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028"/>
  <workbookPr/>
  <mc:AlternateContent xmlns:mc="http://schemas.openxmlformats.org/markup-compatibility/2006">
    <mc:Choice Requires="x15">
      <x15ac:absPath xmlns:x15ac="http://schemas.microsoft.com/office/spreadsheetml/2010/11/ac" url="G:\NB II\REACT - POŽADAVKY NA INVESTICE\PODKLADY K ŽÁDOSTI\PD DĚTSKÁ JIP\"/>
    </mc:Choice>
  </mc:AlternateContent>
  <xr:revisionPtr revIDLastSave="0" documentId="13_ncr:1_{E0B7F06D-9E73-46DC-A5EA-5FC3D7069CF2}" xr6:coauthVersionLast="47" xr6:coauthVersionMax="47" xr10:uidLastSave="{00000000-0000-0000-0000-000000000000}"/>
  <bookViews>
    <workbookView xWindow="-120" yWindow="-120" windowWidth="25440" windowHeight="15390" activeTab="3" xr2:uid="{00000000-000D-0000-FFFF-FFFF00000000}"/>
  </bookViews>
  <sheets>
    <sheet name="Rekapitulace stavby" sheetId="1" r:id="rId1"/>
    <sheet name="1 - Bourací práce" sheetId="2" r:id="rId2"/>
    <sheet name="2 - Architektonicko stave..." sheetId="3" r:id="rId3"/>
    <sheet name="3 - Lékařská technologie" sheetId="26" r:id="rId4"/>
    <sheet name="4 - MaR" sheetId="5" r:id="rId5"/>
    <sheet name="5 - Mediplyny" sheetId="6" r:id="rId6"/>
    <sheet name="ELEKTRO_SLB_SK - SK" sheetId="7" r:id="rId7"/>
    <sheet name="ELEKTRO_SLB_KPS - KPS" sheetId="8" r:id="rId8"/>
    <sheet name="ELEKTRO_SLB_KT - KT" sheetId="9" r:id="rId9"/>
    <sheet name="ELEKTRO_SLB_ICT - ICT (AK..." sheetId="10" r:id="rId10"/>
    <sheet name="ELEKTRO_SLB_STA - STA" sheetId="11" r:id="rId11"/>
    <sheet name="ELEKTRO_SLB_IP KAM - IP K..." sheetId="12" r:id="rId12"/>
    <sheet name="ELEKTRO_SLB_EZS - EZS" sheetId="13" r:id="rId13"/>
    <sheet name="ELEKTRO_SLB_EKV - EKV" sheetId="14" r:id="rId14"/>
    <sheet name="ELEKTRO_SLB_JČ - JČ" sheetId="15" r:id="rId15"/>
    <sheet name="ELEKTRO_SLB_EVR - EVR" sheetId="16" r:id="rId16"/>
    <sheet name="ELEKTRO_SLB_EPS - EPS" sheetId="17" r:id="rId17"/>
    <sheet name="7 - VZT" sheetId="18" r:id="rId18"/>
    <sheet name="001 - D.1.4.1. - Zdravote..." sheetId="19" r:id="rId19"/>
    <sheet name="002 - D.1.4.2. - Vytápění" sheetId="20" r:id="rId20"/>
    <sheet name="003 - D.2.1. - Splašková ..." sheetId="21" r:id="rId21"/>
    <sheet name="004 - D.2.2. - Dešťová Ka..." sheetId="22" r:id="rId22"/>
    <sheet name="005 - D.2.3. - Přeložka P..." sheetId="23" r:id="rId23"/>
    <sheet name="9 - ELEKTRO_SIL" sheetId="24" r:id="rId24"/>
    <sheet name="Pokyny pro vyplnění" sheetId="25" r:id="rId25"/>
  </sheets>
  <definedNames>
    <definedName name="_xlnm._FilterDatabase" localSheetId="18" hidden="1">'001 - D.1.4.1. - Zdravote...'!$C$97:$K$558</definedName>
    <definedName name="_xlnm._FilterDatabase" localSheetId="19" hidden="1">'002 - D.1.4.2. - Vytápění'!$C$89:$K$321</definedName>
    <definedName name="_xlnm._FilterDatabase" localSheetId="20" hidden="1">'003 - D.2.1. - Splašková ...'!$C$92:$K$213</definedName>
    <definedName name="_xlnm._FilterDatabase" localSheetId="21" hidden="1">'004 - D.2.2. - Dešťová Ka...'!$C$92:$K$211</definedName>
    <definedName name="_xlnm._FilterDatabase" localSheetId="22" hidden="1">'005 - D.2.3. - Přeložka P...'!$C$91:$K$191</definedName>
    <definedName name="_xlnm._FilterDatabase" localSheetId="1" hidden="1">'1 - Bourací práce'!$C$94:$K$362</definedName>
    <definedName name="_xlnm._FilterDatabase" localSheetId="2" hidden="1">'2 - Architektonicko stave...'!$C$114:$K$1505</definedName>
    <definedName name="_xlnm._FilterDatabase" localSheetId="4" hidden="1">'4 - MaR'!$C$86:$K$215</definedName>
    <definedName name="_xlnm._FilterDatabase" localSheetId="5" hidden="1">'5 - Mediplyny'!$C$80:$K$161</definedName>
    <definedName name="_xlnm._FilterDatabase" localSheetId="17" hidden="1">'7 - VZT'!$C$84:$K$381</definedName>
    <definedName name="_xlnm._FilterDatabase" localSheetId="23" hidden="1">'9 - ELEKTRO_SIL'!$C$84:$K$304</definedName>
    <definedName name="_xlnm._FilterDatabase" localSheetId="13" hidden="1">'ELEKTRO_SLB_EKV - EKV'!$C$89:$K$127</definedName>
    <definedName name="_xlnm._FilterDatabase" localSheetId="16" hidden="1">'ELEKTRO_SLB_EPS - EPS'!$C$90:$K$153</definedName>
    <definedName name="_xlnm._FilterDatabase" localSheetId="15" hidden="1">'ELEKTRO_SLB_EVR - EVR'!$C$89:$K$161</definedName>
    <definedName name="_xlnm._FilterDatabase" localSheetId="12" hidden="1">'ELEKTRO_SLB_EZS - EZS'!$C$89:$K$139</definedName>
    <definedName name="_xlnm._FilterDatabase" localSheetId="9" hidden="1">'ELEKTRO_SLB_ICT - ICT (AK...'!$C$88:$K$131</definedName>
    <definedName name="_xlnm._FilterDatabase" localSheetId="11" hidden="1">'ELEKTRO_SLB_IP KAM - IP K...'!$C$89:$K$137</definedName>
    <definedName name="_xlnm._FilterDatabase" localSheetId="14" hidden="1">'ELEKTRO_SLB_JČ - JČ'!$C$89:$K$129</definedName>
    <definedName name="_xlnm._FilterDatabase" localSheetId="7" hidden="1">'ELEKTRO_SLB_KPS - KPS'!$C$89:$K$159</definedName>
    <definedName name="_xlnm._FilterDatabase" localSheetId="8" hidden="1">'ELEKTRO_SLB_KT - KT'!$C$89:$K$177</definedName>
    <definedName name="_xlnm._FilterDatabase" localSheetId="6" hidden="1">'ELEKTRO_SLB_SK - SK'!$C$94:$K$215</definedName>
    <definedName name="_xlnm._FilterDatabase" localSheetId="10" hidden="1">'ELEKTRO_SLB_STA - STA'!$C$89:$K$155</definedName>
    <definedName name="_xlnm.Print_Titles" localSheetId="18">'001 - D.1.4.1. - Zdravote...'!$97:$97</definedName>
    <definedName name="_xlnm.Print_Titles" localSheetId="19">'002 - D.1.4.2. - Vytápění'!$89:$89</definedName>
    <definedName name="_xlnm.Print_Titles" localSheetId="20">'003 - D.2.1. - Splašková ...'!$92:$92</definedName>
    <definedName name="_xlnm.Print_Titles" localSheetId="21">'004 - D.2.2. - Dešťová Ka...'!$92:$92</definedName>
    <definedName name="_xlnm.Print_Titles" localSheetId="22">'005 - D.2.3. - Přeložka P...'!$91:$91</definedName>
    <definedName name="_xlnm.Print_Titles" localSheetId="1">'1 - Bourací práce'!$94:$94</definedName>
    <definedName name="_xlnm.Print_Titles" localSheetId="2">'2 - Architektonicko stave...'!$114:$114</definedName>
    <definedName name="_xlnm.Print_Titles" localSheetId="4">'4 - MaR'!$86:$86</definedName>
    <definedName name="_xlnm.Print_Titles" localSheetId="5">'5 - Mediplyny'!$80:$80</definedName>
    <definedName name="_xlnm.Print_Titles" localSheetId="17">'7 - VZT'!$84:$84</definedName>
    <definedName name="_xlnm.Print_Titles" localSheetId="23">'9 - ELEKTRO_SIL'!$84:$84</definedName>
    <definedName name="_xlnm.Print_Titles" localSheetId="13">'ELEKTRO_SLB_EKV - EKV'!$89:$89</definedName>
    <definedName name="_xlnm.Print_Titles" localSheetId="16">'ELEKTRO_SLB_EPS - EPS'!$90:$90</definedName>
    <definedName name="_xlnm.Print_Titles" localSheetId="15">'ELEKTRO_SLB_EVR - EVR'!$89:$89</definedName>
    <definedName name="_xlnm.Print_Titles" localSheetId="12">'ELEKTRO_SLB_EZS - EZS'!$89:$89</definedName>
    <definedName name="_xlnm.Print_Titles" localSheetId="9">'ELEKTRO_SLB_ICT - ICT (AK...'!$88:$88</definedName>
    <definedName name="_xlnm.Print_Titles" localSheetId="11">'ELEKTRO_SLB_IP KAM - IP K...'!$89:$89</definedName>
    <definedName name="_xlnm.Print_Titles" localSheetId="14">'ELEKTRO_SLB_JČ - JČ'!$89:$89</definedName>
    <definedName name="_xlnm.Print_Titles" localSheetId="7">'ELEKTRO_SLB_KPS - KPS'!$89:$89</definedName>
    <definedName name="_xlnm.Print_Titles" localSheetId="8">'ELEKTRO_SLB_KT - KT'!$89:$89</definedName>
    <definedName name="_xlnm.Print_Titles" localSheetId="6">'ELEKTRO_SLB_SK - SK'!$94:$94</definedName>
    <definedName name="_xlnm.Print_Titles" localSheetId="10">'ELEKTRO_SLB_STA - STA'!$89:$89</definedName>
    <definedName name="_xlnm.Print_Titles" localSheetId="0">'Rekapitulace stavby'!$52:$52</definedName>
    <definedName name="_xlnm.Print_Area" localSheetId="18">'001 - D.1.4.1. - Zdravote...'!$C$4:$J$41,'001 - D.1.4.1. - Zdravote...'!$C$47:$J$77,'001 - D.1.4.1. - Zdravote...'!$C$83:$J$558</definedName>
    <definedName name="_xlnm.Print_Area" localSheetId="19">'002 - D.1.4.2. - Vytápění'!$C$4:$J$41,'002 - D.1.4.2. - Vytápění'!$C$47:$J$69,'002 - D.1.4.2. - Vytápění'!$C$75:$J$321</definedName>
    <definedName name="_xlnm.Print_Area" localSheetId="20">'003 - D.2.1. - Splašková ...'!$C$4:$J$41,'003 - D.2.1. - Splašková ...'!$C$47:$J$72,'003 - D.2.1. - Splašková ...'!$C$78:$J$213</definedName>
    <definedName name="_xlnm.Print_Area" localSheetId="21">'004 - D.2.2. - Dešťová Ka...'!$C$4:$J$41,'004 - D.2.2. - Dešťová Ka...'!$C$47:$J$72,'004 - D.2.2. - Dešťová Ka...'!$C$78:$J$211</definedName>
    <definedName name="_xlnm.Print_Area" localSheetId="22">'005 - D.2.3. - Přeložka P...'!$C$4:$J$41,'005 - D.2.3. - Přeložka P...'!$C$47:$J$71,'005 - D.2.3. - Přeložka P...'!$C$77:$J$191</definedName>
    <definedName name="_xlnm.Print_Area" localSheetId="1">'1 - Bourací práce'!$C$4:$J$39,'1 - Bourací práce'!$C$45:$J$76,'1 - Bourací práce'!$C$82:$J$362</definedName>
    <definedName name="_xlnm.Print_Area" localSheetId="2">'2 - Architektonicko stave...'!$C$4:$J$39,'2 - Architektonicko stave...'!$C$45:$J$96,'2 - Architektonicko stave...'!$C$102:$J$1505</definedName>
    <definedName name="_xlnm.Print_Area" localSheetId="4">'4 - MaR'!$C$4:$J$39,'4 - MaR'!$C$45:$J$68,'4 - MaR'!$C$74:$J$215</definedName>
    <definedName name="_xlnm.Print_Area" localSheetId="5">'5 - Mediplyny'!$C$4:$J$39,'5 - Mediplyny'!$C$45:$J$62,'5 - Mediplyny'!$C$68:$J$161</definedName>
    <definedName name="_xlnm.Print_Area" localSheetId="17">'7 - VZT'!$C$4:$J$39,'7 - VZT'!$C$45:$J$66,'7 - VZT'!$C$72:$J$381</definedName>
    <definedName name="_xlnm.Print_Area" localSheetId="23">'9 - ELEKTRO_SIL'!$C$4:$J$39,'9 - ELEKTRO_SIL'!$C$45:$J$66,'9 - ELEKTRO_SIL'!$C$72:$J$304</definedName>
    <definedName name="_xlnm.Print_Area" localSheetId="13">'ELEKTRO_SLB_EKV - EKV'!$C$4:$J$41,'ELEKTRO_SLB_EKV - EKV'!$C$47:$J$69,'ELEKTRO_SLB_EKV - EKV'!$C$75:$J$127</definedName>
    <definedName name="_xlnm.Print_Area" localSheetId="16">'ELEKTRO_SLB_EPS - EPS'!$C$4:$J$41,'ELEKTRO_SLB_EPS - EPS'!$C$47:$J$70,'ELEKTRO_SLB_EPS - EPS'!$C$76:$J$153</definedName>
    <definedName name="_xlnm.Print_Area" localSheetId="15">'ELEKTRO_SLB_EVR - EVR'!$C$4:$J$41,'ELEKTRO_SLB_EVR - EVR'!$C$47:$J$69,'ELEKTRO_SLB_EVR - EVR'!$C$75:$J$161</definedName>
    <definedName name="_xlnm.Print_Area" localSheetId="12">'ELEKTRO_SLB_EZS - EZS'!$C$4:$J$41,'ELEKTRO_SLB_EZS - EZS'!$C$47:$J$69,'ELEKTRO_SLB_EZS - EZS'!$C$75:$J$139</definedName>
    <definedName name="_xlnm.Print_Area" localSheetId="9">'ELEKTRO_SLB_ICT - ICT (AK...'!$C$4:$J$41,'ELEKTRO_SLB_ICT - ICT (AK...'!$C$47:$J$68,'ELEKTRO_SLB_ICT - ICT (AK...'!$C$74:$J$131</definedName>
    <definedName name="_xlnm.Print_Area" localSheetId="11">'ELEKTRO_SLB_IP KAM - IP K...'!$C$4:$J$41,'ELEKTRO_SLB_IP KAM - IP K...'!$C$47:$J$69,'ELEKTRO_SLB_IP KAM - IP K...'!$C$75:$J$137</definedName>
    <definedName name="_xlnm.Print_Area" localSheetId="14">'ELEKTRO_SLB_JČ - JČ'!$C$4:$J$41,'ELEKTRO_SLB_JČ - JČ'!$C$47:$J$69,'ELEKTRO_SLB_JČ - JČ'!$C$75:$J$129</definedName>
    <definedName name="_xlnm.Print_Area" localSheetId="7">'ELEKTRO_SLB_KPS - KPS'!$C$4:$J$41,'ELEKTRO_SLB_KPS - KPS'!$C$47:$J$69,'ELEKTRO_SLB_KPS - KPS'!$C$75:$J$159</definedName>
    <definedName name="_xlnm.Print_Area" localSheetId="8">'ELEKTRO_SLB_KT - KT'!$C$4:$J$41,'ELEKTRO_SLB_KT - KT'!$C$47:$J$69,'ELEKTRO_SLB_KT - KT'!$C$75:$J$177</definedName>
    <definedName name="_xlnm.Print_Area" localSheetId="6">'ELEKTRO_SLB_SK - SK'!$C$4:$J$41,'ELEKTRO_SLB_SK - SK'!$C$47:$J$74,'ELEKTRO_SLB_SK - SK'!$C$80:$J$215</definedName>
    <definedName name="_xlnm.Print_Area" localSheetId="10">'ELEKTRO_SLB_STA - STA'!$C$4:$J$41,'ELEKTRO_SLB_STA - STA'!$C$47:$J$69,'ELEKTRO_SLB_STA - STA'!$C$75:$J$155</definedName>
    <definedName name="_xlnm.Print_Area" localSheetId="24">'Pokyny pro vyplnění'!$B$2:$K$71,'Pokyny pro vyplnění'!$B$74:$K$118,'Pokyny pro vyplnění'!$B$121:$K$161,'Pokyny pro vyplnění'!$B$164:$K$218</definedName>
    <definedName name="_xlnm.Print_Area" localSheetId="0">'Rekapitulace stavby'!$D$4:$AO$36,'Rekapitulace stavby'!$C$42:$AQ$80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J255" i="26" l="1"/>
  <c r="J253" i="26"/>
  <c r="J251" i="26"/>
  <c r="J249" i="26"/>
  <c r="J247" i="26"/>
  <c r="J245" i="26"/>
  <c r="J243" i="26"/>
  <c r="J241" i="26"/>
  <c r="J239" i="26"/>
  <c r="J237" i="26"/>
  <c r="J235" i="26"/>
  <c r="J233" i="26"/>
  <c r="J231" i="26"/>
  <c r="J229" i="26"/>
  <c r="J227" i="26"/>
  <c r="J225" i="26"/>
  <c r="J223" i="26"/>
  <c r="J221" i="26"/>
  <c r="J219" i="26"/>
  <c r="J217" i="26"/>
  <c r="J215" i="26"/>
  <c r="J213" i="26"/>
  <c r="J211" i="26"/>
  <c r="J209" i="26"/>
  <c r="J207" i="26"/>
  <c r="J205" i="26"/>
  <c r="J203" i="26"/>
  <c r="J201" i="26"/>
  <c r="J199" i="26"/>
  <c r="J197" i="26"/>
  <c r="J195" i="26"/>
  <c r="J193" i="26"/>
  <c r="J191" i="26"/>
  <c r="J189" i="26"/>
  <c r="J187" i="26"/>
  <c r="J185" i="26"/>
  <c r="J183" i="26"/>
  <c r="J181" i="26"/>
  <c r="J179" i="26"/>
  <c r="J177" i="26"/>
  <c r="J175" i="26"/>
  <c r="J173" i="26"/>
  <c r="J171" i="26"/>
  <c r="J169" i="26"/>
  <c r="J167" i="26"/>
  <c r="J165" i="26"/>
  <c r="J163" i="26"/>
  <c r="J161" i="26"/>
  <c r="J159" i="26"/>
  <c r="J157" i="26"/>
  <c r="J155" i="26"/>
  <c r="J152" i="26"/>
  <c r="J149" i="26"/>
  <c r="J146" i="26"/>
  <c r="J143" i="26"/>
  <c r="J140" i="26"/>
  <c r="J137" i="26"/>
  <c r="J134" i="26"/>
  <c r="J131" i="26"/>
  <c r="J128" i="26"/>
  <c r="J126" i="26"/>
  <c r="J124" i="26"/>
  <c r="J122" i="26"/>
  <c r="J120" i="26"/>
  <c r="J118" i="26"/>
  <c r="J115" i="26"/>
  <c r="J112" i="26"/>
  <c r="J109" i="26"/>
  <c r="J106" i="26"/>
  <c r="J104" i="26"/>
  <c r="J101" i="26"/>
  <c r="J98" i="26"/>
  <c r="J95" i="26"/>
  <c r="J92" i="26"/>
  <c r="J89" i="26"/>
  <c r="J86" i="26"/>
  <c r="J83" i="26"/>
  <c r="J80" i="26"/>
  <c r="J79" i="26"/>
  <c r="J76" i="26"/>
  <c r="F75" i="26"/>
  <c r="F73" i="26"/>
  <c r="E71" i="26"/>
  <c r="J59" i="26"/>
  <c r="J55" i="26"/>
  <c r="F54" i="26"/>
  <c r="J52" i="26"/>
  <c r="F52" i="26"/>
  <c r="E50" i="26"/>
  <c r="J39" i="26"/>
  <c r="J37" i="26"/>
  <c r="F37" i="26"/>
  <c r="J36" i="26"/>
  <c r="F36" i="26"/>
  <c r="J35" i="26"/>
  <c r="F35" i="26"/>
  <c r="J34" i="26"/>
  <c r="F34" i="26"/>
  <c r="J33" i="26"/>
  <c r="F33" i="26"/>
  <c r="J30" i="26"/>
  <c r="J21" i="26"/>
  <c r="E21" i="26"/>
  <c r="J75" i="26" s="1"/>
  <c r="J20" i="26"/>
  <c r="J18" i="26"/>
  <c r="E18" i="26"/>
  <c r="F55" i="26" s="1"/>
  <c r="J17" i="26"/>
  <c r="J12" i="26"/>
  <c r="J73" i="26" s="1"/>
  <c r="E7" i="26"/>
  <c r="E69" i="26" s="1"/>
  <c r="J37" i="24"/>
  <c r="J36" i="24"/>
  <c r="AY79" i="1" s="1"/>
  <c r="J35" i="24"/>
  <c r="AX79" i="1"/>
  <c r="BI303" i="24"/>
  <c r="BH303" i="24"/>
  <c r="BG303" i="24"/>
  <c r="BF303" i="24"/>
  <c r="T303" i="24"/>
  <c r="R303" i="24"/>
  <c r="P303" i="24"/>
  <c r="BI301" i="24"/>
  <c r="BH301" i="24"/>
  <c r="BG301" i="24"/>
  <c r="BF301" i="24"/>
  <c r="T301" i="24"/>
  <c r="R301" i="24"/>
  <c r="P301" i="24"/>
  <c r="BI299" i="24"/>
  <c r="BH299" i="24"/>
  <c r="BG299" i="24"/>
  <c r="BF299" i="24"/>
  <c r="T299" i="24"/>
  <c r="R299" i="24"/>
  <c r="P299" i="24"/>
  <c r="BI297" i="24"/>
  <c r="BH297" i="24"/>
  <c r="BG297" i="24"/>
  <c r="BF297" i="24"/>
  <c r="T297" i="24"/>
  <c r="R297" i="24"/>
  <c r="P297" i="24"/>
  <c r="BI295" i="24"/>
  <c r="BH295" i="24"/>
  <c r="BG295" i="24"/>
  <c r="BF295" i="24"/>
  <c r="T295" i="24"/>
  <c r="R295" i="24"/>
  <c r="P295" i="24"/>
  <c r="BI293" i="24"/>
  <c r="BH293" i="24"/>
  <c r="BG293" i="24"/>
  <c r="BF293" i="24"/>
  <c r="T293" i="24"/>
  <c r="R293" i="24"/>
  <c r="P293" i="24"/>
  <c r="BI291" i="24"/>
  <c r="BH291" i="24"/>
  <c r="BG291" i="24"/>
  <c r="BF291" i="24"/>
  <c r="T291" i="24"/>
  <c r="R291" i="24"/>
  <c r="P291" i="24"/>
  <c r="BI289" i="24"/>
  <c r="BH289" i="24"/>
  <c r="BG289" i="24"/>
  <c r="BF289" i="24"/>
  <c r="T289" i="24"/>
  <c r="R289" i="24"/>
  <c r="P289" i="24"/>
  <c r="BI287" i="24"/>
  <c r="BH287" i="24"/>
  <c r="BG287" i="24"/>
  <c r="BF287" i="24"/>
  <c r="T287" i="24"/>
  <c r="R287" i="24"/>
  <c r="P287" i="24"/>
  <c r="BI285" i="24"/>
  <c r="BH285" i="24"/>
  <c r="BG285" i="24"/>
  <c r="BF285" i="24"/>
  <c r="T285" i="24"/>
  <c r="R285" i="24"/>
  <c r="P285" i="24"/>
  <c r="BI283" i="24"/>
  <c r="BH283" i="24"/>
  <c r="BG283" i="24"/>
  <c r="BF283" i="24"/>
  <c r="T283" i="24"/>
  <c r="R283" i="24"/>
  <c r="P283" i="24"/>
  <c r="BI280" i="24"/>
  <c r="BH280" i="24"/>
  <c r="BG280" i="24"/>
  <c r="BF280" i="24"/>
  <c r="T280" i="24"/>
  <c r="R280" i="24"/>
  <c r="P280" i="24"/>
  <c r="BI278" i="24"/>
  <c r="BH278" i="24"/>
  <c r="BG278" i="24"/>
  <c r="BF278" i="24"/>
  <c r="T278" i="24"/>
  <c r="R278" i="24"/>
  <c r="P278" i="24"/>
  <c r="BI276" i="24"/>
  <c r="BH276" i="24"/>
  <c r="BG276" i="24"/>
  <c r="BF276" i="24"/>
  <c r="T276" i="24"/>
  <c r="R276" i="24"/>
  <c r="P276" i="24"/>
  <c r="BI274" i="24"/>
  <c r="BH274" i="24"/>
  <c r="BG274" i="24"/>
  <c r="BF274" i="24"/>
  <c r="T274" i="24"/>
  <c r="R274" i="24"/>
  <c r="P274" i="24"/>
  <c r="BI272" i="24"/>
  <c r="BH272" i="24"/>
  <c r="BG272" i="24"/>
  <c r="BF272" i="24"/>
  <c r="T272" i="24"/>
  <c r="R272" i="24"/>
  <c r="P272" i="24"/>
  <c r="BI270" i="24"/>
  <c r="BH270" i="24"/>
  <c r="BG270" i="24"/>
  <c r="BF270" i="24"/>
  <c r="T270" i="24"/>
  <c r="R270" i="24"/>
  <c r="P270" i="24"/>
  <c r="BI267" i="24"/>
  <c r="BH267" i="24"/>
  <c r="BG267" i="24"/>
  <c r="BF267" i="24"/>
  <c r="T267" i="24"/>
  <c r="R267" i="24"/>
  <c r="P267" i="24"/>
  <c r="BI265" i="24"/>
  <c r="BH265" i="24"/>
  <c r="BG265" i="24"/>
  <c r="BF265" i="24"/>
  <c r="T265" i="24"/>
  <c r="R265" i="24"/>
  <c r="P265" i="24"/>
  <c r="BI263" i="24"/>
  <c r="BH263" i="24"/>
  <c r="BG263" i="24"/>
  <c r="BF263" i="24"/>
  <c r="T263" i="24"/>
  <c r="R263" i="24"/>
  <c r="P263" i="24"/>
  <c r="BI261" i="24"/>
  <c r="BH261" i="24"/>
  <c r="BG261" i="24"/>
  <c r="BF261" i="24"/>
  <c r="T261" i="24"/>
  <c r="R261" i="24"/>
  <c r="P261" i="24"/>
  <c r="BI259" i="24"/>
  <c r="BH259" i="24"/>
  <c r="BG259" i="24"/>
  <c r="BF259" i="24"/>
  <c r="T259" i="24"/>
  <c r="R259" i="24"/>
  <c r="P259" i="24"/>
  <c r="BI257" i="24"/>
  <c r="BH257" i="24"/>
  <c r="BG257" i="24"/>
  <c r="BF257" i="24"/>
  <c r="T257" i="24"/>
  <c r="R257" i="24"/>
  <c r="P257" i="24"/>
  <c r="BI255" i="24"/>
  <c r="BH255" i="24"/>
  <c r="BG255" i="24"/>
  <c r="BF255" i="24"/>
  <c r="T255" i="24"/>
  <c r="R255" i="24"/>
  <c r="P255" i="24"/>
  <c r="BI253" i="24"/>
  <c r="BH253" i="24"/>
  <c r="BG253" i="24"/>
  <c r="BF253" i="24"/>
  <c r="T253" i="24"/>
  <c r="R253" i="24"/>
  <c r="P253" i="24"/>
  <c r="BI251" i="24"/>
  <c r="BH251" i="24"/>
  <c r="BG251" i="24"/>
  <c r="BF251" i="24"/>
  <c r="T251" i="24"/>
  <c r="R251" i="24"/>
  <c r="P251" i="24"/>
  <c r="BI249" i="24"/>
  <c r="BH249" i="24"/>
  <c r="BG249" i="24"/>
  <c r="BF249" i="24"/>
  <c r="T249" i="24"/>
  <c r="R249" i="24"/>
  <c r="P249" i="24"/>
  <c r="BI247" i="24"/>
  <c r="BH247" i="24"/>
  <c r="BG247" i="24"/>
  <c r="BF247" i="24"/>
  <c r="T247" i="24"/>
  <c r="R247" i="24"/>
  <c r="P247" i="24"/>
  <c r="BI245" i="24"/>
  <c r="BH245" i="24"/>
  <c r="BG245" i="24"/>
  <c r="BF245" i="24"/>
  <c r="T245" i="24"/>
  <c r="R245" i="24"/>
  <c r="P245" i="24"/>
  <c r="BI243" i="24"/>
  <c r="BH243" i="24"/>
  <c r="BG243" i="24"/>
  <c r="BF243" i="24"/>
  <c r="T243" i="24"/>
  <c r="R243" i="24"/>
  <c r="P243" i="24"/>
  <c r="BI241" i="24"/>
  <c r="BH241" i="24"/>
  <c r="BG241" i="24"/>
  <c r="BF241" i="24"/>
  <c r="T241" i="24"/>
  <c r="R241" i="24"/>
  <c r="P241" i="24"/>
  <c r="BI239" i="24"/>
  <c r="BH239" i="24"/>
  <c r="BG239" i="24"/>
  <c r="BF239" i="24"/>
  <c r="T239" i="24"/>
  <c r="R239" i="24"/>
  <c r="P239" i="24"/>
  <c r="BI237" i="24"/>
  <c r="BH237" i="24"/>
  <c r="BG237" i="24"/>
  <c r="BF237" i="24"/>
  <c r="T237" i="24"/>
  <c r="R237" i="24"/>
  <c r="P237" i="24"/>
  <c r="BI235" i="24"/>
  <c r="BH235" i="24"/>
  <c r="BG235" i="24"/>
  <c r="BF235" i="24"/>
  <c r="T235" i="24"/>
  <c r="R235" i="24"/>
  <c r="P235" i="24"/>
  <c r="BI233" i="24"/>
  <c r="BH233" i="24"/>
  <c r="BG233" i="24"/>
  <c r="BF233" i="24"/>
  <c r="T233" i="24"/>
  <c r="R233" i="24"/>
  <c r="P233" i="24"/>
  <c r="BI231" i="24"/>
  <c r="BH231" i="24"/>
  <c r="BG231" i="24"/>
  <c r="BF231" i="24"/>
  <c r="T231" i="24"/>
  <c r="R231" i="24"/>
  <c r="P231" i="24"/>
  <c r="BI229" i="24"/>
  <c r="BH229" i="24"/>
  <c r="BG229" i="24"/>
  <c r="BF229" i="24"/>
  <c r="T229" i="24"/>
  <c r="R229" i="24"/>
  <c r="P229" i="24"/>
  <c r="BI227" i="24"/>
  <c r="BH227" i="24"/>
  <c r="BG227" i="24"/>
  <c r="BF227" i="24"/>
  <c r="T227" i="24"/>
  <c r="R227" i="24"/>
  <c r="P227" i="24"/>
  <c r="BI225" i="24"/>
  <c r="BH225" i="24"/>
  <c r="BG225" i="24"/>
  <c r="BF225" i="24"/>
  <c r="T225" i="24"/>
  <c r="R225" i="24"/>
  <c r="P225" i="24"/>
  <c r="BI223" i="24"/>
  <c r="BH223" i="24"/>
  <c r="BG223" i="24"/>
  <c r="BF223" i="24"/>
  <c r="T223" i="24"/>
  <c r="R223" i="24"/>
  <c r="P223" i="24"/>
  <c r="BI221" i="24"/>
  <c r="BH221" i="24"/>
  <c r="BG221" i="24"/>
  <c r="BF221" i="24"/>
  <c r="T221" i="24"/>
  <c r="R221" i="24"/>
  <c r="P221" i="24"/>
  <c r="BI219" i="24"/>
  <c r="BH219" i="24"/>
  <c r="BG219" i="24"/>
  <c r="BF219" i="24"/>
  <c r="T219" i="24"/>
  <c r="R219" i="24"/>
  <c r="P219" i="24"/>
  <c r="BI217" i="24"/>
  <c r="BH217" i="24"/>
  <c r="BG217" i="24"/>
  <c r="BF217" i="24"/>
  <c r="T217" i="24"/>
  <c r="R217" i="24"/>
  <c r="P217" i="24"/>
  <c r="BI215" i="24"/>
  <c r="BH215" i="24"/>
  <c r="BG215" i="24"/>
  <c r="BF215" i="24"/>
  <c r="T215" i="24"/>
  <c r="R215" i="24"/>
  <c r="P215" i="24"/>
  <c r="BI213" i="24"/>
  <c r="BH213" i="24"/>
  <c r="BG213" i="24"/>
  <c r="BF213" i="24"/>
  <c r="T213" i="24"/>
  <c r="R213" i="24"/>
  <c r="P213" i="24"/>
  <c r="BI211" i="24"/>
  <c r="BH211" i="24"/>
  <c r="BG211" i="24"/>
  <c r="BF211" i="24"/>
  <c r="T211" i="24"/>
  <c r="R211" i="24"/>
  <c r="P211" i="24"/>
  <c r="BI209" i="24"/>
  <c r="BH209" i="24"/>
  <c r="BG209" i="24"/>
  <c r="BF209" i="24"/>
  <c r="T209" i="24"/>
  <c r="R209" i="24"/>
  <c r="P209" i="24"/>
  <c r="BI207" i="24"/>
  <c r="BH207" i="24"/>
  <c r="BG207" i="24"/>
  <c r="BF207" i="24"/>
  <c r="T207" i="24"/>
  <c r="R207" i="24"/>
  <c r="P207" i="24"/>
  <c r="BI205" i="24"/>
  <c r="BH205" i="24"/>
  <c r="BG205" i="24"/>
  <c r="BF205" i="24"/>
  <c r="T205" i="24"/>
  <c r="R205" i="24"/>
  <c r="P205" i="24"/>
  <c r="BI203" i="24"/>
  <c r="BH203" i="24"/>
  <c r="BG203" i="24"/>
  <c r="BF203" i="24"/>
  <c r="T203" i="24"/>
  <c r="R203" i="24"/>
  <c r="P203" i="24"/>
  <c r="BI201" i="24"/>
  <c r="BH201" i="24"/>
  <c r="BG201" i="24"/>
  <c r="BF201" i="24"/>
  <c r="T201" i="24"/>
  <c r="R201" i="24"/>
  <c r="P201" i="24"/>
  <c r="BI199" i="24"/>
  <c r="BH199" i="24"/>
  <c r="BG199" i="24"/>
  <c r="BF199" i="24"/>
  <c r="T199" i="24"/>
  <c r="R199" i="24"/>
  <c r="P199" i="24"/>
  <c r="BI197" i="24"/>
  <c r="BH197" i="24"/>
  <c r="BG197" i="24"/>
  <c r="BF197" i="24"/>
  <c r="T197" i="24"/>
  <c r="R197" i="24"/>
  <c r="P197" i="24"/>
  <c r="BI195" i="24"/>
  <c r="BH195" i="24"/>
  <c r="BG195" i="24"/>
  <c r="BF195" i="24"/>
  <c r="T195" i="24"/>
  <c r="R195" i="24"/>
  <c r="P195" i="24"/>
  <c r="BI193" i="24"/>
  <c r="BH193" i="24"/>
  <c r="BG193" i="24"/>
  <c r="BF193" i="24"/>
  <c r="T193" i="24"/>
  <c r="R193" i="24"/>
  <c r="P193" i="24"/>
  <c r="BI191" i="24"/>
  <c r="BH191" i="24"/>
  <c r="BG191" i="24"/>
  <c r="BF191" i="24"/>
  <c r="T191" i="24"/>
  <c r="R191" i="24"/>
  <c r="P191" i="24"/>
  <c r="BI189" i="24"/>
  <c r="BH189" i="24"/>
  <c r="BG189" i="24"/>
  <c r="BF189" i="24"/>
  <c r="T189" i="24"/>
  <c r="R189" i="24"/>
  <c r="P189" i="24"/>
  <c r="BI187" i="24"/>
  <c r="BH187" i="24"/>
  <c r="BG187" i="24"/>
  <c r="BF187" i="24"/>
  <c r="T187" i="24"/>
  <c r="R187" i="24"/>
  <c r="P187" i="24"/>
  <c r="BI185" i="24"/>
  <c r="BH185" i="24"/>
  <c r="BG185" i="24"/>
  <c r="BF185" i="24"/>
  <c r="T185" i="24"/>
  <c r="R185" i="24"/>
  <c r="P185" i="24"/>
  <c r="BI183" i="24"/>
  <c r="BH183" i="24"/>
  <c r="BG183" i="24"/>
  <c r="BF183" i="24"/>
  <c r="T183" i="24"/>
  <c r="R183" i="24"/>
  <c r="P183" i="24"/>
  <c r="BI181" i="24"/>
  <c r="BH181" i="24"/>
  <c r="BG181" i="24"/>
  <c r="BF181" i="24"/>
  <c r="T181" i="24"/>
  <c r="R181" i="24"/>
  <c r="P181" i="24"/>
  <c r="BI179" i="24"/>
  <c r="BH179" i="24"/>
  <c r="BG179" i="24"/>
  <c r="BF179" i="24"/>
  <c r="T179" i="24"/>
  <c r="R179" i="24"/>
  <c r="P179" i="24"/>
  <c r="BI177" i="24"/>
  <c r="BH177" i="24"/>
  <c r="BG177" i="24"/>
  <c r="BF177" i="24"/>
  <c r="T177" i="24"/>
  <c r="R177" i="24"/>
  <c r="P177" i="24"/>
  <c r="BI175" i="24"/>
  <c r="BH175" i="24"/>
  <c r="BG175" i="24"/>
  <c r="BF175" i="24"/>
  <c r="T175" i="24"/>
  <c r="R175" i="24"/>
  <c r="P175" i="24"/>
  <c r="BI173" i="24"/>
  <c r="BH173" i="24"/>
  <c r="BG173" i="24"/>
  <c r="BF173" i="24"/>
  <c r="T173" i="24"/>
  <c r="R173" i="24"/>
  <c r="P173" i="24"/>
  <c r="BI171" i="24"/>
  <c r="BH171" i="24"/>
  <c r="BG171" i="24"/>
  <c r="BF171" i="24"/>
  <c r="T171" i="24"/>
  <c r="R171" i="24"/>
  <c r="P171" i="24"/>
  <c r="BI169" i="24"/>
  <c r="BH169" i="24"/>
  <c r="BG169" i="24"/>
  <c r="BF169" i="24"/>
  <c r="T169" i="24"/>
  <c r="R169" i="24"/>
  <c r="P169" i="24"/>
  <c r="BI167" i="24"/>
  <c r="BH167" i="24"/>
  <c r="BG167" i="24"/>
  <c r="BF167" i="24"/>
  <c r="T167" i="24"/>
  <c r="R167" i="24"/>
  <c r="P167" i="24"/>
  <c r="BI165" i="24"/>
  <c r="BH165" i="24"/>
  <c r="BG165" i="24"/>
  <c r="BF165" i="24"/>
  <c r="T165" i="24"/>
  <c r="R165" i="24"/>
  <c r="P165" i="24"/>
  <c r="BI163" i="24"/>
  <c r="BH163" i="24"/>
  <c r="BG163" i="24"/>
  <c r="BF163" i="24"/>
  <c r="T163" i="24"/>
  <c r="R163" i="24"/>
  <c r="P163" i="24"/>
  <c r="BI161" i="24"/>
  <c r="BH161" i="24"/>
  <c r="BG161" i="24"/>
  <c r="BF161" i="24"/>
  <c r="T161" i="24"/>
  <c r="R161" i="24"/>
  <c r="P161" i="24"/>
  <c r="BI159" i="24"/>
  <c r="BH159" i="24"/>
  <c r="BG159" i="24"/>
  <c r="BF159" i="24"/>
  <c r="T159" i="24"/>
  <c r="R159" i="24"/>
  <c r="P159" i="24"/>
  <c r="BI157" i="24"/>
  <c r="BH157" i="24"/>
  <c r="BG157" i="24"/>
  <c r="BF157" i="24"/>
  <c r="T157" i="24"/>
  <c r="R157" i="24"/>
  <c r="P157" i="24"/>
  <c r="BI155" i="24"/>
  <c r="BH155" i="24"/>
  <c r="BG155" i="24"/>
  <c r="BF155" i="24"/>
  <c r="T155" i="24"/>
  <c r="R155" i="24"/>
  <c r="P155" i="24"/>
  <c r="BI153" i="24"/>
  <c r="BH153" i="24"/>
  <c r="BG153" i="24"/>
  <c r="BF153" i="24"/>
  <c r="T153" i="24"/>
  <c r="R153" i="24"/>
  <c r="P153" i="24"/>
  <c r="BI151" i="24"/>
  <c r="BH151" i="24"/>
  <c r="BG151" i="24"/>
  <c r="BF151" i="24"/>
  <c r="T151" i="24"/>
  <c r="R151" i="24"/>
  <c r="P151" i="24"/>
  <c r="BI149" i="24"/>
  <c r="BH149" i="24"/>
  <c r="BG149" i="24"/>
  <c r="BF149" i="24"/>
  <c r="T149" i="24"/>
  <c r="R149" i="24"/>
  <c r="P149" i="24"/>
  <c r="BI147" i="24"/>
  <c r="BH147" i="24"/>
  <c r="BG147" i="24"/>
  <c r="BF147" i="24"/>
  <c r="T147" i="24"/>
  <c r="R147" i="24"/>
  <c r="P147" i="24"/>
  <c r="BI145" i="24"/>
  <c r="BH145" i="24"/>
  <c r="BG145" i="24"/>
  <c r="BF145" i="24"/>
  <c r="T145" i="24"/>
  <c r="R145" i="24"/>
  <c r="P145" i="24"/>
  <c r="BI143" i="24"/>
  <c r="BH143" i="24"/>
  <c r="BG143" i="24"/>
  <c r="BF143" i="24"/>
  <c r="T143" i="24"/>
  <c r="R143" i="24"/>
  <c r="P143" i="24"/>
  <c r="BI141" i="24"/>
  <c r="BH141" i="24"/>
  <c r="BG141" i="24"/>
  <c r="BF141" i="24"/>
  <c r="T141" i="24"/>
  <c r="R141" i="24"/>
  <c r="P141" i="24"/>
  <c r="BI139" i="24"/>
  <c r="BH139" i="24"/>
  <c r="BG139" i="24"/>
  <c r="BF139" i="24"/>
  <c r="T139" i="24"/>
  <c r="R139" i="24"/>
  <c r="P139" i="24"/>
  <c r="BI137" i="24"/>
  <c r="BH137" i="24"/>
  <c r="BG137" i="24"/>
  <c r="BF137" i="24"/>
  <c r="T137" i="24"/>
  <c r="R137" i="24"/>
  <c r="P137" i="24"/>
  <c r="BI135" i="24"/>
  <c r="BH135" i="24"/>
  <c r="BG135" i="24"/>
  <c r="BF135" i="24"/>
  <c r="T135" i="24"/>
  <c r="R135" i="24"/>
  <c r="P135" i="24"/>
  <c r="BI133" i="24"/>
  <c r="BH133" i="24"/>
  <c r="BG133" i="24"/>
  <c r="BF133" i="24"/>
  <c r="T133" i="24"/>
  <c r="R133" i="24"/>
  <c r="P133" i="24"/>
  <c r="BI131" i="24"/>
  <c r="BH131" i="24"/>
  <c r="BG131" i="24"/>
  <c r="BF131" i="24"/>
  <c r="T131" i="24"/>
  <c r="R131" i="24"/>
  <c r="P131" i="24"/>
  <c r="BI129" i="24"/>
  <c r="BH129" i="24"/>
  <c r="BG129" i="24"/>
  <c r="BF129" i="24"/>
  <c r="T129" i="24"/>
  <c r="R129" i="24"/>
  <c r="P129" i="24"/>
  <c r="BI127" i="24"/>
  <c r="BH127" i="24"/>
  <c r="BG127" i="24"/>
  <c r="BF127" i="24"/>
  <c r="T127" i="24"/>
  <c r="R127" i="24"/>
  <c r="P127" i="24"/>
  <c r="BI125" i="24"/>
  <c r="BH125" i="24"/>
  <c r="BG125" i="24"/>
  <c r="BF125" i="24"/>
  <c r="T125" i="24"/>
  <c r="R125" i="24"/>
  <c r="P125" i="24"/>
  <c r="BI121" i="24"/>
  <c r="BH121" i="24"/>
  <c r="BG121" i="24"/>
  <c r="BF121" i="24"/>
  <c r="T121" i="24"/>
  <c r="R121" i="24"/>
  <c r="P121" i="24"/>
  <c r="BI118" i="24"/>
  <c r="BH118" i="24"/>
  <c r="BG118" i="24"/>
  <c r="BF118" i="24"/>
  <c r="T118" i="24"/>
  <c r="R118" i="24"/>
  <c r="P118" i="24"/>
  <c r="BI115" i="24"/>
  <c r="BH115" i="24"/>
  <c r="BG115" i="24"/>
  <c r="BF115" i="24"/>
  <c r="T115" i="24"/>
  <c r="R115" i="24"/>
  <c r="P115" i="24"/>
  <c r="BI112" i="24"/>
  <c r="BH112" i="24"/>
  <c r="BG112" i="24"/>
  <c r="BF112" i="24"/>
  <c r="T112" i="24"/>
  <c r="R112" i="24"/>
  <c r="P112" i="24"/>
  <c r="BI109" i="24"/>
  <c r="BH109" i="24"/>
  <c r="BG109" i="24"/>
  <c r="BF109" i="24"/>
  <c r="T109" i="24"/>
  <c r="R109" i="24"/>
  <c r="P109" i="24"/>
  <c r="BI106" i="24"/>
  <c r="BH106" i="24"/>
  <c r="BG106" i="24"/>
  <c r="BF106" i="24"/>
  <c r="T106" i="24"/>
  <c r="R106" i="24"/>
  <c r="P106" i="24"/>
  <c r="BI103" i="24"/>
  <c r="BH103" i="24"/>
  <c r="BG103" i="24"/>
  <c r="BF103" i="24"/>
  <c r="T103" i="24"/>
  <c r="R103" i="24"/>
  <c r="P103" i="24"/>
  <c r="BI100" i="24"/>
  <c r="BH100" i="24"/>
  <c r="BG100" i="24"/>
  <c r="BF100" i="24"/>
  <c r="T100" i="24"/>
  <c r="R100" i="24"/>
  <c r="P100" i="24"/>
  <c r="BI97" i="24"/>
  <c r="BH97" i="24"/>
  <c r="BG97" i="24"/>
  <c r="BF97" i="24"/>
  <c r="T97" i="24"/>
  <c r="R97" i="24"/>
  <c r="P97" i="24"/>
  <c r="BI94" i="24"/>
  <c r="BH94" i="24"/>
  <c r="BG94" i="24"/>
  <c r="BF94" i="24"/>
  <c r="T94" i="24"/>
  <c r="R94" i="24"/>
  <c r="P94" i="24"/>
  <c r="BI92" i="24"/>
  <c r="BH92" i="24"/>
  <c r="BG92" i="24"/>
  <c r="BF92" i="24"/>
  <c r="T92" i="24"/>
  <c r="R92" i="24"/>
  <c r="P92" i="24"/>
  <c r="BI89" i="24"/>
  <c r="BH89" i="24"/>
  <c r="BG89" i="24"/>
  <c r="BF89" i="24"/>
  <c r="T89" i="24"/>
  <c r="R89" i="24"/>
  <c r="P89" i="24"/>
  <c r="BI87" i="24"/>
  <c r="BH87" i="24"/>
  <c r="BG87" i="24"/>
  <c r="BF87" i="24"/>
  <c r="T87" i="24"/>
  <c r="R87" i="24"/>
  <c r="P87" i="24"/>
  <c r="F79" i="24"/>
  <c r="E77" i="24"/>
  <c r="F52" i="24"/>
  <c r="E50" i="24"/>
  <c r="J24" i="24"/>
  <c r="E24" i="24"/>
  <c r="J82" i="24"/>
  <c r="J23" i="24"/>
  <c r="J21" i="24"/>
  <c r="E21" i="24"/>
  <c r="J81" i="24"/>
  <c r="J20" i="24"/>
  <c r="J18" i="24"/>
  <c r="E18" i="24"/>
  <c r="F55" i="24"/>
  <c r="J17" i="24"/>
  <c r="J15" i="24"/>
  <c r="E15" i="24"/>
  <c r="F54" i="24"/>
  <c r="J14" i="24"/>
  <c r="J12" i="24"/>
  <c r="J79" i="24" s="1"/>
  <c r="E7" i="24"/>
  <c r="E75" i="24" s="1"/>
  <c r="J39" i="23"/>
  <c r="J38" i="23"/>
  <c r="AY78" i="1"/>
  <c r="J37" i="23"/>
  <c r="AX78" i="1"/>
  <c r="BI189" i="23"/>
  <c r="BH189" i="23"/>
  <c r="BG189" i="23"/>
  <c r="BF189" i="23"/>
  <c r="T189" i="23"/>
  <c r="R189" i="23"/>
  <c r="P189" i="23"/>
  <c r="BI186" i="23"/>
  <c r="BH186" i="23"/>
  <c r="BG186" i="23"/>
  <c r="BF186" i="23"/>
  <c r="T186" i="23"/>
  <c r="R186" i="23"/>
  <c r="P186" i="23"/>
  <c r="BI183" i="23"/>
  <c r="BH183" i="23"/>
  <c r="BG183" i="23"/>
  <c r="BF183" i="23"/>
  <c r="T183" i="23"/>
  <c r="R183" i="23"/>
  <c r="P183" i="23"/>
  <c r="BI178" i="23"/>
  <c r="BH178" i="23"/>
  <c r="BG178" i="23"/>
  <c r="BF178" i="23"/>
  <c r="T178" i="23"/>
  <c r="R178" i="23"/>
  <c r="P178" i="23"/>
  <c r="BI175" i="23"/>
  <c r="BH175" i="23"/>
  <c r="BG175" i="23"/>
  <c r="BF175" i="23"/>
  <c r="T175" i="23"/>
  <c r="R175" i="23"/>
  <c r="P175" i="23"/>
  <c r="BI171" i="23"/>
  <c r="BH171" i="23"/>
  <c r="BG171" i="23"/>
  <c r="BF171" i="23"/>
  <c r="T171" i="23"/>
  <c r="R171" i="23"/>
  <c r="P171" i="23"/>
  <c r="BI168" i="23"/>
  <c r="BH168" i="23"/>
  <c r="BG168" i="23"/>
  <c r="BF168" i="23"/>
  <c r="T168" i="23"/>
  <c r="R168" i="23"/>
  <c r="P168" i="23"/>
  <c r="BI165" i="23"/>
  <c r="BH165" i="23"/>
  <c r="BG165" i="23"/>
  <c r="BF165" i="23"/>
  <c r="T165" i="23"/>
  <c r="R165" i="23"/>
  <c r="P165" i="23"/>
  <c r="BI162" i="23"/>
  <c r="BH162" i="23"/>
  <c r="BG162" i="23"/>
  <c r="BF162" i="23"/>
  <c r="T162" i="23"/>
  <c r="R162" i="23"/>
  <c r="P162" i="23"/>
  <c r="BI160" i="23"/>
  <c r="BH160" i="23"/>
  <c r="BG160" i="23"/>
  <c r="BF160" i="23"/>
  <c r="T160" i="23"/>
  <c r="R160" i="23"/>
  <c r="P160" i="23"/>
  <c r="BI158" i="23"/>
  <c r="BH158" i="23"/>
  <c r="BG158" i="23"/>
  <c r="BF158" i="23"/>
  <c r="T158" i="23"/>
  <c r="R158" i="23"/>
  <c r="P158" i="23"/>
  <c r="BI156" i="23"/>
  <c r="BH156" i="23"/>
  <c r="BG156" i="23"/>
  <c r="BF156" i="23"/>
  <c r="T156" i="23"/>
  <c r="R156" i="23"/>
  <c r="P156" i="23"/>
  <c r="BI153" i="23"/>
  <c r="BH153" i="23"/>
  <c r="BG153" i="23"/>
  <c r="BF153" i="23"/>
  <c r="T153" i="23"/>
  <c r="R153" i="23"/>
  <c r="P153" i="23"/>
  <c r="BI151" i="23"/>
  <c r="BH151" i="23"/>
  <c r="BG151" i="23"/>
  <c r="BF151" i="23"/>
  <c r="T151" i="23"/>
  <c r="R151" i="23"/>
  <c r="P151" i="23"/>
  <c r="BI148" i="23"/>
  <c r="BH148" i="23"/>
  <c r="BG148" i="23"/>
  <c r="BF148" i="23"/>
  <c r="T148" i="23"/>
  <c r="R148" i="23"/>
  <c r="P148" i="23"/>
  <c r="BI142" i="23"/>
  <c r="BH142" i="23"/>
  <c r="BG142" i="23"/>
  <c r="BF142" i="23"/>
  <c r="T142" i="23"/>
  <c r="T141" i="23"/>
  <c r="R142" i="23"/>
  <c r="R141" i="23" s="1"/>
  <c r="P142" i="23"/>
  <c r="P141" i="23"/>
  <c r="BI136" i="23"/>
  <c r="BH136" i="23"/>
  <c r="BG136" i="23"/>
  <c r="BF136" i="23"/>
  <c r="T136" i="23"/>
  <c r="R136" i="23"/>
  <c r="P136" i="23"/>
  <c r="BI133" i="23"/>
  <c r="BH133" i="23"/>
  <c r="BG133" i="23"/>
  <c r="BF133" i="23"/>
  <c r="T133" i="23"/>
  <c r="R133" i="23"/>
  <c r="P133" i="23"/>
  <c r="BI128" i="23"/>
  <c r="BH128" i="23"/>
  <c r="BG128" i="23"/>
  <c r="BF128" i="23"/>
  <c r="T128" i="23"/>
  <c r="R128" i="23"/>
  <c r="P128" i="23"/>
  <c r="BI123" i="23"/>
  <c r="BH123" i="23"/>
  <c r="BG123" i="23"/>
  <c r="BF123" i="23"/>
  <c r="T123" i="23"/>
  <c r="R123" i="23"/>
  <c r="P123" i="23"/>
  <c r="BI120" i="23"/>
  <c r="BH120" i="23"/>
  <c r="BG120" i="23"/>
  <c r="BF120" i="23"/>
  <c r="T120" i="23"/>
  <c r="R120" i="23"/>
  <c r="P120" i="23"/>
  <c r="BI117" i="23"/>
  <c r="BH117" i="23"/>
  <c r="BG117" i="23"/>
  <c r="BF117" i="23"/>
  <c r="T117" i="23"/>
  <c r="R117" i="23"/>
  <c r="P117" i="23"/>
  <c r="BI114" i="23"/>
  <c r="BH114" i="23"/>
  <c r="BG114" i="23"/>
  <c r="BF114" i="23"/>
  <c r="T114" i="23"/>
  <c r="R114" i="23"/>
  <c r="P114" i="23"/>
  <c r="BI111" i="23"/>
  <c r="BH111" i="23"/>
  <c r="BG111" i="23"/>
  <c r="BF111" i="23"/>
  <c r="T111" i="23"/>
  <c r="R111" i="23"/>
  <c r="P111" i="23"/>
  <c r="BI108" i="23"/>
  <c r="BH108" i="23"/>
  <c r="BG108" i="23"/>
  <c r="BF108" i="23"/>
  <c r="T108" i="23"/>
  <c r="R108" i="23"/>
  <c r="P108" i="23"/>
  <c r="BI103" i="23"/>
  <c r="BH103" i="23"/>
  <c r="BG103" i="23"/>
  <c r="BF103" i="23"/>
  <c r="T103" i="23"/>
  <c r="R103" i="23"/>
  <c r="P103" i="23"/>
  <c r="BI98" i="23"/>
  <c r="BH98" i="23"/>
  <c r="BG98" i="23"/>
  <c r="BF98" i="23"/>
  <c r="T98" i="23"/>
  <c r="R98" i="23"/>
  <c r="P98" i="23"/>
  <c r="BI95" i="23"/>
  <c r="BH95" i="23"/>
  <c r="BG95" i="23"/>
  <c r="BF95" i="23"/>
  <c r="T95" i="23"/>
  <c r="R95" i="23"/>
  <c r="P95" i="23"/>
  <c r="J89" i="23"/>
  <c r="F88" i="23"/>
  <c r="F86" i="23"/>
  <c r="E84" i="23"/>
  <c r="J59" i="23"/>
  <c r="F58" i="23"/>
  <c r="F56" i="23"/>
  <c r="E54" i="23"/>
  <c r="J23" i="23"/>
  <c r="E23" i="23"/>
  <c r="J58" i="23"/>
  <c r="J22" i="23"/>
  <c r="J20" i="23"/>
  <c r="E20" i="23"/>
  <c r="F59" i="23"/>
  <c r="J19" i="23"/>
  <c r="J14" i="23"/>
  <c r="J86" i="23" s="1"/>
  <c r="E7" i="23"/>
  <c r="E50" i="23"/>
  <c r="J39" i="22"/>
  <c r="J38" i="22"/>
  <c r="AY77" i="1"/>
  <c r="J37" i="22"/>
  <c r="AX77" i="1" s="1"/>
  <c r="BI209" i="22"/>
  <c r="BH209" i="22"/>
  <c r="BG209" i="22"/>
  <c r="BF209" i="22"/>
  <c r="T209" i="22"/>
  <c r="R209" i="22"/>
  <c r="P209" i="22"/>
  <c r="BI206" i="22"/>
  <c r="BH206" i="22"/>
  <c r="BG206" i="22"/>
  <c r="BF206" i="22"/>
  <c r="T206" i="22"/>
  <c r="R206" i="22"/>
  <c r="P206" i="22"/>
  <c r="BI203" i="22"/>
  <c r="BH203" i="22"/>
  <c r="BG203" i="22"/>
  <c r="BF203" i="22"/>
  <c r="T203" i="22"/>
  <c r="R203" i="22"/>
  <c r="P203" i="22"/>
  <c r="BI198" i="22"/>
  <c r="BH198" i="22"/>
  <c r="BG198" i="22"/>
  <c r="BF198" i="22"/>
  <c r="T198" i="22"/>
  <c r="R198" i="22"/>
  <c r="P198" i="22"/>
  <c r="BI195" i="22"/>
  <c r="BH195" i="22"/>
  <c r="BG195" i="22"/>
  <c r="BF195" i="22"/>
  <c r="T195" i="22"/>
  <c r="R195" i="22"/>
  <c r="P195" i="22"/>
  <c r="BI189" i="22"/>
  <c r="BH189" i="22"/>
  <c r="BG189" i="22"/>
  <c r="BF189" i="22"/>
  <c r="T189" i="22"/>
  <c r="R189" i="22"/>
  <c r="P189" i="22"/>
  <c r="BI187" i="22"/>
  <c r="BH187" i="22"/>
  <c r="BG187" i="22"/>
  <c r="BF187" i="22"/>
  <c r="T187" i="22"/>
  <c r="R187" i="22"/>
  <c r="P187" i="22"/>
  <c r="BI185" i="22"/>
  <c r="BH185" i="22"/>
  <c r="BG185" i="22"/>
  <c r="BF185" i="22"/>
  <c r="T185" i="22"/>
  <c r="R185" i="22"/>
  <c r="P185" i="22"/>
  <c r="BI183" i="22"/>
  <c r="BH183" i="22"/>
  <c r="BG183" i="22"/>
  <c r="BF183" i="22"/>
  <c r="T183" i="22"/>
  <c r="R183" i="22"/>
  <c r="P183" i="22"/>
  <c r="BI181" i="22"/>
  <c r="BH181" i="22"/>
  <c r="BG181" i="22"/>
  <c r="BF181" i="22"/>
  <c r="T181" i="22"/>
  <c r="R181" i="22"/>
  <c r="P181" i="22"/>
  <c r="BI178" i="22"/>
  <c r="BH178" i="22"/>
  <c r="BG178" i="22"/>
  <c r="BF178" i="22"/>
  <c r="T178" i="22"/>
  <c r="R178" i="22"/>
  <c r="P178" i="22"/>
  <c r="BI175" i="22"/>
  <c r="BH175" i="22"/>
  <c r="BG175" i="22"/>
  <c r="BF175" i="22"/>
  <c r="T175" i="22"/>
  <c r="R175" i="22"/>
  <c r="P175" i="22"/>
  <c r="BI169" i="22"/>
  <c r="BH169" i="22"/>
  <c r="BG169" i="22"/>
  <c r="BF169" i="22"/>
  <c r="T169" i="22"/>
  <c r="R169" i="22"/>
  <c r="P169" i="22"/>
  <c r="BI164" i="22"/>
  <c r="BH164" i="22"/>
  <c r="BG164" i="22"/>
  <c r="BF164" i="22"/>
  <c r="T164" i="22"/>
  <c r="R164" i="22"/>
  <c r="P164" i="22"/>
  <c r="BI158" i="22"/>
  <c r="BH158" i="22"/>
  <c r="BG158" i="22"/>
  <c r="BF158" i="22"/>
  <c r="T158" i="22"/>
  <c r="T157" i="22" s="1"/>
  <c r="R158" i="22"/>
  <c r="R157" i="22"/>
  <c r="P158" i="22"/>
  <c r="P157" i="22" s="1"/>
  <c r="BI151" i="22"/>
  <c r="BH151" i="22"/>
  <c r="BG151" i="22"/>
  <c r="BF151" i="22"/>
  <c r="T151" i="22"/>
  <c r="T150" i="22"/>
  <c r="R151" i="22"/>
  <c r="R150" i="22" s="1"/>
  <c r="P151" i="22"/>
  <c r="P150" i="22"/>
  <c r="BI145" i="22"/>
  <c r="BH145" i="22"/>
  <c r="BG145" i="22"/>
  <c r="BF145" i="22"/>
  <c r="T145" i="22"/>
  <c r="R145" i="22"/>
  <c r="P145" i="22"/>
  <c r="BI142" i="22"/>
  <c r="BH142" i="22"/>
  <c r="BG142" i="22"/>
  <c r="BF142" i="22"/>
  <c r="T142" i="22"/>
  <c r="R142" i="22"/>
  <c r="P142" i="22"/>
  <c r="BI137" i="22"/>
  <c r="BH137" i="22"/>
  <c r="BG137" i="22"/>
  <c r="BF137" i="22"/>
  <c r="T137" i="22"/>
  <c r="R137" i="22"/>
  <c r="P137" i="22"/>
  <c r="BI132" i="22"/>
  <c r="BH132" i="22"/>
  <c r="BG132" i="22"/>
  <c r="BF132" i="22"/>
  <c r="T132" i="22"/>
  <c r="R132" i="22"/>
  <c r="P132" i="22"/>
  <c r="BI129" i="22"/>
  <c r="BH129" i="22"/>
  <c r="BG129" i="22"/>
  <c r="BF129" i="22"/>
  <c r="T129" i="22"/>
  <c r="R129" i="22"/>
  <c r="P129" i="22"/>
  <c r="BI124" i="22"/>
  <c r="BH124" i="22"/>
  <c r="BG124" i="22"/>
  <c r="BF124" i="22"/>
  <c r="T124" i="22"/>
  <c r="R124" i="22"/>
  <c r="P124" i="22"/>
  <c r="BI119" i="22"/>
  <c r="BH119" i="22"/>
  <c r="BG119" i="22"/>
  <c r="BF119" i="22"/>
  <c r="T119" i="22"/>
  <c r="R119" i="22"/>
  <c r="P119" i="22"/>
  <c r="BI114" i="22"/>
  <c r="BH114" i="22"/>
  <c r="BG114" i="22"/>
  <c r="BF114" i="22"/>
  <c r="T114" i="22"/>
  <c r="R114" i="22"/>
  <c r="P114" i="22"/>
  <c r="BI109" i="22"/>
  <c r="BH109" i="22"/>
  <c r="BG109" i="22"/>
  <c r="BF109" i="22"/>
  <c r="T109" i="22"/>
  <c r="R109" i="22"/>
  <c r="P109" i="22"/>
  <c r="BI104" i="22"/>
  <c r="BH104" i="22"/>
  <c r="BG104" i="22"/>
  <c r="BF104" i="22"/>
  <c r="T104" i="22"/>
  <c r="R104" i="22"/>
  <c r="P104" i="22"/>
  <c r="BI99" i="22"/>
  <c r="BH99" i="22"/>
  <c r="BG99" i="22"/>
  <c r="BF99" i="22"/>
  <c r="T99" i="22"/>
  <c r="R99" i="22"/>
  <c r="P99" i="22"/>
  <c r="BI96" i="22"/>
  <c r="BH96" i="22"/>
  <c r="BG96" i="22"/>
  <c r="BF96" i="22"/>
  <c r="T96" i="22"/>
  <c r="R96" i="22"/>
  <c r="P96" i="22"/>
  <c r="J90" i="22"/>
  <c r="F89" i="22"/>
  <c r="F87" i="22"/>
  <c r="E85" i="22"/>
  <c r="J59" i="22"/>
  <c r="F58" i="22"/>
  <c r="F56" i="22"/>
  <c r="E54" i="22"/>
  <c r="J23" i="22"/>
  <c r="E23" i="22"/>
  <c r="J58" i="22" s="1"/>
  <c r="J22" i="22"/>
  <c r="J20" i="22"/>
  <c r="E20" i="22"/>
  <c r="F59" i="22" s="1"/>
  <c r="J19" i="22"/>
  <c r="J14" i="22"/>
  <c r="J56" i="22" s="1"/>
  <c r="E7" i="22"/>
  <c r="E50" i="22"/>
  <c r="J39" i="21"/>
  <c r="J38" i="21"/>
  <c r="AY76" i="1"/>
  <c r="J37" i="21"/>
  <c r="AX76" i="1"/>
  <c r="BI211" i="21"/>
  <c r="BH211" i="21"/>
  <c r="BG211" i="21"/>
  <c r="BF211" i="21"/>
  <c r="T211" i="21"/>
  <c r="R211" i="21"/>
  <c r="P211" i="21"/>
  <c r="BI208" i="21"/>
  <c r="BH208" i="21"/>
  <c r="BG208" i="21"/>
  <c r="BF208" i="21"/>
  <c r="T208" i="21"/>
  <c r="R208" i="21"/>
  <c r="P208" i="21"/>
  <c r="BI205" i="21"/>
  <c r="BH205" i="21"/>
  <c r="BG205" i="21"/>
  <c r="BF205" i="21"/>
  <c r="T205" i="21"/>
  <c r="R205" i="21"/>
  <c r="P205" i="21"/>
  <c r="BI200" i="21"/>
  <c r="BH200" i="21"/>
  <c r="BG200" i="21"/>
  <c r="BF200" i="21"/>
  <c r="T200" i="21"/>
  <c r="R200" i="21"/>
  <c r="P200" i="21"/>
  <c r="BI197" i="21"/>
  <c r="BH197" i="21"/>
  <c r="BG197" i="21"/>
  <c r="BF197" i="21"/>
  <c r="T197" i="21"/>
  <c r="R197" i="21"/>
  <c r="P197" i="21"/>
  <c r="BI191" i="21"/>
  <c r="BH191" i="21"/>
  <c r="BG191" i="21"/>
  <c r="BF191" i="21"/>
  <c r="T191" i="21"/>
  <c r="R191" i="21"/>
  <c r="P191" i="21"/>
  <c r="BI189" i="21"/>
  <c r="BH189" i="21"/>
  <c r="BG189" i="21"/>
  <c r="BF189" i="21"/>
  <c r="T189" i="21"/>
  <c r="R189" i="21"/>
  <c r="P189" i="21"/>
  <c r="BI187" i="21"/>
  <c r="BH187" i="21"/>
  <c r="BG187" i="21"/>
  <c r="BF187" i="21"/>
  <c r="T187" i="21"/>
  <c r="R187" i="21"/>
  <c r="P187" i="21"/>
  <c r="BI185" i="21"/>
  <c r="BH185" i="21"/>
  <c r="BG185" i="21"/>
  <c r="BF185" i="21"/>
  <c r="T185" i="21"/>
  <c r="R185" i="21"/>
  <c r="P185" i="21"/>
  <c r="BI183" i="21"/>
  <c r="BH183" i="21"/>
  <c r="BG183" i="21"/>
  <c r="BF183" i="21"/>
  <c r="T183" i="21"/>
  <c r="R183" i="21"/>
  <c r="P183" i="21"/>
  <c r="BI180" i="21"/>
  <c r="BH180" i="21"/>
  <c r="BG180" i="21"/>
  <c r="BF180" i="21"/>
  <c r="T180" i="21"/>
  <c r="R180" i="21"/>
  <c r="P180" i="21"/>
  <c r="BI177" i="21"/>
  <c r="BH177" i="21"/>
  <c r="BG177" i="21"/>
  <c r="BF177" i="21"/>
  <c r="T177" i="21"/>
  <c r="R177" i="21"/>
  <c r="P177" i="21"/>
  <c r="BI171" i="21"/>
  <c r="BH171" i="21"/>
  <c r="BG171" i="21"/>
  <c r="BF171" i="21"/>
  <c r="T171" i="21"/>
  <c r="R171" i="21"/>
  <c r="P171" i="21"/>
  <c r="BI166" i="21"/>
  <c r="BH166" i="21"/>
  <c r="BG166" i="21"/>
  <c r="BF166" i="21"/>
  <c r="T166" i="21"/>
  <c r="R166" i="21"/>
  <c r="P166" i="21"/>
  <c r="BI160" i="21"/>
  <c r="BH160" i="21"/>
  <c r="BG160" i="21"/>
  <c r="BF160" i="21"/>
  <c r="T160" i="21"/>
  <c r="T159" i="21"/>
  <c r="R160" i="21"/>
  <c r="R159" i="21" s="1"/>
  <c r="P160" i="21"/>
  <c r="P159" i="21"/>
  <c r="BI153" i="21"/>
  <c r="BH153" i="21"/>
  <c r="BG153" i="21"/>
  <c r="BF153" i="21"/>
  <c r="T153" i="21"/>
  <c r="T152" i="21" s="1"/>
  <c r="R153" i="21"/>
  <c r="R152" i="21"/>
  <c r="P153" i="21"/>
  <c r="P152" i="21" s="1"/>
  <c r="BI147" i="21"/>
  <c r="BH147" i="21"/>
  <c r="BG147" i="21"/>
  <c r="BF147" i="21"/>
  <c r="T147" i="21"/>
  <c r="R147" i="21"/>
  <c r="P147" i="21"/>
  <c r="BI144" i="21"/>
  <c r="BH144" i="21"/>
  <c r="BG144" i="21"/>
  <c r="BF144" i="21"/>
  <c r="T144" i="21"/>
  <c r="R144" i="21"/>
  <c r="P144" i="21"/>
  <c r="BI139" i="21"/>
  <c r="BH139" i="21"/>
  <c r="BG139" i="21"/>
  <c r="BF139" i="21"/>
  <c r="T139" i="21"/>
  <c r="R139" i="21"/>
  <c r="P139" i="21"/>
  <c r="BI134" i="21"/>
  <c r="BH134" i="21"/>
  <c r="BG134" i="21"/>
  <c r="BF134" i="21"/>
  <c r="T134" i="21"/>
  <c r="R134" i="21"/>
  <c r="P134" i="21"/>
  <c r="BI131" i="21"/>
  <c r="BH131" i="21"/>
  <c r="BG131" i="21"/>
  <c r="BF131" i="21"/>
  <c r="T131" i="21"/>
  <c r="R131" i="21"/>
  <c r="P131" i="21"/>
  <c r="BI126" i="21"/>
  <c r="BH126" i="21"/>
  <c r="BG126" i="21"/>
  <c r="BF126" i="21"/>
  <c r="T126" i="21"/>
  <c r="R126" i="21"/>
  <c r="P126" i="21"/>
  <c r="BI121" i="21"/>
  <c r="BH121" i="21"/>
  <c r="BG121" i="21"/>
  <c r="BF121" i="21"/>
  <c r="T121" i="21"/>
  <c r="R121" i="21"/>
  <c r="P121" i="21"/>
  <c r="BI116" i="21"/>
  <c r="BH116" i="21"/>
  <c r="BG116" i="21"/>
  <c r="BF116" i="21"/>
  <c r="T116" i="21"/>
  <c r="R116" i="21"/>
  <c r="P116" i="21"/>
  <c r="BI111" i="21"/>
  <c r="BH111" i="21"/>
  <c r="BG111" i="21"/>
  <c r="BF111" i="21"/>
  <c r="T111" i="21"/>
  <c r="R111" i="21"/>
  <c r="P111" i="21"/>
  <c r="BI106" i="21"/>
  <c r="BH106" i="21"/>
  <c r="BG106" i="21"/>
  <c r="BF106" i="21"/>
  <c r="T106" i="21"/>
  <c r="R106" i="21"/>
  <c r="P106" i="21"/>
  <c r="BI101" i="21"/>
  <c r="BH101" i="21"/>
  <c r="BG101" i="21"/>
  <c r="BF101" i="21"/>
  <c r="T101" i="21"/>
  <c r="R101" i="21"/>
  <c r="P101" i="21"/>
  <c r="BI96" i="21"/>
  <c r="BH96" i="21"/>
  <c r="BG96" i="21"/>
  <c r="BF96" i="21"/>
  <c r="T96" i="21"/>
  <c r="R96" i="21"/>
  <c r="P96" i="21"/>
  <c r="J90" i="21"/>
  <c r="F89" i="21"/>
  <c r="F87" i="21"/>
  <c r="E85" i="21"/>
  <c r="J59" i="21"/>
  <c r="F58" i="21"/>
  <c r="F56" i="21"/>
  <c r="E54" i="21"/>
  <c r="J23" i="21"/>
  <c r="E23" i="21"/>
  <c r="J58" i="21" s="1"/>
  <c r="J22" i="21"/>
  <c r="J20" i="21"/>
  <c r="E20" i="21"/>
  <c r="F90" i="21" s="1"/>
  <c r="J19" i="21"/>
  <c r="J14" i="21"/>
  <c r="J87" i="21"/>
  <c r="E7" i="21"/>
  <c r="E50" i="21"/>
  <c r="J39" i="20"/>
  <c r="J38" i="20"/>
  <c r="AY75" i="1" s="1"/>
  <c r="J37" i="20"/>
  <c r="AX75" i="1"/>
  <c r="BI319" i="20"/>
  <c r="BH319" i="20"/>
  <c r="BG319" i="20"/>
  <c r="BF319" i="20"/>
  <c r="T319" i="20"/>
  <c r="R319" i="20"/>
  <c r="P319" i="20"/>
  <c r="BI314" i="20"/>
  <c r="BH314" i="20"/>
  <c r="BG314" i="20"/>
  <c r="BF314" i="20"/>
  <c r="T314" i="20"/>
  <c r="R314" i="20"/>
  <c r="P314" i="20"/>
  <c r="BI311" i="20"/>
  <c r="BH311" i="20"/>
  <c r="BG311" i="20"/>
  <c r="BF311" i="20"/>
  <c r="T311" i="20"/>
  <c r="R311" i="20"/>
  <c r="P311" i="20"/>
  <c r="BI288" i="20"/>
  <c r="BH288" i="20"/>
  <c r="BG288" i="20"/>
  <c r="BF288" i="20"/>
  <c r="T288" i="20"/>
  <c r="R288" i="20"/>
  <c r="P288" i="20"/>
  <c r="BI286" i="20"/>
  <c r="BH286" i="20"/>
  <c r="BG286" i="20"/>
  <c r="BF286" i="20"/>
  <c r="T286" i="20"/>
  <c r="R286" i="20"/>
  <c r="P286" i="20"/>
  <c r="BI283" i="20"/>
  <c r="BH283" i="20"/>
  <c r="BG283" i="20"/>
  <c r="BF283" i="20"/>
  <c r="T283" i="20"/>
  <c r="R283" i="20"/>
  <c r="P283" i="20"/>
  <c r="BI280" i="20"/>
  <c r="BH280" i="20"/>
  <c r="BG280" i="20"/>
  <c r="BF280" i="20"/>
  <c r="T280" i="20"/>
  <c r="R280" i="20"/>
  <c r="P280" i="20"/>
  <c r="BI278" i="20"/>
  <c r="BH278" i="20"/>
  <c r="BG278" i="20"/>
  <c r="BF278" i="20"/>
  <c r="T278" i="20"/>
  <c r="R278" i="20"/>
  <c r="P278" i="20"/>
  <c r="BI276" i="20"/>
  <c r="BH276" i="20"/>
  <c r="BG276" i="20"/>
  <c r="BF276" i="20"/>
  <c r="T276" i="20"/>
  <c r="R276" i="20"/>
  <c r="P276" i="20"/>
  <c r="BI274" i="20"/>
  <c r="BH274" i="20"/>
  <c r="BG274" i="20"/>
  <c r="BF274" i="20"/>
  <c r="T274" i="20"/>
  <c r="R274" i="20"/>
  <c r="P274" i="20"/>
  <c r="BI272" i="20"/>
  <c r="BH272" i="20"/>
  <c r="BG272" i="20"/>
  <c r="BF272" i="20"/>
  <c r="T272" i="20"/>
  <c r="R272" i="20"/>
  <c r="P272" i="20"/>
  <c r="BI270" i="20"/>
  <c r="BH270" i="20"/>
  <c r="BG270" i="20"/>
  <c r="BF270" i="20"/>
  <c r="T270" i="20"/>
  <c r="R270" i="20"/>
  <c r="P270" i="20"/>
  <c r="BI268" i="20"/>
  <c r="BH268" i="20"/>
  <c r="BG268" i="20"/>
  <c r="BF268" i="20"/>
  <c r="T268" i="20"/>
  <c r="R268" i="20"/>
  <c r="P268" i="20"/>
  <c r="BI266" i="20"/>
  <c r="BH266" i="20"/>
  <c r="BG266" i="20"/>
  <c r="BF266" i="20"/>
  <c r="T266" i="20"/>
  <c r="R266" i="20"/>
  <c r="P266" i="20"/>
  <c r="BI264" i="20"/>
  <c r="BH264" i="20"/>
  <c r="BG264" i="20"/>
  <c r="BF264" i="20"/>
  <c r="T264" i="20"/>
  <c r="R264" i="20"/>
  <c r="P264" i="20"/>
  <c r="BI261" i="20"/>
  <c r="BH261" i="20"/>
  <c r="BG261" i="20"/>
  <c r="BF261" i="20"/>
  <c r="T261" i="20"/>
  <c r="R261" i="20"/>
  <c r="P261" i="20"/>
  <c r="BI258" i="20"/>
  <c r="BH258" i="20"/>
  <c r="BG258" i="20"/>
  <c r="BF258" i="20"/>
  <c r="T258" i="20"/>
  <c r="R258" i="20"/>
  <c r="P258" i="20"/>
  <c r="BI256" i="20"/>
  <c r="BH256" i="20"/>
  <c r="BG256" i="20"/>
  <c r="BF256" i="20"/>
  <c r="T256" i="20"/>
  <c r="R256" i="20"/>
  <c r="P256" i="20"/>
  <c r="BI253" i="20"/>
  <c r="BH253" i="20"/>
  <c r="BG253" i="20"/>
  <c r="BF253" i="20"/>
  <c r="T253" i="20"/>
  <c r="R253" i="20"/>
  <c r="P253" i="20"/>
  <c r="BI250" i="20"/>
  <c r="BH250" i="20"/>
  <c r="BG250" i="20"/>
  <c r="BF250" i="20"/>
  <c r="T250" i="20"/>
  <c r="R250" i="20"/>
  <c r="P250" i="20"/>
  <c r="BI248" i="20"/>
  <c r="BH248" i="20"/>
  <c r="BG248" i="20"/>
  <c r="BF248" i="20"/>
  <c r="T248" i="20"/>
  <c r="R248" i="20"/>
  <c r="P248" i="20"/>
  <c r="BI246" i="20"/>
  <c r="BH246" i="20"/>
  <c r="BG246" i="20"/>
  <c r="BF246" i="20"/>
  <c r="T246" i="20"/>
  <c r="R246" i="20"/>
  <c r="P246" i="20"/>
  <c r="BI243" i="20"/>
  <c r="BH243" i="20"/>
  <c r="BG243" i="20"/>
  <c r="BF243" i="20"/>
  <c r="T243" i="20"/>
  <c r="R243" i="20"/>
  <c r="P243" i="20"/>
  <c r="BI238" i="20"/>
  <c r="BH238" i="20"/>
  <c r="BG238" i="20"/>
  <c r="BF238" i="20"/>
  <c r="T238" i="20"/>
  <c r="R238" i="20"/>
  <c r="P238" i="20"/>
  <c r="BI232" i="20"/>
  <c r="BH232" i="20"/>
  <c r="BG232" i="20"/>
  <c r="BF232" i="20"/>
  <c r="T232" i="20"/>
  <c r="R232" i="20"/>
  <c r="P232" i="20"/>
  <c r="BI229" i="20"/>
  <c r="BH229" i="20"/>
  <c r="BG229" i="20"/>
  <c r="BF229" i="20"/>
  <c r="T229" i="20"/>
  <c r="R229" i="20"/>
  <c r="P229" i="20"/>
  <c r="BI225" i="20"/>
  <c r="BH225" i="20"/>
  <c r="BG225" i="20"/>
  <c r="BF225" i="20"/>
  <c r="T225" i="20"/>
  <c r="R225" i="20"/>
  <c r="P225" i="20"/>
  <c r="BI222" i="20"/>
  <c r="BH222" i="20"/>
  <c r="BG222" i="20"/>
  <c r="BF222" i="20"/>
  <c r="T222" i="20"/>
  <c r="R222" i="20"/>
  <c r="P222" i="20"/>
  <c r="BI219" i="20"/>
  <c r="BH219" i="20"/>
  <c r="BG219" i="20"/>
  <c r="BF219" i="20"/>
  <c r="T219" i="20"/>
  <c r="R219" i="20"/>
  <c r="P219" i="20"/>
  <c r="BI216" i="20"/>
  <c r="BH216" i="20"/>
  <c r="BG216" i="20"/>
  <c r="BF216" i="20"/>
  <c r="T216" i="20"/>
  <c r="R216" i="20"/>
  <c r="P216" i="20"/>
  <c r="BI213" i="20"/>
  <c r="BH213" i="20"/>
  <c r="BG213" i="20"/>
  <c r="BF213" i="20"/>
  <c r="T213" i="20"/>
  <c r="R213" i="20"/>
  <c r="P213" i="20"/>
  <c r="BI210" i="20"/>
  <c r="BH210" i="20"/>
  <c r="BG210" i="20"/>
  <c r="BF210" i="20"/>
  <c r="T210" i="20"/>
  <c r="R210" i="20"/>
  <c r="P210" i="20"/>
  <c r="BI207" i="20"/>
  <c r="BH207" i="20"/>
  <c r="BG207" i="20"/>
  <c r="BF207" i="20"/>
  <c r="T207" i="20"/>
  <c r="R207" i="20"/>
  <c r="P207" i="20"/>
  <c r="BI204" i="20"/>
  <c r="BH204" i="20"/>
  <c r="BG204" i="20"/>
  <c r="BF204" i="20"/>
  <c r="T204" i="20"/>
  <c r="R204" i="20"/>
  <c r="P204" i="20"/>
  <c r="BI201" i="20"/>
  <c r="BH201" i="20"/>
  <c r="BG201" i="20"/>
  <c r="BF201" i="20"/>
  <c r="T201" i="20"/>
  <c r="R201" i="20"/>
  <c r="P201" i="20"/>
  <c r="BI198" i="20"/>
  <c r="BH198" i="20"/>
  <c r="BG198" i="20"/>
  <c r="BF198" i="20"/>
  <c r="T198" i="20"/>
  <c r="R198" i="20"/>
  <c r="P198" i="20"/>
  <c r="BI195" i="20"/>
  <c r="BH195" i="20"/>
  <c r="BG195" i="20"/>
  <c r="BF195" i="20"/>
  <c r="T195" i="20"/>
  <c r="R195" i="20"/>
  <c r="P195" i="20"/>
  <c r="BI192" i="20"/>
  <c r="BH192" i="20"/>
  <c r="BG192" i="20"/>
  <c r="BF192" i="20"/>
  <c r="T192" i="20"/>
  <c r="R192" i="20"/>
  <c r="P192" i="20"/>
  <c r="BI189" i="20"/>
  <c r="BH189" i="20"/>
  <c r="BG189" i="20"/>
  <c r="BF189" i="20"/>
  <c r="T189" i="20"/>
  <c r="R189" i="20"/>
  <c r="P189" i="20"/>
  <c r="BI186" i="20"/>
  <c r="BH186" i="20"/>
  <c r="BG186" i="20"/>
  <c r="BF186" i="20"/>
  <c r="T186" i="20"/>
  <c r="R186" i="20"/>
  <c r="P186" i="20"/>
  <c r="BI184" i="20"/>
  <c r="BH184" i="20"/>
  <c r="BG184" i="20"/>
  <c r="BF184" i="20"/>
  <c r="T184" i="20"/>
  <c r="R184" i="20"/>
  <c r="P184" i="20"/>
  <c r="BI179" i="20"/>
  <c r="BH179" i="20"/>
  <c r="BG179" i="20"/>
  <c r="BF179" i="20"/>
  <c r="T179" i="20"/>
  <c r="R179" i="20"/>
  <c r="P179" i="20"/>
  <c r="BI174" i="20"/>
  <c r="BH174" i="20"/>
  <c r="BG174" i="20"/>
  <c r="BF174" i="20"/>
  <c r="T174" i="20"/>
  <c r="R174" i="20"/>
  <c r="P174" i="20"/>
  <c r="BI171" i="20"/>
  <c r="BH171" i="20"/>
  <c r="BG171" i="20"/>
  <c r="BF171" i="20"/>
  <c r="T171" i="20"/>
  <c r="R171" i="20"/>
  <c r="P171" i="20"/>
  <c r="BI168" i="20"/>
  <c r="BH168" i="20"/>
  <c r="BG168" i="20"/>
  <c r="BF168" i="20"/>
  <c r="T168" i="20"/>
  <c r="R168" i="20"/>
  <c r="P168" i="20"/>
  <c r="BI165" i="20"/>
  <c r="BH165" i="20"/>
  <c r="BG165" i="20"/>
  <c r="BF165" i="20"/>
  <c r="T165" i="20"/>
  <c r="R165" i="20"/>
  <c r="P165" i="20"/>
  <c r="BI162" i="20"/>
  <c r="BH162" i="20"/>
  <c r="BG162" i="20"/>
  <c r="BF162" i="20"/>
  <c r="T162" i="20"/>
  <c r="R162" i="20"/>
  <c r="P162" i="20"/>
  <c r="BI160" i="20"/>
  <c r="BH160" i="20"/>
  <c r="BG160" i="20"/>
  <c r="BF160" i="20"/>
  <c r="T160" i="20"/>
  <c r="R160" i="20"/>
  <c r="P160" i="20"/>
  <c r="BI157" i="20"/>
  <c r="BH157" i="20"/>
  <c r="BG157" i="20"/>
  <c r="BF157" i="20"/>
  <c r="T157" i="20"/>
  <c r="R157" i="20"/>
  <c r="P157" i="20"/>
  <c r="BI153" i="20"/>
  <c r="BH153" i="20"/>
  <c r="BG153" i="20"/>
  <c r="BF153" i="20"/>
  <c r="T153" i="20"/>
  <c r="R153" i="20"/>
  <c r="P153" i="20"/>
  <c r="BI148" i="20"/>
  <c r="BH148" i="20"/>
  <c r="BG148" i="20"/>
  <c r="BF148" i="20"/>
  <c r="T148" i="20"/>
  <c r="R148" i="20"/>
  <c r="P148" i="20"/>
  <c r="BI141" i="20"/>
  <c r="BH141" i="20"/>
  <c r="BG141" i="20"/>
  <c r="BF141" i="20"/>
  <c r="T141" i="20"/>
  <c r="R141" i="20"/>
  <c r="P141" i="20"/>
  <c r="BI135" i="20"/>
  <c r="BH135" i="20"/>
  <c r="BG135" i="20"/>
  <c r="BF135" i="20"/>
  <c r="T135" i="20"/>
  <c r="R135" i="20"/>
  <c r="P135" i="20"/>
  <c r="BI132" i="20"/>
  <c r="BH132" i="20"/>
  <c r="BG132" i="20"/>
  <c r="BF132" i="20"/>
  <c r="T132" i="20"/>
  <c r="R132" i="20"/>
  <c r="P132" i="20"/>
  <c r="BI129" i="20"/>
  <c r="BH129" i="20"/>
  <c r="BG129" i="20"/>
  <c r="BF129" i="20"/>
  <c r="T129" i="20"/>
  <c r="R129" i="20"/>
  <c r="P129" i="20"/>
  <c r="BI126" i="20"/>
  <c r="BH126" i="20"/>
  <c r="BG126" i="20"/>
  <c r="BF126" i="20"/>
  <c r="T126" i="20"/>
  <c r="R126" i="20"/>
  <c r="P126" i="20"/>
  <c r="BI123" i="20"/>
  <c r="BH123" i="20"/>
  <c r="BG123" i="20"/>
  <c r="BF123" i="20"/>
  <c r="T123" i="20"/>
  <c r="R123" i="20"/>
  <c r="P123" i="20"/>
  <c r="BI120" i="20"/>
  <c r="BH120" i="20"/>
  <c r="BG120" i="20"/>
  <c r="BF120" i="20"/>
  <c r="T120" i="20"/>
  <c r="R120" i="20"/>
  <c r="P120" i="20"/>
  <c r="BI117" i="20"/>
  <c r="BH117" i="20"/>
  <c r="BG117" i="20"/>
  <c r="BF117" i="20"/>
  <c r="T117" i="20"/>
  <c r="R117" i="20"/>
  <c r="P117" i="20"/>
  <c r="BI113" i="20"/>
  <c r="BH113" i="20"/>
  <c r="BG113" i="20"/>
  <c r="BF113" i="20"/>
  <c r="T113" i="20"/>
  <c r="R113" i="20"/>
  <c r="P113" i="20"/>
  <c r="BI110" i="20"/>
  <c r="BH110" i="20"/>
  <c r="BG110" i="20"/>
  <c r="BF110" i="20"/>
  <c r="T110" i="20"/>
  <c r="R110" i="20"/>
  <c r="P110" i="20"/>
  <c r="BI107" i="20"/>
  <c r="BH107" i="20"/>
  <c r="BG107" i="20"/>
  <c r="BF107" i="20"/>
  <c r="T107" i="20"/>
  <c r="R107" i="20"/>
  <c r="P107" i="20"/>
  <c r="BI104" i="20"/>
  <c r="BH104" i="20"/>
  <c r="BG104" i="20"/>
  <c r="BF104" i="20"/>
  <c r="T104" i="20"/>
  <c r="R104" i="20"/>
  <c r="P104" i="20"/>
  <c r="BI101" i="20"/>
  <c r="BH101" i="20"/>
  <c r="BG101" i="20"/>
  <c r="BF101" i="20"/>
  <c r="T101" i="20"/>
  <c r="R101" i="20"/>
  <c r="P101" i="20"/>
  <c r="BI98" i="20"/>
  <c r="BH98" i="20"/>
  <c r="BG98" i="20"/>
  <c r="BF98" i="20"/>
  <c r="T98" i="20"/>
  <c r="R98" i="20"/>
  <c r="P98" i="20"/>
  <c r="BI96" i="20"/>
  <c r="BH96" i="20"/>
  <c r="BG96" i="20"/>
  <c r="BF96" i="20"/>
  <c r="T96" i="20"/>
  <c r="R96" i="20"/>
  <c r="P96" i="20"/>
  <c r="BI93" i="20"/>
  <c r="BH93" i="20"/>
  <c r="BG93" i="20"/>
  <c r="BF93" i="20"/>
  <c r="T93" i="20"/>
  <c r="R93" i="20"/>
  <c r="P93" i="20"/>
  <c r="J87" i="20"/>
  <c r="F86" i="20"/>
  <c r="F84" i="20"/>
  <c r="E82" i="20"/>
  <c r="J59" i="20"/>
  <c r="F58" i="20"/>
  <c r="F56" i="20"/>
  <c r="E54" i="20"/>
  <c r="J23" i="20"/>
  <c r="E23" i="20"/>
  <c r="J58" i="20" s="1"/>
  <c r="J22" i="20"/>
  <c r="J20" i="20"/>
  <c r="E20" i="20"/>
  <c r="F87" i="20" s="1"/>
  <c r="J19" i="20"/>
  <c r="J14" i="20"/>
  <c r="J56" i="20" s="1"/>
  <c r="E7" i="20"/>
  <c r="E78" i="20"/>
  <c r="J39" i="19"/>
  <c r="J38" i="19"/>
  <c r="AY74" i="1"/>
  <c r="J37" i="19"/>
  <c r="AX74" i="1" s="1"/>
  <c r="BI556" i="19"/>
  <c r="BH556" i="19"/>
  <c r="BG556" i="19"/>
  <c r="BF556" i="19"/>
  <c r="T556" i="19"/>
  <c r="R556" i="19"/>
  <c r="P556" i="19"/>
  <c r="BI553" i="19"/>
  <c r="BH553" i="19"/>
  <c r="BG553" i="19"/>
  <c r="BF553" i="19"/>
  <c r="T553" i="19"/>
  <c r="R553" i="19"/>
  <c r="P553" i="19"/>
  <c r="BI550" i="19"/>
  <c r="BH550" i="19"/>
  <c r="BG550" i="19"/>
  <c r="BF550" i="19"/>
  <c r="T550" i="19"/>
  <c r="R550" i="19"/>
  <c r="P550" i="19"/>
  <c r="BI547" i="19"/>
  <c r="BH547" i="19"/>
  <c r="BG547" i="19"/>
  <c r="BF547" i="19"/>
  <c r="T547" i="19"/>
  <c r="R547" i="19"/>
  <c r="P547" i="19"/>
  <c r="BI544" i="19"/>
  <c r="BH544" i="19"/>
  <c r="BG544" i="19"/>
  <c r="BF544" i="19"/>
  <c r="T544" i="19"/>
  <c r="R544" i="19"/>
  <c r="P544" i="19"/>
  <c r="BI541" i="19"/>
  <c r="BH541" i="19"/>
  <c r="BG541" i="19"/>
  <c r="BF541" i="19"/>
  <c r="T541" i="19"/>
  <c r="R541" i="19"/>
  <c r="P541" i="19"/>
  <c r="BI538" i="19"/>
  <c r="BH538" i="19"/>
  <c r="BG538" i="19"/>
  <c r="BF538" i="19"/>
  <c r="T538" i="19"/>
  <c r="R538" i="19"/>
  <c r="P538" i="19"/>
  <c r="BI535" i="19"/>
  <c r="BH535" i="19"/>
  <c r="BG535" i="19"/>
  <c r="BF535" i="19"/>
  <c r="T535" i="19"/>
  <c r="R535" i="19"/>
  <c r="P535" i="19"/>
  <c r="BI532" i="19"/>
  <c r="BH532" i="19"/>
  <c r="BG532" i="19"/>
  <c r="BF532" i="19"/>
  <c r="T532" i="19"/>
  <c r="R532" i="19"/>
  <c r="P532" i="19"/>
  <c r="BI528" i="19"/>
  <c r="BH528" i="19"/>
  <c r="BG528" i="19"/>
  <c r="BF528" i="19"/>
  <c r="T528" i="19"/>
  <c r="R528" i="19"/>
  <c r="P528" i="19"/>
  <c r="BI525" i="19"/>
  <c r="BH525" i="19"/>
  <c r="BG525" i="19"/>
  <c r="BF525" i="19"/>
  <c r="T525" i="19"/>
  <c r="R525" i="19"/>
  <c r="P525" i="19"/>
  <c r="BI522" i="19"/>
  <c r="BH522" i="19"/>
  <c r="BG522" i="19"/>
  <c r="BF522" i="19"/>
  <c r="T522" i="19"/>
  <c r="R522" i="19"/>
  <c r="P522" i="19"/>
  <c r="BI518" i="19"/>
  <c r="BH518" i="19"/>
  <c r="BG518" i="19"/>
  <c r="BF518" i="19"/>
  <c r="T518" i="19"/>
  <c r="R518" i="19"/>
  <c r="P518" i="19"/>
  <c r="BI515" i="19"/>
  <c r="BH515" i="19"/>
  <c r="BG515" i="19"/>
  <c r="BF515" i="19"/>
  <c r="T515" i="19"/>
  <c r="R515" i="19"/>
  <c r="P515" i="19"/>
  <c r="BI512" i="19"/>
  <c r="BH512" i="19"/>
  <c r="BG512" i="19"/>
  <c r="BF512" i="19"/>
  <c r="T512" i="19"/>
  <c r="R512" i="19"/>
  <c r="P512" i="19"/>
  <c r="BI509" i="19"/>
  <c r="BH509" i="19"/>
  <c r="BG509" i="19"/>
  <c r="BF509" i="19"/>
  <c r="T509" i="19"/>
  <c r="R509" i="19"/>
  <c r="P509" i="19"/>
  <c r="BI506" i="19"/>
  <c r="BH506" i="19"/>
  <c r="BG506" i="19"/>
  <c r="BF506" i="19"/>
  <c r="T506" i="19"/>
  <c r="R506" i="19"/>
  <c r="P506" i="19"/>
  <c r="BI503" i="19"/>
  <c r="BH503" i="19"/>
  <c r="BG503" i="19"/>
  <c r="BF503" i="19"/>
  <c r="T503" i="19"/>
  <c r="R503" i="19"/>
  <c r="P503" i="19"/>
  <c r="BI500" i="19"/>
  <c r="BH500" i="19"/>
  <c r="BG500" i="19"/>
  <c r="BF500" i="19"/>
  <c r="T500" i="19"/>
  <c r="R500" i="19"/>
  <c r="P500" i="19"/>
  <c r="BI497" i="19"/>
  <c r="BH497" i="19"/>
  <c r="BG497" i="19"/>
  <c r="BF497" i="19"/>
  <c r="T497" i="19"/>
  <c r="R497" i="19"/>
  <c r="P497" i="19"/>
  <c r="BI494" i="19"/>
  <c r="BH494" i="19"/>
  <c r="BG494" i="19"/>
  <c r="BF494" i="19"/>
  <c r="T494" i="19"/>
  <c r="R494" i="19"/>
  <c r="P494" i="19"/>
  <c r="BI492" i="19"/>
  <c r="BH492" i="19"/>
  <c r="BG492" i="19"/>
  <c r="BF492" i="19"/>
  <c r="T492" i="19"/>
  <c r="R492" i="19"/>
  <c r="P492" i="19"/>
  <c r="BI489" i="19"/>
  <c r="BH489" i="19"/>
  <c r="BG489" i="19"/>
  <c r="BF489" i="19"/>
  <c r="T489" i="19"/>
  <c r="R489" i="19"/>
  <c r="P489" i="19"/>
  <c r="BI486" i="19"/>
  <c r="BH486" i="19"/>
  <c r="BG486" i="19"/>
  <c r="BF486" i="19"/>
  <c r="T486" i="19"/>
  <c r="R486" i="19"/>
  <c r="P486" i="19"/>
  <c r="BI483" i="19"/>
  <c r="BH483" i="19"/>
  <c r="BG483" i="19"/>
  <c r="BF483" i="19"/>
  <c r="T483" i="19"/>
  <c r="R483" i="19"/>
  <c r="P483" i="19"/>
  <c r="BI480" i="19"/>
  <c r="BH480" i="19"/>
  <c r="BG480" i="19"/>
  <c r="BF480" i="19"/>
  <c r="T480" i="19"/>
  <c r="R480" i="19"/>
  <c r="P480" i="19"/>
  <c r="BI477" i="19"/>
  <c r="BH477" i="19"/>
  <c r="BG477" i="19"/>
  <c r="BF477" i="19"/>
  <c r="T477" i="19"/>
  <c r="R477" i="19"/>
  <c r="P477" i="19"/>
  <c r="BI474" i="19"/>
  <c r="BH474" i="19"/>
  <c r="BG474" i="19"/>
  <c r="BF474" i="19"/>
  <c r="T474" i="19"/>
  <c r="R474" i="19"/>
  <c r="P474" i="19"/>
  <c r="BI471" i="19"/>
  <c r="BH471" i="19"/>
  <c r="BG471" i="19"/>
  <c r="BF471" i="19"/>
  <c r="T471" i="19"/>
  <c r="R471" i="19"/>
  <c r="P471" i="19"/>
  <c r="BI468" i="19"/>
  <c r="BH468" i="19"/>
  <c r="BG468" i="19"/>
  <c r="BF468" i="19"/>
  <c r="T468" i="19"/>
  <c r="R468" i="19"/>
  <c r="P468" i="19"/>
  <c r="BI465" i="19"/>
  <c r="BH465" i="19"/>
  <c r="BG465" i="19"/>
  <c r="BF465" i="19"/>
  <c r="T465" i="19"/>
  <c r="R465" i="19"/>
  <c r="P465" i="19"/>
  <c r="BI462" i="19"/>
  <c r="BH462" i="19"/>
  <c r="BG462" i="19"/>
  <c r="BF462" i="19"/>
  <c r="T462" i="19"/>
  <c r="R462" i="19"/>
  <c r="P462" i="19"/>
  <c r="BI459" i="19"/>
  <c r="BH459" i="19"/>
  <c r="BG459" i="19"/>
  <c r="BF459" i="19"/>
  <c r="T459" i="19"/>
  <c r="R459" i="19"/>
  <c r="P459" i="19"/>
  <c r="BI455" i="19"/>
  <c r="BH455" i="19"/>
  <c r="BG455" i="19"/>
  <c r="BF455" i="19"/>
  <c r="T455" i="19"/>
  <c r="R455" i="19"/>
  <c r="P455" i="19"/>
  <c r="BI450" i="19"/>
  <c r="BH450" i="19"/>
  <c r="BG450" i="19"/>
  <c r="BF450" i="19"/>
  <c r="T450" i="19"/>
  <c r="R450" i="19"/>
  <c r="P450" i="19"/>
  <c r="BI445" i="19"/>
  <c r="BH445" i="19"/>
  <c r="BG445" i="19"/>
  <c r="BF445" i="19"/>
  <c r="T445" i="19"/>
  <c r="R445" i="19"/>
  <c r="P445" i="19"/>
  <c r="BI443" i="19"/>
  <c r="BH443" i="19"/>
  <c r="BG443" i="19"/>
  <c r="BF443" i="19"/>
  <c r="T443" i="19"/>
  <c r="R443" i="19"/>
  <c r="P443" i="19"/>
  <c r="BI441" i="19"/>
  <c r="BH441" i="19"/>
  <c r="BG441" i="19"/>
  <c r="BF441" i="19"/>
  <c r="T441" i="19"/>
  <c r="R441" i="19"/>
  <c r="P441" i="19"/>
  <c r="BI438" i="19"/>
  <c r="BH438" i="19"/>
  <c r="BG438" i="19"/>
  <c r="BF438" i="19"/>
  <c r="T438" i="19"/>
  <c r="R438" i="19"/>
  <c r="P438" i="19"/>
  <c r="BI435" i="19"/>
  <c r="BH435" i="19"/>
  <c r="BG435" i="19"/>
  <c r="BF435" i="19"/>
  <c r="T435" i="19"/>
  <c r="R435" i="19"/>
  <c r="P435" i="19"/>
  <c r="BI432" i="19"/>
  <c r="BH432" i="19"/>
  <c r="BG432" i="19"/>
  <c r="BF432" i="19"/>
  <c r="T432" i="19"/>
  <c r="R432" i="19"/>
  <c r="P432" i="19"/>
  <c r="BI429" i="19"/>
  <c r="BH429" i="19"/>
  <c r="BG429" i="19"/>
  <c r="BF429" i="19"/>
  <c r="T429" i="19"/>
  <c r="R429" i="19"/>
  <c r="P429" i="19"/>
  <c r="BI426" i="19"/>
  <c r="BH426" i="19"/>
  <c r="BG426" i="19"/>
  <c r="BF426" i="19"/>
  <c r="T426" i="19"/>
  <c r="R426" i="19"/>
  <c r="P426" i="19"/>
  <c r="BI423" i="19"/>
  <c r="BH423" i="19"/>
  <c r="BG423" i="19"/>
  <c r="BF423" i="19"/>
  <c r="T423" i="19"/>
  <c r="R423" i="19"/>
  <c r="P423" i="19"/>
  <c r="BI420" i="19"/>
  <c r="BH420" i="19"/>
  <c r="BG420" i="19"/>
  <c r="BF420" i="19"/>
  <c r="T420" i="19"/>
  <c r="R420" i="19"/>
  <c r="P420" i="19"/>
  <c r="BI417" i="19"/>
  <c r="BH417" i="19"/>
  <c r="BG417" i="19"/>
  <c r="BF417" i="19"/>
  <c r="T417" i="19"/>
  <c r="R417" i="19"/>
  <c r="P417" i="19"/>
  <c r="BI414" i="19"/>
  <c r="BH414" i="19"/>
  <c r="BG414" i="19"/>
  <c r="BF414" i="19"/>
  <c r="T414" i="19"/>
  <c r="R414" i="19"/>
  <c r="P414" i="19"/>
  <c r="BI411" i="19"/>
  <c r="BH411" i="19"/>
  <c r="BG411" i="19"/>
  <c r="BF411" i="19"/>
  <c r="T411" i="19"/>
  <c r="R411" i="19"/>
  <c r="P411" i="19"/>
  <c r="BI408" i="19"/>
  <c r="BH408" i="19"/>
  <c r="BG408" i="19"/>
  <c r="BF408" i="19"/>
  <c r="T408" i="19"/>
  <c r="R408" i="19"/>
  <c r="P408" i="19"/>
  <c r="BI405" i="19"/>
  <c r="BH405" i="19"/>
  <c r="BG405" i="19"/>
  <c r="BF405" i="19"/>
  <c r="T405" i="19"/>
  <c r="R405" i="19"/>
  <c r="P405" i="19"/>
  <c r="BI402" i="19"/>
  <c r="BH402" i="19"/>
  <c r="BG402" i="19"/>
  <c r="BF402" i="19"/>
  <c r="T402" i="19"/>
  <c r="R402" i="19"/>
  <c r="P402" i="19"/>
  <c r="BI397" i="19"/>
  <c r="BH397" i="19"/>
  <c r="BG397" i="19"/>
  <c r="BF397" i="19"/>
  <c r="T397" i="19"/>
  <c r="R397" i="19"/>
  <c r="P397" i="19"/>
  <c r="BI392" i="19"/>
  <c r="BH392" i="19"/>
  <c r="BG392" i="19"/>
  <c r="BF392" i="19"/>
  <c r="T392" i="19"/>
  <c r="R392" i="19"/>
  <c r="P392" i="19"/>
  <c r="BI387" i="19"/>
  <c r="BH387" i="19"/>
  <c r="BG387" i="19"/>
  <c r="BF387" i="19"/>
  <c r="T387" i="19"/>
  <c r="R387" i="19"/>
  <c r="P387" i="19"/>
  <c r="BI382" i="19"/>
  <c r="BH382" i="19"/>
  <c r="BG382" i="19"/>
  <c r="BF382" i="19"/>
  <c r="T382" i="19"/>
  <c r="R382" i="19"/>
  <c r="P382" i="19"/>
  <c r="BI377" i="19"/>
  <c r="BH377" i="19"/>
  <c r="BG377" i="19"/>
  <c r="BF377" i="19"/>
  <c r="T377" i="19"/>
  <c r="R377" i="19"/>
  <c r="P377" i="19"/>
  <c r="BI372" i="19"/>
  <c r="BH372" i="19"/>
  <c r="BG372" i="19"/>
  <c r="BF372" i="19"/>
  <c r="T372" i="19"/>
  <c r="R372" i="19"/>
  <c r="P372" i="19"/>
  <c r="BI369" i="19"/>
  <c r="BH369" i="19"/>
  <c r="BG369" i="19"/>
  <c r="BF369" i="19"/>
  <c r="T369" i="19"/>
  <c r="R369" i="19"/>
  <c r="P369" i="19"/>
  <c r="BI364" i="19"/>
  <c r="BH364" i="19"/>
  <c r="BG364" i="19"/>
  <c r="BF364" i="19"/>
  <c r="T364" i="19"/>
  <c r="R364" i="19"/>
  <c r="P364" i="19"/>
  <c r="BI361" i="19"/>
  <c r="BH361" i="19"/>
  <c r="BG361" i="19"/>
  <c r="BF361" i="19"/>
  <c r="T361" i="19"/>
  <c r="R361" i="19"/>
  <c r="P361" i="19"/>
  <c r="BI358" i="19"/>
  <c r="BH358" i="19"/>
  <c r="BG358" i="19"/>
  <c r="BF358" i="19"/>
  <c r="T358" i="19"/>
  <c r="R358" i="19"/>
  <c r="P358" i="19"/>
  <c r="BI353" i="19"/>
  <c r="BH353" i="19"/>
  <c r="BG353" i="19"/>
  <c r="BF353" i="19"/>
  <c r="T353" i="19"/>
  <c r="R353" i="19"/>
  <c r="P353" i="19"/>
  <c r="BI348" i="19"/>
  <c r="BH348" i="19"/>
  <c r="BG348" i="19"/>
  <c r="BF348" i="19"/>
  <c r="T348" i="19"/>
  <c r="R348" i="19"/>
  <c r="P348" i="19"/>
  <c r="BI343" i="19"/>
  <c r="BH343" i="19"/>
  <c r="BG343" i="19"/>
  <c r="BF343" i="19"/>
  <c r="T343" i="19"/>
  <c r="R343" i="19"/>
  <c r="P343" i="19"/>
  <c r="BI338" i="19"/>
  <c r="BH338" i="19"/>
  <c r="BG338" i="19"/>
  <c r="BF338" i="19"/>
  <c r="T338" i="19"/>
  <c r="R338" i="19"/>
  <c r="P338" i="19"/>
  <c r="BI335" i="19"/>
  <c r="BH335" i="19"/>
  <c r="BG335" i="19"/>
  <c r="BF335" i="19"/>
  <c r="T335" i="19"/>
  <c r="R335" i="19"/>
  <c r="P335" i="19"/>
  <c r="BI331" i="19"/>
  <c r="BH331" i="19"/>
  <c r="BG331" i="19"/>
  <c r="BF331" i="19"/>
  <c r="T331" i="19"/>
  <c r="R331" i="19"/>
  <c r="P331" i="19"/>
  <c r="BI326" i="19"/>
  <c r="BH326" i="19"/>
  <c r="BG326" i="19"/>
  <c r="BF326" i="19"/>
  <c r="T326" i="19"/>
  <c r="R326" i="19"/>
  <c r="P326" i="19"/>
  <c r="BI321" i="19"/>
  <c r="BH321" i="19"/>
  <c r="BG321" i="19"/>
  <c r="BF321" i="19"/>
  <c r="T321" i="19"/>
  <c r="R321" i="19"/>
  <c r="P321" i="19"/>
  <c r="BI318" i="19"/>
  <c r="BH318" i="19"/>
  <c r="BG318" i="19"/>
  <c r="BF318" i="19"/>
  <c r="T318" i="19"/>
  <c r="R318" i="19"/>
  <c r="P318" i="19"/>
  <c r="BI315" i="19"/>
  <c r="BH315" i="19"/>
  <c r="BG315" i="19"/>
  <c r="BF315" i="19"/>
  <c r="T315" i="19"/>
  <c r="R315" i="19"/>
  <c r="P315" i="19"/>
  <c r="BI312" i="19"/>
  <c r="BH312" i="19"/>
  <c r="BG312" i="19"/>
  <c r="BF312" i="19"/>
  <c r="T312" i="19"/>
  <c r="R312" i="19"/>
  <c r="P312" i="19"/>
  <c r="BI310" i="19"/>
  <c r="BH310" i="19"/>
  <c r="BG310" i="19"/>
  <c r="BF310" i="19"/>
  <c r="T310" i="19"/>
  <c r="R310" i="19"/>
  <c r="P310" i="19"/>
  <c r="BI308" i="19"/>
  <c r="BH308" i="19"/>
  <c r="BG308" i="19"/>
  <c r="BF308" i="19"/>
  <c r="T308" i="19"/>
  <c r="R308" i="19"/>
  <c r="P308" i="19"/>
  <c r="BI306" i="19"/>
  <c r="BH306" i="19"/>
  <c r="BG306" i="19"/>
  <c r="BF306" i="19"/>
  <c r="T306" i="19"/>
  <c r="R306" i="19"/>
  <c r="P306" i="19"/>
  <c r="BI303" i="19"/>
  <c r="BH303" i="19"/>
  <c r="BG303" i="19"/>
  <c r="BF303" i="19"/>
  <c r="T303" i="19"/>
  <c r="R303" i="19"/>
  <c r="P303" i="19"/>
  <c r="BI300" i="19"/>
  <c r="BH300" i="19"/>
  <c r="BG300" i="19"/>
  <c r="BF300" i="19"/>
  <c r="T300" i="19"/>
  <c r="R300" i="19"/>
  <c r="P300" i="19"/>
  <c r="BI295" i="19"/>
  <c r="BH295" i="19"/>
  <c r="BG295" i="19"/>
  <c r="BF295" i="19"/>
  <c r="T295" i="19"/>
  <c r="R295" i="19"/>
  <c r="P295" i="19"/>
  <c r="BI292" i="19"/>
  <c r="BH292" i="19"/>
  <c r="BG292" i="19"/>
  <c r="BF292" i="19"/>
  <c r="T292" i="19"/>
  <c r="R292" i="19"/>
  <c r="P292" i="19"/>
  <c r="BI289" i="19"/>
  <c r="BH289" i="19"/>
  <c r="BG289" i="19"/>
  <c r="BF289" i="19"/>
  <c r="T289" i="19"/>
  <c r="R289" i="19"/>
  <c r="P289" i="19"/>
  <c r="BI286" i="19"/>
  <c r="BH286" i="19"/>
  <c r="BG286" i="19"/>
  <c r="BF286" i="19"/>
  <c r="T286" i="19"/>
  <c r="R286" i="19"/>
  <c r="P286" i="19"/>
  <c r="BI283" i="19"/>
  <c r="BH283" i="19"/>
  <c r="BG283" i="19"/>
  <c r="BF283" i="19"/>
  <c r="T283" i="19"/>
  <c r="R283" i="19"/>
  <c r="P283" i="19"/>
  <c r="BI280" i="19"/>
  <c r="BH280" i="19"/>
  <c r="BG280" i="19"/>
  <c r="BF280" i="19"/>
  <c r="T280" i="19"/>
  <c r="R280" i="19"/>
  <c r="P280" i="19"/>
  <c r="BI277" i="19"/>
  <c r="BH277" i="19"/>
  <c r="BG277" i="19"/>
  <c r="BF277" i="19"/>
  <c r="T277" i="19"/>
  <c r="R277" i="19"/>
  <c r="P277" i="19"/>
  <c r="BI274" i="19"/>
  <c r="BH274" i="19"/>
  <c r="BG274" i="19"/>
  <c r="BF274" i="19"/>
  <c r="T274" i="19"/>
  <c r="R274" i="19"/>
  <c r="P274" i="19"/>
  <c r="BI267" i="19"/>
  <c r="BH267" i="19"/>
  <c r="BG267" i="19"/>
  <c r="BF267" i="19"/>
  <c r="T267" i="19"/>
  <c r="R267" i="19"/>
  <c r="P267" i="19"/>
  <c r="BI260" i="19"/>
  <c r="BH260" i="19"/>
  <c r="BG260" i="19"/>
  <c r="BF260" i="19"/>
  <c r="T260" i="19"/>
  <c r="R260" i="19"/>
  <c r="P260" i="19"/>
  <c r="BI249" i="19"/>
  <c r="BH249" i="19"/>
  <c r="BG249" i="19"/>
  <c r="BF249" i="19"/>
  <c r="T249" i="19"/>
  <c r="R249" i="19"/>
  <c r="P249" i="19"/>
  <c r="BI246" i="19"/>
  <c r="BH246" i="19"/>
  <c r="BG246" i="19"/>
  <c r="BF246" i="19"/>
  <c r="T246" i="19"/>
  <c r="R246" i="19"/>
  <c r="P246" i="19"/>
  <c r="BI241" i="19"/>
  <c r="BH241" i="19"/>
  <c r="BG241" i="19"/>
  <c r="BF241" i="19"/>
  <c r="T241" i="19"/>
  <c r="R241" i="19"/>
  <c r="P241" i="19"/>
  <c r="BI238" i="19"/>
  <c r="BH238" i="19"/>
  <c r="BG238" i="19"/>
  <c r="BF238" i="19"/>
  <c r="T238" i="19"/>
  <c r="R238" i="19"/>
  <c r="P238" i="19"/>
  <c r="BI234" i="19"/>
  <c r="BH234" i="19"/>
  <c r="BG234" i="19"/>
  <c r="BF234" i="19"/>
  <c r="T234" i="19"/>
  <c r="R234" i="19"/>
  <c r="P234" i="19"/>
  <c r="BI231" i="19"/>
  <c r="BH231" i="19"/>
  <c r="BG231" i="19"/>
  <c r="BF231" i="19"/>
  <c r="T231" i="19"/>
  <c r="R231" i="19"/>
  <c r="P231" i="19"/>
  <c r="BI228" i="19"/>
  <c r="BH228" i="19"/>
  <c r="BG228" i="19"/>
  <c r="BF228" i="19"/>
  <c r="T228" i="19"/>
  <c r="R228" i="19"/>
  <c r="P228" i="19"/>
  <c r="BI225" i="19"/>
  <c r="BH225" i="19"/>
  <c r="BG225" i="19"/>
  <c r="BF225" i="19"/>
  <c r="T225" i="19"/>
  <c r="R225" i="19"/>
  <c r="P225" i="19"/>
  <c r="BI222" i="19"/>
  <c r="BH222" i="19"/>
  <c r="BG222" i="19"/>
  <c r="BF222" i="19"/>
  <c r="T222" i="19"/>
  <c r="R222" i="19"/>
  <c r="P222" i="19"/>
  <c r="BI219" i="19"/>
  <c r="BH219" i="19"/>
  <c r="BG219" i="19"/>
  <c r="BF219" i="19"/>
  <c r="T219" i="19"/>
  <c r="R219" i="19"/>
  <c r="P219" i="19"/>
  <c r="BI216" i="19"/>
  <c r="BH216" i="19"/>
  <c r="BG216" i="19"/>
  <c r="BF216" i="19"/>
  <c r="T216" i="19"/>
  <c r="R216" i="19"/>
  <c r="P216" i="19"/>
  <c r="BI213" i="19"/>
  <c r="BH213" i="19"/>
  <c r="BG213" i="19"/>
  <c r="BF213" i="19"/>
  <c r="T213" i="19"/>
  <c r="R213" i="19"/>
  <c r="P213" i="19"/>
  <c r="BI210" i="19"/>
  <c r="BH210" i="19"/>
  <c r="BG210" i="19"/>
  <c r="BF210" i="19"/>
  <c r="T210" i="19"/>
  <c r="R210" i="19"/>
  <c r="P210" i="19"/>
  <c r="BI207" i="19"/>
  <c r="BH207" i="19"/>
  <c r="BG207" i="19"/>
  <c r="BF207" i="19"/>
  <c r="T207" i="19"/>
  <c r="R207" i="19"/>
  <c r="P207" i="19"/>
  <c r="BI198" i="19"/>
  <c r="BH198" i="19"/>
  <c r="BG198" i="19"/>
  <c r="BF198" i="19"/>
  <c r="T198" i="19"/>
  <c r="R198" i="19"/>
  <c r="P198" i="19"/>
  <c r="BI194" i="19"/>
  <c r="BH194" i="19"/>
  <c r="BG194" i="19"/>
  <c r="BF194" i="19"/>
  <c r="T194" i="19"/>
  <c r="R194" i="19"/>
  <c r="P194" i="19"/>
  <c r="BI190" i="19"/>
  <c r="BH190" i="19"/>
  <c r="BG190" i="19"/>
  <c r="BF190" i="19"/>
  <c r="T190" i="19"/>
  <c r="R190" i="19"/>
  <c r="P190" i="19"/>
  <c r="BI184" i="19"/>
  <c r="BH184" i="19"/>
  <c r="BG184" i="19"/>
  <c r="BF184" i="19"/>
  <c r="T184" i="19"/>
  <c r="R184" i="19"/>
  <c r="P184" i="19"/>
  <c r="BI174" i="19"/>
  <c r="BH174" i="19"/>
  <c r="BG174" i="19"/>
  <c r="BF174" i="19"/>
  <c r="T174" i="19"/>
  <c r="T173" i="19" s="1"/>
  <c r="R174" i="19"/>
  <c r="R173" i="19"/>
  <c r="P174" i="19"/>
  <c r="P173" i="19"/>
  <c r="BI170" i="19"/>
  <c r="BH170" i="19"/>
  <c r="BG170" i="19"/>
  <c r="BF170" i="19"/>
  <c r="T170" i="19"/>
  <c r="T169" i="19"/>
  <c r="R170" i="19"/>
  <c r="R169" i="19"/>
  <c r="P170" i="19"/>
  <c r="P169" i="19"/>
  <c r="BI160" i="19"/>
  <c r="BH160" i="19"/>
  <c r="BG160" i="19"/>
  <c r="BF160" i="19"/>
  <c r="T160" i="19"/>
  <c r="R160" i="19"/>
  <c r="P160" i="19"/>
  <c r="BI157" i="19"/>
  <c r="BH157" i="19"/>
  <c r="BG157" i="19"/>
  <c r="BF157" i="19"/>
  <c r="T157" i="19"/>
  <c r="R157" i="19"/>
  <c r="P157" i="19"/>
  <c r="BI154" i="19"/>
  <c r="BH154" i="19"/>
  <c r="BG154" i="19"/>
  <c r="BF154" i="19"/>
  <c r="T154" i="19"/>
  <c r="R154" i="19"/>
  <c r="P154" i="19"/>
  <c r="BI151" i="19"/>
  <c r="BH151" i="19"/>
  <c r="BG151" i="19"/>
  <c r="BF151" i="19"/>
  <c r="T151" i="19"/>
  <c r="R151" i="19"/>
  <c r="P151" i="19"/>
  <c r="BI148" i="19"/>
  <c r="BH148" i="19"/>
  <c r="BG148" i="19"/>
  <c r="BF148" i="19"/>
  <c r="T148" i="19"/>
  <c r="R148" i="19"/>
  <c r="P148" i="19"/>
  <c r="BI145" i="19"/>
  <c r="BH145" i="19"/>
  <c r="BG145" i="19"/>
  <c r="BF145" i="19"/>
  <c r="T145" i="19"/>
  <c r="R145" i="19"/>
  <c r="P145" i="19"/>
  <c r="BI140" i="19"/>
  <c r="BH140" i="19"/>
  <c r="BG140" i="19"/>
  <c r="BF140" i="19"/>
  <c r="T140" i="19"/>
  <c r="R140" i="19"/>
  <c r="P140" i="19"/>
  <c r="BI131" i="19"/>
  <c r="BH131" i="19"/>
  <c r="BG131" i="19"/>
  <c r="BF131" i="19"/>
  <c r="T131" i="19"/>
  <c r="R131" i="19"/>
  <c r="P131" i="19"/>
  <c r="BI125" i="19"/>
  <c r="BH125" i="19"/>
  <c r="BG125" i="19"/>
  <c r="BF125" i="19"/>
  <c r="T125" i="19"/>
  <c r="R125" i="19"/>
  <c r="P125" i="19"/>
  <c r="BI119" i="19"/>
  <c r="BH119" i="19"/>
  <c r="BG119" i="19"/>
  <c r="BF119" i="19"/>
  <c r="T119" i="19"/>
  <c r="R119" i="19"/>
  <c r="P119" i="19"/>
  <c r="BI116" i="19"/>
  <c r="BH116" i="19"/>
  <c r="BG116" i="19"/>
  <c r="BF116" i="19"/>
  <c r="T116" i="19"/>
  <c r="R116" i="19"/>
  <c r="P116" i="19"/>
  <c r="BI110" i="19"/>
  <c r="BH110" i="19"/>
  <c r="BG110" i="19"/>
  <c r="BF110" i="19"/>
  <c r="T110" i="19"/>
  <c r="R110" i="19"/>
  <c r="P110" i="19"/>
  <c r="BI107" i="19"/>
  <c r="BH107" i="19"/>
  <c r="BG107" i="19"/>
  <c r="BF107" i="19"/>
  <c r="T107" i="19"/>
  <c r="R107" i="19"/>
  <c r="P107" i="19"/>
  <c r="BI104" i="19"/>
  <c r="BH104" i="19"/>
  <c r="BG104" i="19"/>
  <c r="BF104" i="19"/>
  <c r="T104" i="19"/>
  <c r="R104" i="19"/>
  <c r="P104" i="19"/>
  <c r="BI101" i="19"/>
  <c r="BH101" i="19"/>
  <c r="BG101" i="19"/>
  <c r="BF101" i="19"/>
  <c r="T101" i="19"/>
  <c r="R101" i="19"/>
  <c r="P101" i="19"/>
  <c r="J95" i="19"/>
  <c r="F94" i="19"/>
  <c r="F92" i="19"/>
  <c r="E90" i="19"/>
  <c r="J59" i="19"/>
  <c r="F58" i="19"/>
  <c r="F56" i="19"/>
  <c r="E54" i="19"/>
  <c r="J23" i="19"/>
  <c r="E23" i="19"/>
  <c r="J58" i="19"/>
  <c r="J22" i="19"/>
  <c r="J20" i="19"/>
  <c r="E20" i="19"/>
  <c r="F95" i="19"/>
  <c r="J19" i="19"/>
  <c r="J14" i="19"/>
  <c r="J92" i="19" s="1"/>
  <c r="E7" i="19"/>
  <c r="E50" i="19" s="1"/>
  <c r="J37" i="18"/>
  <c r="J36" i="18"/>
  <c r="AY72" i="1"/>
  <c r="J35" i="18"/>
  <c r="AX72" i="1"/>
  <c r="BI379" i="18"/>
  <c r="BH379" i="18"/>
  <c r="BG379" i="18"/>
  <c r="BF379" i="18"/>
  <c r="T379" i="18"/>
  <c r="R379" i="18"/>
  <c r="P379" i="18"/>
  <c r="BI377" i="18"/>
  <c r="BH377" i="18"/>
  <c r="BG377" i="18"/>
  <c r="BF377" i="18"/>
  <c r="T377" i="18"/>
  <c r="R377" i="18"/>
  <c r="P377" i="18"/>
  <c r="BI375" i="18"/>
  <c r="BH375" i="18"/>
  <c r="BG375" i="18"/>
  <c r="BF375" i="18"/>
  <c r="T375" i="18"/>
  <c r="R375" i="18"/>
  <c r="P375" i="18"/>
  <c r="BI373" i="18"/>
  <c r="BH373" i="18"/>
  <c r="BG373" i="18"/>
  <c r="BF373" i="18"/>
  <c r="T373" i="18"/>
  <c r="R373" i="18"/>
  <c r="P373" i="18"/>
  <c r="BI371" i="18"/>
  <c r="BH371" i="18"/>
  <c r="BG371" i="18"/>
  <c r="BF371" i="18"/>
  <c r="T371" i="18"/>
  <c r="R371" i="18"/>
  <c r="P371" i="18"/>
  <c r="BI369" i="18"/>
  <c r="BH369" i="18"/>
  <c r="BG369" i="18"/>
  <c r="BF369" i="18"/>
  <c r="T369" i="18"/>
  <c r="R369" i="18"/>
  <c r="P369" i="18"/>
  <c r="BI367" i="18"/>
  <c r="BH367" i="18"/>
  <c r="BG367" i="18"/>
  <c r="BF367" i="18"/>
  <c r="T367" i="18"/>
  <c r="R367" i="18"/>
  <c r="P367" i="18"/>
  <c r="BI365" i="18"/>
  <c r="BH365" i="18"/>
  <c r="BG365" i="18"/>
  <c r="BF365" i="18"/>
  <c r="T365" i="18"/>
  <c r="R365" i="18"/>
  <c r="P365" i="18"/>
  <c r="BI363" i="18"/>
  <c r="BH363" i="18"/>
  <c r="BG363" i="18"/>
  <c r="BF363" i="18"/>
  <c r="T363" i="18"/>
  <c r="R363" i="18"/>
  <c r="P363" i="18"/>
  <c r="BI361" i="18"/>
  <c r="BH361" i="18"/>
  <c r="BG361" i="18"/>
  <c r="BF361" i="18"/>
  <c r="T361" i="18"/>
  <c r="R361" i="18"/>
  <c r="P361" i="18"/>
  <c r="BI359" i="18"/>
  <c r="BH359" i="18"/>
  <c r="BG359" i="18"/>
  <c r="BF359" i="18"/>
  <c r="T359" i="18"/>
  <c r="R359" i="18"/>
  <c r="P359" i="18"/>
  <c r="BI357" i="18"/>
  <c r="BH357" i="18"/>
  <c r="BG357" i="18"/>
  <c r="BF357" i="18"/>
  <c r="T357" i="18"/>
  <c r="R357" i="18"/>
  <c r="P357" i="18"/>
  <c r="BI355" i="18"/>
  <c r="BH355" i="18"/>
  <c r="BG355" i="18"/>
  <c r="BF355" i="18"/>
  <c r="T355" i="18"/>
  <c r="R355" i="18"/>
  <c r="P355" i="18"/>
  <c r="BI353" i="18"/>
  <c r="BH353" i="18"/>
  <c r="BG353" i="18"/>
  <c r="BF353" i="18"/>
  <c r="T353" i="18"/>
  <c r="R353" i="18"/>
  <c r="P353" i="18"/>
  <c r="BI351" i="18"/>
  <c r="BH351" i="18"/>
  <c r="BG351" i="18"/>
  <c r="BF351" i="18"/>
  <c r="T351" i="18"/>
  <c r="R351" i="18"/>
  <c r="P351" i="18"/>
  <c r="BI349" i="18"/>
  <c r="BH349" i="18"/>
  <c r="BG349" i="18"/>
  <c r="BF349" i="18"/>
  <c r="T349" i="18"/>
  <c r="R349" i="18"/>
  <c r="P349" i="18"/>
  <c r="BI347" i="18"/>
  <c r="BH347" i="18"/>
  <c r="BG347" i="18"/>
  <c r="BF347" i="18"/>
  <c r="T347" i="18"/>
  <c r="R347" i="18"/>
  <c r="P347" i="18"/>
  <c r="BI345" i="18"/>
  <c r="BH345" i="18"/>
  <c r="BG345" i="18"/>
  <c r="BF345" i="18"/>
  <c r="T345" i="18"/>
  <c r="R345" i="18"/>
  <c r="P345" i="18"/>
  <c r="BI343" i="18"/>
  <c r="BH343" i="18"/>
  <c r="BG343" i="18"/>
  <c r="BF343" i="18"/>
  <c r="T343" i="18"/>
  <c r="R343" i="18"/>
  <c r="P343" i="18"/>
  <c r="BI340" i="18"/>
  <c r="BH340" i="18"/>
  <c r="BG340" i="18"/>
  <c r="BF340" i="18"/>
  <c r="T340" i="18"/>
  <c r="R340" i="18"/>
  <c r="P340" i="18"/>
  <c r="BI338" i="18"/>
  <c r="BH338" i="18"/>
  <c r="BG338" i="18"/>
  <c r="BF338" i="18"/>
  <c r="T338" i="18"/>
  <c r="R338" i="18"/>
  <c r="P338" i="18"/>
  <c r="BI335" i="18"/>
  <c r="BH335" i="18"/>
  <c r="BG335" i="18"/>
  <c r="BF335" i="18"/>
  <c r="T335" i="18"/>
  <c r="R335" i="18"/>
  <c r="P335" i="18"/>
  <c r="BI332" i="18"/>
  <c r="BH332" i="18"/>
  <c r="BG332" i="18"/>
  <c r="BF332" i="18"/>
  <c r="T332" i="18"/>
  <c r="R332" i="18"/>
  <c r="P332" i="18"/>
  <c r="BI330" i="18"/>
  <c r="BH330" i="18"/>
  <c r="BG330" i="18"/>
  <c r="BF330" i="18"/>
  <c r="T330" i="18"/>
  <c r="R330" i="18"/>
  <c r="P330" i="18"/>
  <c r="BI328" i="18"/>
  <c r="BH328" i="18"/>
  <c r="BG328" i="18"/>
  <c r="BF328" i="18"/>
  <c r="T328" i="18"/>
  <c r="R328" i="18"/>
  <c r="P328" i="18"/>
  <c r="BI326" i="18"/>
  <c r="BH326" i="18"/>
  <c r="BG326" i="18"/>
  <c r="BF326" i="18"/>
  <c r="T326" i="18"/>
  <c r="R326" i="18"/>
  <c r="P326" i="18"/>
  <c r="BI324" i="18"/>
  <c r="BH324" i="18"/>
  <c r="BG324" i="18"/>
  <c r="BF324" i="18"/>
  <c r="T324" i="18"/>
  <c r="R324" i="18"/>
  <c r="P324" i="18"/>
  <c r="BI322" i="18"/>
  <c r="BH322" i="18"/>
  <c r="BG322" i="18"/>
  <c r="BF322" i="18"/>
  <c r="T322" i="18"/>
  <c r="R322" i="18"/>
  <c r="P322" i="18"/>
  <c r="BI320" i="18"/>
  <c r="BH320" i="18"/>
  <c r="BG320" i="18"/>
  <c r="BF320" i="18"/>
  <c r="T320" i="18"/>
  <c r="R320" i="18"/>
  <c r="P320" i="18"/>
  <c r="BI317" i="18"/>
  <c r="BH317" i="18"/>
  <c r="BG317" i="18"/>
  <c r="BF317" i="18"/>
  <c r="T317" i="18"/>
  <c r="R317" i="18"/>
  <c r="P317" i="18"/>
  <c r="BI315" i="18"/>
  <c r="BH315" i="18"/>
  <c r="BG315" i="18"/>
  <c r="BF315" i="18"/>
  <c r="T315" i="18"/>
  <c r="R315" i="18"/>
  <c r="P315" i="18"/>
  <c r="BI313" i="18"/>
  <c r="BH313" i="18"/>
  <c r="BG313" i="18"/>
  <c r="BF313" i="18"/>
  <c r="T313" i="18"/>
  <c r="R313" i="18"/>
  <c r="P313" i="18"/>
  <c r="BI311" i="18"/>
  <c r="BH311" i="18"/>
  <c r="BG311" i="18"/>
  <c r="BF311" i="18"/>
  <c r="T311" i="18"/>
  <c r="R311" i="18"/>
  <c r="P311" i="18"/>
  <c r="BI309" i="18"/>
  <c r="BH309" i="18"/>
  <c r="BG309" i="18"/>
  <c r="BF309" i="18"/>
  <c r="T309" i="18"/>
  <c r="R309" i="18"/>
  <c r="P309" i="18"/>
  <c r="BI307" i="18"/>
  <c r="BH307" i="18"/>
  <c r="BG307" i="18"/>
  <c r="BF307" i="18"/>
  <c r="T307" i="18"/>
  <c r="R307" i="18"/>
  <c r="P307" i="18"/>
  <c r="BI305" i="18"/>
  <c r="BH305" i="18"/>
  <c r="BG305" i="18"/>
  <c r="BF305" i="18"/>
  <c r="T305" i="18"/>
  <c r="R305" i="18"/>
  <c r="P305" i="18"/>
  <c r="BI303" i="18"/>
  <c r="BH303" i="18"/>
  <c r="BG303" i="18"/>
  <c r="BF303" i="18"/>
  <c r="T303" i="18"/>
  <c r="R303" i="18"/>
  <c r="P303" i="18"/>
  <c r="BI301" i="18"/>
  <c r="BH301" i="18"/>
  <c r="BG301" i="18"/>
  <c r="BF301" i="18"/>
  <c r="T301" i="18"/>
  <c r="R301" i="18"/>
  <c r="P301" i="18"/>
  <c r="BI299" i="18"/>
  <c r="BH299" i="18"/>
  <c r="BG299" i="18"/>
  <c r="BF299" i="18"/>
  <c r="T299" i="18"/>
  <c r="R299" i="18"/>
  <c r="P299" i="18"/>
  <c r="BI297" i="18"/>
  <c r="BH297" i="18"/>
  <c r="BG297" i="18"/>
  <c r="BF297" i="18"/>
  <c r="T297" i="18"/>
  <c r="R297" i="18"/>
  <c r="P297" i="18"/>
  <c r="BI295" i="18"/>
  <c r="BH295" i="18"/>
  <c r="BG295" i="18"/>
  <c r="BF295" i="18"/>
  <c r="T295" i="18"/>
  <c r="R295" i="18"/>
  <c r="P295" i="18"/>
  <c r="BI293" i="18"/>
  <c r="BH293" i="18"/>
  <c r="BG293" i="18"/>
  <c r="BF293" i="18"/>
  <c r="T293" i="18"/>
  <c r="R293" i="18"/>
  <c r="P293" i="18"/>
  <c r="BI290" i="18"/>
  <c r="BH290" i="18"/>
  <c r="BG290" i="18"/>
  <c r="BF290" i="18"/>
  <c r="T290" i="18"/>
  <c r="R290" i="18"/>
  <c r="P290" i="18"/>
  <c r="BI288" i="18"/>
  <c r="BH288" i="18"/>
  <c r="BG288" i="18"/>
  <c r="BF288" i="18"/>
  <c r="T288" i="18"/>
  <c r="R288" i="18"/>
  <c r="P288" i="18"/>
  <c r="BI286" i="18"/>
  <c r="BH286" i="18"/>
  <c r="BG286" i="18"/>
  <c r="BF286" i="18"/>
  <c r="T286" i="18"/>
  <c r="R286" i="18"/>
  <c r="P286" i="18"/>
  <c r="BI284" i="18"/>
  <c r="BH284" i="18"/>
  <c r="BG284" i="18"/>
  <c r="BF284" i="18"/>
  <c r="T284" i="18"/>
  <c r="R284" i="18"/>
  <c r="P284" i="18"/>
  <c r="BI282" i="18"/>
  <c r="BH282" i="18"/>
  <c r="BG282" i="18"/>
  <c r="BF282" i="18"/>
  <c r="T282" i="18"/>
  <c r="R282" i="18"/>
  <c r="P282" i="18"/>
  <c r="BI280" i="18"/>
  <c r="BH280" i="18"/>
  <c r="BG280" i="18"/>
  <c r="BF280" i="18"/>
  <c r="T280" i="18"/>
  <c r="R280" i="18"/>
  <c r="P280" i="18"/>
  <c r="BI278" i="18"/>
  <c r="BH278" i="18"/>
  <c r="BG278" i="18"/>
  <c r="BF278" i="18"/>
  <c r="T278" i="18"/>
  <c r="R278" i="18"/>
  <c r="P278" i="18"/>
  <c r="BI276" i="18"/>
  <c r="BH276" i="18"/>
  <c r="BG276" i="18"/>
  <c r="BF276" i="18"/>
  <c r="T276" i="18"/>
  <c r="R276" i="18"/>
  <c r="P276" i="18"/>
  <c r="BI274" i="18"/>
  <c r="BH274" i="18"/>
  <c r="BG274" i="18"/>
  <c r="BF274" i="18"/>
  <c r="T274" i="18"/>
  <c r="R274" i="18"/>
  <c r="P274" i="18"/>
  <c r="BI272" i="18"/>
  <c r="BH272" i="18"/>
  <c r="BG272" i="18"/>
  <c r="BF272" i="18"/>
  <c r="T272" i="18"/>
  <c r="R272" i="18"/>
  <c r="P272" i="18"/>
  <c r="BI269" i="18"/>
  <c r="BH269" i="18"/>
  <c r="BG269" i="18"/>
  <c r="BF269" i="18"/>
  <c r="T269" i="18"/>
  <c r="R269" i="18"/>
  <c r="P269" i="18"/>
  <c r="BI267" i="18"/>
  <c r="BH267" i="18"/>
  <c r="BG267" i="18"/>
  <c r="BF267" i="18"/>
  <c r="T267" i="18"/>
  <c r="R267" i="18"/>
  <c r="P267" i="18"/>
  <c r="BI265" i="18"/>
  <c r="BH265" i="18"/>
  <c r="BG265" i="18"/>
  <c r="BF265" i="18"/>
  <c r="T265" i="18"/>
  <c r="R265" i="18"/>
  <c r="P265" i="18"/>
  <c r="BI263" i="18"/>
  <c r="BH263" i="18"/>
  <c r="BG263" i="18"/>
  <c r="BF263" i="18"/>
  <c r="T263" i="18"/>
  <c r="R263" i="18"/>
  <c r="P263" i="18"/>
  <c r="BI261" i="18"/>
  <c r="BH261" i="18"/>
  <c r="BG261" i="18"/>
  <c r="BF261" i="18"/>
  <c r="T261" i="18"/>
  <c r="R261" i="18"/>
  <c r="P261" i="18"/>
  <c r="BI259" i="18"/>
  <c r="BH259" i="18"/>
  <c r="BG259" i="18"/>
  <c r="BF259" i="18"/>
  <c r="T259" i="18"/>
  <c r="R259" i="18"/>
  <c r="P259" i="18"/>
  <c r="BI257" i="18"/>
  <c r="BH257" i="18"/>
  <c r="BG257" i="18"/>
  <c r="BF257" i="18"/>
  <c r="T257" i="18"/>
  <c r="R257" i="18"/>
  <c r="P257" i="18"/>
  <c r="BI255" i="18"/>
  <c r="BH255" i="18"/>
  <c r="BG255" i="18"/>
  <c r="BF255" i="18"/>
  <c r="T255" i="18"/>
  <c r="R255" i="18"/>
  <c r="P255" i="18"/>
  <c r="BI252" i="18"/>
  <c r="BH252" i="18"/>
  <c r="BG252" i="18"/>
  <c r="BF252" i="18"/>
  <c r="T252" i="18"/>
  <c r="R252" i="18"/>
  <c r="P252" i="18"/>
  <c r="BI250" i="18"/>
  <c r="BH250" i="18"/>
  <c r="BG250" i="18"/>
  <c r="BF250" i="18"/>
  <c r="T250" i="18"/>
  <c r="R250" i="18"/>
  <c r="P250" i="18"/>
  <c r="BI248" i="18"/>
  <c r="BH248" i="18"/>
  <c r="BG248" i="18"/>
  <c r="BF248" i="18"/>
  <c r="T248" i="18"/>
  <c r="R248" i="18"/>
  <c r="P248" i="18"/>
  <c r="BI246" i="18"/>
  <c r="BH246" i="18"/>
  <c r="BG246" i="18"/>
  <c r="BF246" i="18"/>
  <c r="T246" i="18"/>
  <c r="R246" i="18"/>
  <c r="P246" i="18"/>
  <c r="BI244" i="18"/>
  <c r="BH244" i="18"/>
  <c r="BG244" i="18"/>
  <c r="BF244" i="18"/>
  <c r="T244" i="18"/>
  <c r="R244" i="18"/>
  <c r="P244" i="18"/>
  <c r="BI242" i="18"/>
  <c r="BH242" i="18"/>
  <c r="BG242" i="18"/>
  <c r="BF242" i="18"/>
  <c r="T242" i="18"/>
  <c r="R242" i="18"/>
  <c r="P242" i="18"/>
  <c r="BI240" i="18"/>
  <c r="BH240" i="18"/>
  <c r="BG240" i="18"/>
  <c r="BF240" i="18"/>
  <c r="T240" i="18"/>
  <c r="R240" i="18"/>
  <c r="P240" i="18"/>
  <c r="BI238" i="18"/>
  <c r="BH238" i="18"/>
  <c r="BG238" i="18"/>
  <c r="BF238" i="18"/>
  <c r="T238" i="18"/>
  <c r="R238" i="18"/>
  <c r="P238" i="18"/>
  <c r="BI236" i="18"/>
  <c r="BH236" i="18"/>
  <c r="BG236" i="18"/>
  <c r="BF236" i="18"/>
  <c r="T236" i="18"/>
  <c r="R236" i="18"/>
  <c r="P236" i="18"/>
  <c r="BI234" i="18"/>
  <c r="BH234" i="18"/>
  <c r="BG234" i="18"/>
  <c r="BF234" i="18"/>
  <c r="T234" i="18"/>
  <c r="R234" i="18"/>
  <c r="P234" i="18"/>
  <c r="BI231" i="18"/>
  <c r="BH231" i="18"/>
  <c r="BG231" i="18"/>
  <c r="BF231" i="18"/>
  <c r="T231" i="18"/>
  <c r="R231" i="18"/>
  <c r="P231" i="18"/>
  <c r="BI229" i="18"/>
  <c r="BH229" i="18"/>
  <c r="BG229" i="18"/>
  <c r="BF229" i="18"/>
  <c r="T229" i="18"/>
  <c r="R229" i="18"/>
  <c r="P229" i="18"/>
  <c r="BI227" i="18"/>
  <c r="BH227" i="18"/>
  <c r="BG227" i="18"/>
  <c r="BF227" i="18"/>
  <c r="T227" i="18"/>
  <c r="R227" i="18"/>
  <c r="P227" i="18"/>
  <c r="BI225" i="18"/>
  <c r="BH225" i="18"/>
  <c r="BG225" i="18"/>
  <c r="BF225" i="18"/>
  <c r="T225" i="18"/>
  <c r="R225" i="18"/>
  <c r="P225" i="18"/>
  <c r="BI223" i="18"/>
  <c r="BH223" i="18"/>
  <c r="BG223" i="18"/>
  <c r="BF223" i="18"/>
  <c r="T223" i="18"/>
  <c r="R223" i="18"/>
  <c r="P223" i="18"/>
  <c r="BI221" i="18"/>
  <c r="BH221" i="18"/>
  <c r="BG221" i="18"/>
  <c r="BF221" i="18"/>
  <c r="T221" i="18"/>
  <c r="R221" i="18"/>
  <c r="P221" i="18"/>
  <c r="BI219" i="18"/>
  <c r="BH219" i="18"/>
  <c r="BG219" i="18"/>
  <c r="BF219" i="18"/>
  <c r="T219" i="18"/>
  <c r="R219" i="18"/>
  <c r="P219" i="18"/>
  <c r="BI217" i="18"/>
  <c r="BH217" i="18"/>
  <c r="BG217" i="18"/>
  <c r="BF217" i="18"/>
  <c r="T217" i="18"/>
  <c r="R217" i="18"/>
  <c r="P217" i="18"/>
  <c r="BI215" i="18"/>
  <c r="BH215" i="18"/>
  <c r="BG215" i="18"/>
  <c r="BF215" i="18"/>
  <c r="T215" i="18"/>
  <c r="R215" i="18"/>
  <c r="P215" i="18"/>
  <c r="BI213" i="18"/>
  <c r="BH213" i="18"/>
  <c r="BG213" i="18"/>
  <c r="BF213" i="18"/>
  <c r="T213" i="18"/>
  <c r="R213" i="18"/>
  <c r="P213" i="18"/>
  <c r="BI211" i="18"/>
  <c r="BH211" i="18"/>
  <c r="BG211" i="18"/>
  <c r="BF211" i="18"/>
  <c r="T211" i="18"/>
  <c r="R211" i="18"/>
  <c r="P211" i="18"/>
  <c r="BI209" i="18"/>
  <c r="BH209" i="18"/>
  <c r="BG209" i="18"/>
  <c r="BF209" i="18"/>
  <c r="T209" i="18"/>
  <c r="R209" i="18"/>
  <c r="P209" i="18"/>
  <c r="BI207" i="18"/>
  <c r="BH207" i="18"/>
  <c r="BG207" i="18"/>
  <c r="BF207" i="18"/>
  <c r="T207" i="18"/>
  <c r="R207" i="18"/>
  <c r="P207" i="18"/>
  <c r="BI205" i="18"/>
  <c r="BH205" i="18"/>
  <c r="BG205" i="18"/>
  <c r="BF205" i="18"/>
  <c r="T205" i="18"/>
  <c r="R205" i="18"/>
  <c r="P205" i="18"/>
  <c r="BI203" i="18"/>
  <c r="BH203" i="18"/>
  <c r="BG203" i="18"/>
  <c r="BF203" i="18"/>
  <c r="T203" i="18"/>
  <c r="R203" i="18"/>
  <c r="P203" i="18"/>
  <c r="BI201" i="18"/>
  <c r="BH201" i="18"/>
  <c r="BG201" i="18"/>
  <c r="BF201" i="18"/>
  <c r="T201" i="18"/>
  <c r="R201" i="18"/>
  <c r="P201" i="18"/>
  <c r="BI198" i="18"/>
  <c r="BH198" i="18"/>
  <c r="BG198" i="18"/>
  <c r="BF198" i="18"/>
  <c r="T198" i="18"/>
  <c r="R198" i="18"/>
  <c r="P198" i="18"/>
  <c r="BI196" i="18"/>
  <c r="BH196" i="18"/>
  <c r="BG196" i="18"/>
  <c r="BF196" i="18"/>
  <c r="T196" i="18"/>
  <c r="R196" i="18"/>
  <c r="P196" i="18"/>
  <c r="BI194" i="18"/>
  <c r="BH194" i="18"/>
  <c r="BG194" i="18"/>
  <c r="BF194" i="18"/>
  <c r="T194" i="18"/>
  <c r="R194" i="18"/>
  <c r="P194" i="18"/>
  <c r="BI192" i="18"/>
  <c r="BH192" i="18"/>
  <c r="BG192" i="18"/>
  <c r="BF192" i="18"/>
  <c r="T192" i="18"/>
  <c r="R192" i="18"/>
  <c r="P192" i="18"/>
  <c r="BI190" i="18"/>
  <c r="BH190" i="18"/>
  <c r="BG190" i="18"/>
  <c r="BF190" i="18"/>
  <c r="T190" i="18"/>
  <c r="R190" i="18"/>
  <c r="P190" i="18"/>
  <c r="BI188" i="18"/>
  <c r="BH188" i="18"/>
  <c r="BG188" i="18"/>
  <c r="BF188" i="18"/>
  <c r="T188" i="18"/>
  <c r="R188" i="18"/>
  <c r="P188" i="18"/>
  <c r="BI186" i="18"/>
  <c r="BH186" i="18"/>
  <c r="BG186" i="18"/>
  <c r="BF186" i="18"/>
  <c r="T186" i="18"/>
  <c r="R186" i="18"/>
  <c r="P186" i="18"/>
  <c r="BI184" i="18"/>
  <c r="BH184" i="18"/>
  <c r="BG184" i="18"/>
  <c r="BF184" i="18"/>
  <c r="T184" i="18"/>
  <c r="R184" i="18"/>
  <c r="P184" i="18"/>
  <c r="BI181" i="18"/>
  <c r="BH181" i="18"/>
  <c r="BG181" i="18"/>
  <c r="BF181" i="18"/>
  <c r="T181" i="18"/>
  <c r="R181" i="18"/>
  <c r="P181" i="18"/>
  <c r="BI179" i="18"/>
  <c r="BH179" i="18"/>
  <c r="BG179" i="18"/>
  <c r="BF179" i="18"/>
  <c r="T179" i="18"/>
  <c r="R179" i="18"/>
  <c r="P179" i="18"/>
  <c r="BI177" i="18"/>
  <c r="BH177" i="18"/>
  <c r="BG177" i="18"/>
  <c r="BF177" i="18"/>
  <c r="T177" i="18"/>
  <c r="R177" i="18"/>
  <c r="P177" i="18"/>
  <c r="BI175" i="18"/>
  <c r="BH175" i="18"/>
  <c r="BG175" i="18"/>
  <c r="BF175" i="18"/>
  <c r="T175" i="18"/>
  <c r="R175" i="18"/>
  <c r="P175" i="18"/>
  <c r="BI173" i="18"/>
  <c r="BH173" i="18"/>
  <c r="BG173" i="18"/>
  <c r="BF173" i="18"/>
  <c r="T173" i="18"/>
  <c r="R173" i="18"/>
  <c r="P173" i="18"/>
  <c r="BI171" i="18"/>
  <c r="BH171" i="18"/>
  <c r="BG171" i="18"/>
  <c r="BF171" i="18"/>
  <c r="T171" i="18"/>
  <c r="R171" i="18"/>
  <c r="P171" i="18"/>
  <c r="BI169" i="18"/>
  <c r="BH169" i="18"/>
  <c r="BG169" i="18"/>
  <c r="BF169" i="18"/>
  <c r="T169" i="18"/>
  <c r="R169" i="18"/>
  <c r="P169" i="18"/>
  <c r="BI167" i="18"/>
  <c r="BH167" i="18"/>
  <c r="BG167" i="18"/>
  <c r="BF167" i="18"/>
  <c r="T167" i="18"/>
  <c r="R167" i="18"/>
  <c r="P167" i="18"/>
  <c r="BI165" i="18"/>
  <c r="BH165" i="18"/>
  <c r="BG165" i="18"/>
  <c r="BF165" i="18"/>
  <c r="T165" i="18"/>
  <c r="R165" i="18"/>
  <c r="P165" i="18"/>
  <c r="BI163" i="18"/>
  <c r="BH163" i="18"/>
  <c r="BG163" i="18"/>
  <c r="BF163" i="18"/>
  <c r="T163" i="18"/>
  <c r="R163" i="18"/>
  <c r="P163" i="18"/>
  <c r="BI161" i="18"/>
  <c r="BH161" i="18"/>
  <c r="BG161" i="18"/>
  <c r="BF161" i="18"/>
  <c r="T161" i="18"/>
  <c r="R161" i="18"/>
  <c r="P161" i="18"/>
  <c r="BI159" i="18"/>
  <c r="BH159" i="18"/>
  <c r="BG159" i="18"/>
  <c r="BF159" i="18"/>
  <c r="T159" i="18"/>
  <c r="R159" i="18"/>
  <c r="P159" i="18"/>
  <c r="BI157" i="18"/>
  <c r="BH157" i="18"/>
  <c r="BG157" i="18"/>
  <c r="BF157" i="18"/>
  <c r="T157" i="18"/>
  <c r="R157" i="18"/>
  <c r="P157" i="18"/>
  <c r="BI155" i="18"/>
  <c r="BH155" i="18"/>
  <c r="BG155" i="18"/>
  <c r="BF155" i="18"/>
  <c r="T155" i="18"/>
  <c r="R155" i="18"/>
  <c r="P155" i="18"/>
  <c r="BI153" i="18"/>
  <c r="BH153" i="18"/>
  <c r="BG153" i="18"/>
  <c r="BF153" i="18"/>
  <c r="T153" i="18"/>
  <c r="R153" i="18"/>
  <c r="P153" i="18"/>
  <c r="BI151" i="18"/>
  <c r="BH151" i="18"/>
  <c r="BG151" i="18"/>
  <c r="BF151" i="18"/>
  <c r="T151" i="18"/>
  <c r="R151" i="18"/>
  <c r="P151" i="18"/>
  <c r="BI149" i="18"/>
  <c r="BH149" i="18"/>
  <c r="BG149" i="18"/>
  <c r="BF149" i="18"/>
  <c r="T149" i="18"/>
  <c r="R149" i="18"/>
  <c r="P149" i="18"/>
  <c r="BI147" i="18"/>
  <c r="BH147" i="18"/>
  <c r="BG147" i="18"/>
  <c r="BF147" i="18"/>
  <c r="T147" i="18"/>
  <c r="R147" i="18"/>
  <c r="P147" i="18"/>
  <c r="BI145" i="18"/>
  <c r="BH145" i="18"/>
  <c r="BG145" i="18"/>
  <c r="BF145" i="18"/>
  <c r="T145" i="18"/>
  <c r="R145" i="18"/>
  <c r="P145" i="18"/>
  <c r="BI143" i="18"/>
  <c r="BH143" i="18"/>
  <c r="BG143" i="18"/>
  <c r="BF143" i="18"/>
  <c r="T143" i="18"/>
  <c r="R143" i="18"/>
  <c r="P143" i="18"/>
  <c r="BI141" i="18"/>
  <c r="BH141" i="18"/>
  <c r="BG141" i="18"/>
  <c r="BF141" i="18"/>
  <c r="T141" i="18"/>
  <c r="R141" i="18"/>
  <c r="P141" i="18"/>
  <c r="BI139" i="18"/>
  <c r="BH139" i="18"/>
  <c r="BG139" i="18"/>
  <c r="BF139" i="18"/>
  <c r="T139" i="18"/>
  <c r="R139" i="18"/>
  <c r="P139" i="18"/>
  <c r="BI137" i="18"/>
  <c r="BH137" i="18"/>
  <c r="BG137" i="18"/>
  <c r="BF137" i="18"/>
  <c r="T137" i="18"/>
  <c r="R137" i="18"/>
  <c r="P137" i="18"/>
  <c r="BI135" i="18"/>
  <c r="BH135" i="18"/>
  <c r="BG135" i="18"/>
  <c r="BF135" i="18"/>
  <c r="T135" i="18"/>
  <c r="R135" i="18"/>
  <c r="P135" i="18"/>
  <c r="BI133" i="18"/>
  <c r="BH133" i="18"/>
  <c r="BG133" i="18"/>
  <c r="BF133" i="18"/>
  <c r="T133" i="18"/>
  <c r="R133" i="18"/>
  <c r="P133" i="18"/>
  <c r="BI131" i="18"/>
  <c r="BH131" i="18"/>
  <c r="BG131" i="18"/>
  <c r="BF131" i="18"/>
  <c r="T131" i="18"/>
  <c r="R131" i="18"/>
  <c r="P131" i="18"/>
  <c r="BI129" i="18"/>
  <c r="BH129" i="18"/>
  <c r="BG129" i="18"/>
  <c r="BF129" i="18"/>
  <c r="T129" i="18"/>
  <c r="R129" i="18"/>
  <c r="P129" i="18"/>
  <c r="BI127" i="18"/>
  <c r="BH127" i="18"/>
  <c r="BG127" i="18"/>
  <c r="BF127" i="18"/>
  <c r="T127" i="18"/>
  <c r="R127" i="18"/>
  <c r="P127" i="18"/>
  <c r="BI125" i="18"/>
  <c r="BH125" i="18"/>
  <c r="BG125" i="18"/>
  <c r="BF125" i="18"/>
  <c r="T125" i="18"/>
  <c r="R125" i="18"/>
  <c r="P125" i="18"/>
  <c r="BI123" i="18"/>
  <c r="BH123" i="18"/>
  <c r="BG123" i="18"/>
  <c r="BF123" i="18"/>
  <c r="T123" i="18"/>
  <c r="R123" i="18"/>
  <c r="P123" i="18"/>
  <c r="BI121" i="18"/>
  <c r="BH121" i="18"/>
  <c r="BG121" i="18"/>
  <c r="BF121" i="18"/>
  <c r="T121" i="18"/>
  <c r="R121" i="18"/>
  <c r="P121" i="18"/>
  <c r="BI119" i="18"/>
  <c r="BH119" i="18"/>
  <c r="BG119" i="18"/>
  <c r="BF119" i="18"/>
  <c r="T119" i="18"/>
  <c r="R119" i="18"/>
  <c r="P119" i="18"/>
  <c r="BI117" i="18"/>
  <c r="BH117" i="18"/>
  <c r="BG117" i="18"/>
  <c r="BF117" i="18"/>
  <c r="T117" i="18"/>
  <c r="R117" i="18"/>
  <c r="P117" i="18"/>
  <c r="BI115" i="18"/>
  <c r="BH115" i="18"/>
  <c r="BG115" i="18"/>
  <c r="BF115" i="18"/>
  <c r="T115" i="18"/>
  <c r="R115" i="18"/>
  <c r="P115" i="18"/>
  <c r="BI113" i="18"/>
  <c r="BH113" i="18"/>
  <c r="BG113" i="18"/>
  <c r="BF113" i="18"/>
  <c r="T113" i="18"/>
  <c r="R113" i="18"/>
  <c r="P113" i="18"/>
  <c r="BI111" i="18"/>
  <c r="BH111" i="18"/>
  <c r="BG111" i="18"/>
  <c r="BF111" i="18"/>
  <c r="T111" i="18"/>
  <c r="R111" i="18"/>
  <c r="P111" i="18"/>
  <c r="BI109" i="18"/>
  <c r="BH109" i="18"/>
  <c r="BG109" i="18"/>
  <c r="BF109" i="18"/>
  <c r="T109" i="18"/>
  <c r="R109" i="18"/>
  <c r="P109" i="18"/>
  <c r="BI107" i="18"/>
  <c r="BH107" i="18"/>
  <c r="BG107" i="18"/>
  <c r="BF107" i="18"/>
  <c r="T107" i="18"/>
  <c r="R107" i="18"/>
  <c r="P107" i="18"/>
  <c r="BI105" i="18"/>
  <c r="BH105" i="18"/>
  <c r="BG105" i="18"/>
  <c r="BF105" i="18"/>
  <c r="T105" i="18"/>
  <c r="R105" i="18"/>
  <c r="P105" i="18"/>
  <c r="BI103" i="18"/>
  <c r="BH103" i="18"/>
  <c r="BG103" i="18"/>
  <c r="BF103" i="18"/>
  <c r="T103" i="18"/>
  <c r="R103" i="18"/>
  <c r="P103" i="18"/>
  <c r="BI101" i="18"/>
  <c r="BH101" i="18"/>
  <c r="BG101" i="18"/>
  <c r="BF101" i="18"/>
  <c r="T101" i="18"/>
  <c r="R101" i="18"/>
  <c r="P101" i="18"/>
  <c r="BI99" i="18"/>
  <c r="BH99" i="18"/>
  <c r="BG99" i="18"/>
  <c r="BF99" i="18"/>
  <c r="T99" i="18"/>
  <c r="R99" i="18"/>
  <c r="P99" i="18"/>
  <c r="BI97" i="18"/>
  <c r="BH97" i="18"/>
  <c r="BG97" i="18"/>
  <c r="BF97" i="18"/>
  <c r="T97" i="18"/>
  <c r="R97" i="18"/>
  <c r="P97" i="18"/>
  <c r="BI95" i="18"/>
  <c r="BH95" i="18"/>
  <c r="BG95" i="18"/>
  <c r="BF95" i="18"/>
  <c r="T95" i="18"/>
  <c r="R95" i="18"/>
  <c r="P95" i="18"/>
  <c r="BI93" i="18"/>
  <c r="BH93" i="18"/>
  <c r="BG93" i="18"/>
  <c r="BF93" i="18"/>
  <c r="T93" i="18"/>
  <c r="R93" i="18"/>
  <c r="P93" i="18"/>
  <c r="BI91" i="18"/>
  <c r="BH91" i="18"/>
  <c r="BG91" i="18"/>
  <c r="BF91" i="18"/>
  <c r="T91" i="18"/>
  <c r="R91" i="18"/>
  <c r="P91" i="18"/>
  <c r="BI89" i="18"/>
  <c r="BH89" i="18"/>
  <c r="BG89" i="18"/>
  <c r="BF89" i="18"/>
  <c r="T89" i="18"/>
  <c r="R89" i="18"/>
  <c r="P89" i="18"/>
  <c r="BI87" i="18"/>
  <c r="BH87" i="18"/>
  <c r="BG87" i="18"/>
  <c r="BF87" i="18"/>
  <c r="T87" i="18"/>
  <c r="R87" i="18"/>
  <c r="P87" i="18"/>
  <c r="J82" i="18"/>
  <c r="F81" i="18"/>
  <c r="F79" i="18"/>
  <c r="E77" i="18"/>
  <c r="J55" i="18"/>
  <c r="F54" i="18"/>
  <c r="F52" i="18"/>
  <c r="E50" i="18"/>
  <c r="J21" i="18"/>
  <c r="E21" i="18"/>
  <c r="J54" i="18" s="1"/>
  <c r="J20" i="18"/>
  <c r="J18" i="18"/>
  <c r="E18" i="18"/>
  <c r="F55" i="18" s="1"/>
  <c r="J17" i="18"/>
  <c r="J12" i="18"/>
  <c r="J79" i="18"/>
  <c r="E7" i="18"/>
  <c r="E75" i="18"/>
  <c r="J131" i="17"/>
  <c r="J39" i="17"/>
  <c r="J38" i="17"/>
  <c r="AY71" i="1"/>
  <c r="J37" i="17"/>
  <c r="AX71" i="1"/>
  <c r="BI152" i="17"/>
  <c r="BH152" i="17"/>
  <c r="BG152" i="17"/>
  <c r="BF152" i="17"/>
  <c r="T152" i="17"/>
  <c r="R152" i="17"/>
  <c r="P152" i="17"/>
  <c r="BI150" i="17"/>
  <c r="BH150" i="17"/>
  <c r="BG150" i="17"/>
  <c r="BF150" i="17"/>
  <c r="T150" i="17"/>
  <c r="R150" i="17"/>
  <c r="P150" i="17"/>
  <c r="BI148" i="17"/>
  <c r="BH148" i="17"/>
  <c r="BG148" i="17"/>
  <c r="BF148" i="17"/>
  <c r="T148" i="17"/>
  <c r="R148" i="17"/>
  <c r="P148" i="17"/>
  <c r="BI146" i="17"/>
  <c r="BH146" i="17"/>
  <c r="BG146" i="17"/>
  <c r="BF146" i="17"/>
  <c r="T146" i="17"/>
  <c r="R146" i="17"/>
  <c r="P146" i="17"/>
  <c r="BI143" i="17"/>
  <c r="BH143" i="17"/>
  <c r="BG143" i="17"/>
  <c r="BF143" i="17"/>
  <c r="T143" i="17"/>
  <c r="R143" i="17"/>
  <c r="P143" i="17"/>
  <c r="BI141" i="17"/>
  <c r="BH141" i="17"/>
  <c r="BG141" i="17"/>
  <c r="BF141" i="17"/>
  <c r="T141" i="17"/>
  <c r="R141" i="17"/>
  <c r="P141" i="17"/>
  <c r="BI139" i="17"/>
  <c r="BH139" i="17"/>
  <c r="BG139" i="17"/>
  <c r="BF139" i="17"/>
  <c r="T139" i="17"/>
  <c r="R139" i="17"/>
  <c r="P139" i="17"/>
  <c r="BI137" i="17"/>
  <c r="BH137" i="17"/>
  <c r="BG137" i="17"/>
  <c r="BF137" i="17"/>
  <c r="T137" i="17"/>
  <c r="R137" i="17"/>
  <c r="P137" i="17"/>
  <c r="BI135" i="17"/>
  <c r="BH135" i="17"/>
  <c r="BG135" i="17"/>
  <c r="BF135" i="17"/>
  <c r="T135" i="17"/>
  <c r="R135" i="17"/>
  <c r="P135" i="17"/>
  <c r="BI133" i="17"/>
  <c r="BH133" i="17"/>
  <c r="BG133" i="17"/>
  <c r="BF133" i="17"/>
  <c r="T133" i="17"/>
  <c r="R133" i="17"/>
  <c r="P133" i="17"/>
  <c r="J67" i="17"/>
  <c r="BI129" i="17"/>
  <c r="BH129" i="17"/>
  <c r="BG129" i="17"/>
  <c r="BF129" i="17"/>
  <c r="T129" i="17"/>
  <c r="R129" i="17"/>
  <c r="P129" i="17"/>
  <c r="BI127" i="17"/>
  <c r="BH127" i="17"/>
  <c r="BG127" i="17"/>
  <c r="BF127" i="17"/>
  <c r="T127" i="17"/>
  <c r="R127" i="17"/>
  <c r="P127" i="17"/>
  <c r="BI124" i="17"/>
  <c r="BH124" i="17"/>
  <c r="BG124" i="17"/>
  <c r="BF124" i="17"/>
  <c r="T124" i="17"/>
  <c r="R124" i="17"/>
  <c r="P124" i="17"/>
  <c r="BI122" i="17"/>
  <c r="BH122" i="17"/>
  <c r="BG122" i="17"/>
  <c r="BF122" i="17"/>
  <c r="T122" i="17"/>
  <c r="R122" i="17"/>
  <c r="P122" i="17"/>
  <c r="BI120" i="17"/>
  <c r="BH120" i="17"/>
  <c r="BG120" i="17"/>
  <c r="BF120" i="17"/>
  <c r="T120" i="17"/>
  <c r="R120" i="17"/>
  <c r="P120" i="17"/>
  <c r="BI118" i="17"/>
  <c r="BH118" i="17"/>
  <c r="BG118" i="17"/>
  <c r="BF118" i="17"/>
  <c r="T118" i="17"/>
  <c r="R118" i="17"/>
  <c r="P118" i="17"/>
  <c r="BI116" i="17"/>
  <c r="BH116" i="17"/>
  <c r="BG116" i="17"/>
  <c r="BF116" i="17"/>
  <c r="T116" i="17"/>
  <c r="R116" i="17"/>
  <c r="P116" i="17"/>
  <c r="BI114" i="17"/>
  <c r="BH114" i="17"/>
  <c r="BG114" i="17"/>
  <c r="BF114" i="17"/>
  <c r="T114" i="17"/>
  <c r="R114" i="17"/>
  <c r="P114" i="17"/>
  <c r="BI112" i="17"/>
  <c r="BH112" i="17"/>
  <c r="BG112" i="17"/>
  <c r="BF112" i="17"/>
  <c r="T112" i="17"/>
  <c r="R112" i="17"/>
  <c r="P112" i="17"/>
  <c r="BI110" i="17"/>
  <c r="BH110" i="17"/>
  <c r="BG110" i="17"/>
  <c r="BF110" i="17"/>
  <c r="T110" i="17"/>
  <c r="R110" i="17"/>
  <c r="P110" i="17"/>
  <c r="BI108" i="17"/>
  <c r="BH108" i="17"/>
  <c r="BG108" i="17"/>
  <c r="BF108" i="17"/>
  <c r="T108" i="17"/>
  <c r="R108" i="17"/>
  <c r="P108" i="17"/>
  <c r="BI106" i="17"/>
  <c r="BH106" i="17"/>
  <c r="BG106" i="17"/>
  <c r="BF106" i="17"/>
  <c r="T106" i="17"/>
  <c r="R106" i="17"/>
  <c r="P106" i="17"/>
  <c r="BI104" i="17"/>
  <c r="BH104" i="17"/>
  <c r="BG104" i="17"/>
  <c r="BF104" i="17"/>
  <c r="T104" i="17"/>
  <c r="R104" i="17"/>
  <c r="P104" i="17"/>
  <c r="BI102" i="17"/>
  <c r="BH102" i="17"/>
  <c r="BG102" i="17"/>
  <c r="BF102" i="17"/>
  <c r="T102" i="17"/>
  <c r="R102" i="17"/>
  <c r="P102" i="17"/>
  <c r="BI100" i="17"/>
  <c r="BH100" i="17"/>
  <c r="BG100" i="17"/>
  <c r="BF100" i="17"/>
  <c r="T100" i="17"/>
  <c r="R100" i="17"/>
  <c r="P100" i="17"/>
  <c r="BI98" i="17"/>
  <c r="BH98" i="17"/>
  <c r="BG98" i="17"/>
  <c r="BF98" i="17"/>
  <c r="T98" i="17"/>
  <c r="R98" i="17"/>
  <c r="P98" i="17"/>
  <c r="BI96" i="17"/>
  <c r="BH96" i="17"/>
  <c r="BG96" i="17"/>
  <c r="BF96" i="17"/>
  <c r="T96" i="17"/>
  <c r="R96" i="17"/>
  <c r="P96" i="17"/>
  <c r="BI94" i="17"/>
  <c r="BH94" i="17"/>
  <c r="BG94" i="17"/>
  <c r="BF94" i="17"/>
  <c r="T94" i="17"/>
  <c r="R94" i="17"/>
  <c r="P94" i="17"/>
  <c r="J88" i="17"/>
  <c r="F87" i="17"/>
  <c r="F85" i="17"/>
  <c r="E83" i="17"/>
  <c r="J59" i="17"/>
  <c r="F58" i="17"/>
  <c r="F56" i="17"/>
  <c r="E54" i="17"/>
  <c r="J23" i="17"/>
  <c r="E23" i="17"/>
  <c r="J58" i="17" s="1"/>
  <c r="J22" i="17"/>
  <c r="J20" i="17"/>
  <c r="E20" i="17"/>
  <c r="F59" i="17" s="1"/>
  <c r="J19" i="17"/>
  <c r="J14" i="17"/>
  <c r="J85" i="17" s="1"/>
  <c r="E7" i="17"/>
  <c r="E79" i="17"/>
  <c r="J39" i="16"/>
  <c r="J38" i="16"/>
  <c r="AY70" i="1"/>
  <c r="J37" i="16"/>
  <c r="AX70" i="1"/>
  <c r="BI160" i="16"/>
  <c r="BH160" i="16"/>
  <c r="BG160" i="16"/>
  <c r="BF160" i="16"/>
  <c r="T160" i="16"/>
  <c r="R160" i="16"/>
  <c r="P160" i="16"/>
  <c r="BI158" i="16"/>
  <c r="BH158" i="16"/>
  <c r="BG158" i="16"/>
  <c r="BF158" i="16"/>
  <c r="T158" i="16"/>
  <c r="R158" i="16"/>
  <c r="P158" i="16"/>
  <c r="BI156" i="16"/>
  <c r="BH156" i="16"/>
  <c r="BG156" i="16"/>
  <c r="BF156" i="16"/>
  <c r="T156" i="16"/>
  <c r="R156" i="16"/>
  <c r="P156" i="16"/>
  <c r="BI154" i="16"/>
  <c r="BH154" i="16"/>
  <c r="BG154" i="16"/>
  <c r="BF154" i="16"/>
  <c r="T154" i="16"/>
  <c r="R154" i="16"/>
  <c r="P154" i="16"/>
  <c r="BI151" i="16"/>
  <c r="BH151" i="16"/>
  <c r="BG151" i="16"/>
  <c r="BF151" i="16"/>
  <c r="T151" i="16"/>
  <c r="R151" i="16"/>
  <c r="P151" i="16"/>
  <c r="BI149" i="16"/>
  <c r="BH149" i="16"/>
  <c r="BG149" i="16"/>
  <c r="BF149" i="16"/>
  <c r="T149" i="16"/>
  <c r="R149" i="16"/>
  <c r="P149" i="16"/>
  <c r="BI147" i="16"/>
  <c r="BH147" i="16"/>
  <c r="BG147" i="16"/>
  <c r="BF147" i="16"/>
  <c r="T147" i="16"/>
  <c r="R147" i="16"/>
  <c r="P147" i="16"/>
  <c r="BI145" i="16"/>
  <c r="BH145" i="16"/>
  <c r="BG145" i="16"/>
  <c r="BF145" i="16"/>
  <c r="T145" i="16"/>
  <c r="R145" i="16"/>
  <c r="P145" i="16"/>
  <c r="BI143" i="16"/>
  <c r="BH143" i="16"/>
  <c r="BG143" i="16"/>
  <c r="BF143" i="16"/>
  <c r="T143" i="16"/>
  <c r="R143" i="16"/>
  <c r="P143" i="16"/>
  <c r="BI141" i="16"/>
  <c r="BH141" i="16"/>
  <c r="BG141" i="16"/>
  <c r="BF141" i="16"/>
  <c r="T141" i="16"/>
  <c r="R141" i="16"/>
  <c r="P141" i="16"/>
  <c r="BI139" i="16"/>
  <c r="BH139" i="16"/>
  <c r="BG139" i="16"/>
  <c r="BF139" i="16"/>
  <c r="T139" i="16"/>
  <c r="R139" i="16"/>
  <c r="P139" i="16"/>
  <c r="BI136" i="16"/>
  <c r="BH136" i="16"/>
  <c r="BG136" i="16"/>
  <c r="BF136" i="16"/>
  <c r="T136" i="16"/>
  <c r="R136" i="16"/>
  <c r="P136" i="16"/>
  <c r="BI134" i="16"/>
  <c r="BH134" i="16"/>
  <c r="BG134" i="16"/>
  <c r="BF134" i="16"/>
  <c r="T134" i="16"/>
  <c r="R134" i="16"/>
  <c r="P134" i="16"/>
  <c r="BI131" i="16"/>
  <c r="BH131" i="16"/>
  <c r="BG131" i="16"/>
  <c r="BF131" i="16"/>
  <c r="T131" i="16"/>
  <c r="R131" i="16"/>
  <c r="P131" i="16"/>
  <c r="BI129" i="16"/>
  <c r="BH129" i="16"/>
  <c r="BG129" i="16"/>
  <c r="BF129" i="16"/>
  <c r="T129" i="16"/>
  <c r="R129" i="16"/>
  <c r="P129" i="16"/>
  <c r="BI127" i="16"/>
  <c r="BH127" i="16"/>
  <c r="BG127" i="16"/>
  <c r="BF127" i="16"/>
  <c r="T127" i="16"/>
  <c r="R127" i="16"/>
  <c r="P127" i="16"/>
  <c r="BI125" i="16"/>
  <c r="BH125" i="16"/>
  <c r="BG125" i="16"/>
  <c r="BF125" i="16"/>
  <c r="T125" i="16"/>
  <c r="R125" i="16"/>
  <c r="P125" i="16"/>
  <c r="BI123" i="16"/>
  <c r="BH123" i="16"/>
  <c r="BG123" i="16"/>
  <c r="BF123" i="16"/>
  <c r="T123" i="16"/>
  <c r="R123" i="16"/>
  <c r="P123" i="16"/>
  <c r="BI121" i="16"/>
  <c r="BH121" i="16"/>
  <c r="BG121" i="16"/>
  <c r="BF121" i="16"/>
  <c r="T121" i="16"/>
  <c r="R121" i="16"/>
  <c r="P121" i="16"/>
  <c r="BI119" i="16"/>
  <c r="BH119" i="16"/>
  <c r="BG119" i="16"/>
  <c r="BF119" i="16"/>
  <c r="T119" i="16"/>
  <c r="R119" i="16"/>
  <c r="P119" i="16"/>
  <c r="BI117" i="16"/>
  <c r="BH117" i="16"/>
  <c r="BG117" i="16"/>
  <c r="BF117" i="16"/>
  <c r="T117" i="16"/>
  <c r="R117" i="16"/>
  <c r="P117" i="16"/>
  <c r="BI115" i="16"/>
  <c r="BH115" i="16"/>
  <c r="BG115" i="16"/>
  <c r="BF115" i="16"/>
  <c r="T115" i="16"/>
  <c r="R115" i="16"/>
  <c r="P115" i="16"/>
  <c r="BI113" i="16"/>
  <c r="BH113" i="16"/>
  <c r="BG113" i="16"/>
  <c r="BF113" i="16"/>
  <c r="T113" i="16"/>
  <c r="R113" i="16"/>
  <c r="P113" i="16"/>
  <c r="BI111" i="16"/>
  <c r="BH111" i="16"/>
  <c r="BG111" i="16"/>
  <c r="BF111" i="16"/>
  <c r="T111" i="16"/>
  <c r="R111" i="16"/>
  <c r="P111" i="16"/>
  <c r="BI109" i="16"/>
  <c r="BH109" i="16"/>
  <c r="BG109" i="16"/>
  <c r="BF109" i="16"/>
  <c r="T109" i="16"/>
  <c r="R109" i="16"/>
  <c r="P109" i="16"/>
  <c r="BI107" i="16"/>
  <c r="BH107" i="16"/>
  <c r="BG107" i="16"/>
  <c r="BF107" i="16"/>
  <c r="T107" i="16"/>
  <c r="R107" i="16"/>
  <c r="P107" i="16"/>
  <c r="BI105" i="16"/>
  <c r="BH105" i="16"/>
  <c r="BG105" i="16"/>
  <c r="BF105" i="16"/>
  <c r="T105" i="16"/>
  <c r="R105" i="16"/>
  <c r="P105" i="16"/>
  <c r="BI103" i="16"/>
  <c r="BH103" i="16"/>
  <c r="BG103" i="16"/>
  <c r="BF103" i="16"/>
  <c r="T103" i="16"/>
  <c r="R103" i="16"/>
  <c r="P103" i="16"/>
  <c r="BI101" i="16"/>
  <c r="BH101" i="16"/>
  <c r="BG101" i="16"/>
  <c r="BF101" i="16"/>
  <c r="T101" i="16"/>
  <c r="R101" i="16"/>
  <c r="P101" i="16"/>
  <c r="BI99" i="16"/>
  <c r="BH99" i="16"/>
  <c r="BG99" i="16"/>
  <c r="BF99" i="16"/>
  <c r="T99" i="16"/>
  <c r="R99" i="16"/>
  <c r="P99" i="16"/>
  <c r="BI97" i="16"/>
  <c r="BH97" i="16"/>
  <c r="BG97" i="16"/>
  <c r="BF97" i="16"/>
  <c r="T97" i="16"/>
  <c r="R97" i="16"/>
  <c r="P97" i="16"/>
  <c r="BI95" i="16"/>
  <c r="BH95" i="16"/>
  <c r="BG95" i="16"/>
  <c r="BF95" i="16"/>
  <c r="T95" i="16"/>
  <c r="R95" i="16"/>
  <c r="P95" i="16"/>
  <c r="BI93" i="16"/>
  <c r="BH93" i="16"/>
  <c r="BG93" i="16"/>
  <c r="BF93" i="16"/>
  <c r="T93" i="16"/>
  <c r="R93" i="16"/>
  <c r="P93" i="16"/>
  <c r="J87" i="16"/>
  <c r="F86" i="16"/>
  <c r="F84" i="16"/>
  <c r="E82" i="16"/>
  <c r="J59" i="16"/>
  <c r="F58" i="16"/>
  <c r="F56" i="16"/>
  <c r="E54" i="16"/>
  <c r="J23" i="16"/>
  <c r="E23" i="16"/>
  <c r="J86" i="16" s="1"/>
  <c r="J22" i="16"/>
  <c r="J20" i="16"/>
  <c r="E20" i="16"/>
  <c r="F59" i="16" s="1"/>
  <c r="J19" i="16"/>
  <c r="J14" i="16"/>
  <c r="J56" i="16" s="1"/>
  <c r="E7" i="16"/>
  <c r="E78" i="16" s="1"/>
  <c r="J39" i="15"/>
  <c r="J38" i="15"/>
  <c r="AY69" i="1"/>
  <c r="J37" i="15"/>
  <c r="AX69" i="1"/>
  <c r="BI128" i="15"/>
  <c r="BH128" i="15"/>
  <c r="BG128" i="15"/>
  <c r="BF128" i="15"/>
  <c r="T128" i="15"/>
  <c r="R128" i="15"/>
  <c r="P128" i="15"/>
  <c r="BI126" i="15"/>
  <c r="BH126" i="15"/>
  <c r="BG126" i="15"/>
  <c r="BF126" i="15"/>
  <c r="T126" i="15"/>
  <c r="R126" i="15"/>
  <c r="P126" i="15"/>
  <c r="BI124" i="15"/>
  <c r="BH124" i="15"/>
  <c r="BG124" i="15"/>
  <c r="BF124" i="15"/>
  <c r="T124" i="15"/>
  <c r="R124" i="15"/>
  <c r="P124" i="15"/>
  <c r="BI122" i="15"/>
  <c r="BH122" i="15"/>
  <c r="BG122" i="15"/>
  <c r="BF122" i="15"/>
  <c r="T122" i="15"/>
  <c r="R122" i="15"/>
  <c r="P122" i="15"/>
  <c r="BI119" i="15"/>
  <c r="BH119" i="15"/>
  <c r="BG119" i="15"/>
  <c r="BF119" i="15"/>
  <c r="T119" i="15"/>
  <c r="R119" i="15"/>
  <c r="P119" i="15"/>
  <c r="BI117" i="15"/>
  <c r="BH117" i="15"/>
  <c r="BG117" i="15"/>
  <c r="BF117" i="15"/>
  <c r="T117" i="15"/>
  <c r="R117" i="15"/>
  <c r="P117" i="15"/>
  <c r="BI115" i="15"/>
  <c r="BH115" i="15"/>
  <c r="BG115" i="15"/>
  <c r="BF115" i="15"/>
  <c r="T115" i="15"/>
  <c r="R115" i="15"/>
  <c r="P115" i="15"/>
  <c r="BI113" i="15"/>
  <c r="BH113" i="15"/>
  <c r="BG113" i="15"/>
  <c r="BF113" i="15"/>
  <c r="T113" i="15"/>
  <c r="R113" i="15"/>
  <c r="P113" i="15"/>
  <c r="BI111" i="15"/>
  <c r="BH111" i="15"/>
  <c r="BG111" i="15"/>
  <c r="BF111" i="15"/>
  <c r="T111" i="15"/>
  <c r="R111" i="15"/>
  <c r="P111" i="15"/>
  <c r="BI109" i="15"/>
  <c r="BH109" i="15"/>
  <c r="BG109" i="15"/>
  <c r="BF109" i="15"/>
  <c r="T109" i="15"/>
  <c r="R109" i="15"/>
  <c r="P109" i="15"/>
  <c r="BI106" i="15"/>
  <c r="BH106" i="15"/>
  <c r="BG106" i="15"/>
  <c r="BF106" i="15"/>
  <c r="T106" i="15"/>
  <c r="T105" i="15"/>
  <c r="R106" i="15"/>
  <c r="R105" i="15" s="1"/>
  <c r="P106" i="15"/>
  <c r="P105" i="15"/>
  <c r="BI103" i="15"/>
  <c r="BH103" i="15"/>
  <c r="BG103" i="15"/>
  <c r="BF103" i="15"/>
  <c r="T103" i="15"/>
  <c r="R103" i="15"/>
  <c r="P103" i="15"/>
  <c r="BI101" i="15"/>
  <c r="BH101" i="15"/>
  <c r="BG101" i="15"/>
  <c r="BF101" i="15"/>
  <c r="T101" i="15"/>
  <c r="R101" i="15"/>
  <c r="P101" i="15"/>
  <c r="BI99" i="15"/>
  <c r="BH99" i="15"/>
  <c r="BG99" i="15"/>
  <c r="BF99" i="15"/>
  <c r="T99" i="15"/>
  <c r="R99" i="15"/>
  <c r="P99" i="15"/>
  <c r="BI97" i="15"/>
  <c r="BH97" i="15"/>
  <c r="BG97" i="15"/>
  <c r="BF97" i="15"/>
  <c r="T97" i="15"/>
  <c r="R97" i="15"/>
  <c r="P97" i="15"/>
  <c r="BI95" i="15"/>
  <c r="BH95" i="15"/>
  <c r="BG95" i="15"/>
  <c r="BF95" i="15"/>
  <c r="T95" i="15"/>
  <c r="R95" i="15"/>
  <c r="P95" i="15"/>
  <c r="BI93" i="15"/>
  <c r="BH93" i="15"/>
  <c r="BG93" i="15"/>
  <c r="BF93" i="15"/>
  <c r="T93" i="15"/>
  <c r="R93" i="15"/>
  <c r="P93" i="15"/>
  <c r="J87" i="15"/>
  <c r="F86" i="15"/>
  <c r="F84" i="15"/>
  <c r="E82" i="15"/>
  <c r="J59" i="15"/>
  <c r="F58" i="15"/>
  <c r="F56" i="15"/>
  <c r="E54" i="15"/>
  <c r="J23" i="15"/>
  <c r="E23" i="15"/>
  <c r="J86" i="15" s="1"/>
  <c r="J22" i="15"/>
  <c r="J20" i="15"/>
  <c r="E20" i="15"/>
  <c r="F87" i="15" s="1"/>
  <c r="J19" i="15"/>
  <c r="J14" i="15"/>
  <c r="J84" i="15"/>
  <c r="E7" i="15"/>
  <c r="E78" i="15"/>
  <c r="J39" i="14"/>
  <c r="J38" i="14"/>
  <c r="AY68" i="1" s="1"/>
  <c r="J37" i="14"/>
  <c r="AX68" i="1" s="1"/>
  <c r="BI126" i="14"/>
  <c r="BH126" i="14"/>
  <c r="BG126" i="14"/>
  <c r="BF126" i="14"/>
  <c r="T126" i="14"/>
  <c r="R126" i="14"/>
  <c r="P126" i="14"/>
  <c r="BI124" i="14"/>
  <c r="BH124" i="14"/>
  <c r="BG124" i="14"/>
  <c r="BF124" i="14"/>
  <c r="T124" i="14"/>
  <c r="R124" i="14"/>
  <c r="P124" i="14"/>
  <c r="BI122" i="14"/>
  <c r="BH122" i="14"/>
  <c r="BG122" i="14"/>
  <c r="BF122" i="14"/>
  <c r="T122" i="14"/>
  <c r="R122" i="14"/>
  <c r="P122" i="14"/>
  <c r="BI120" i="14"/>
  <c r="BH120" i="14"/>
  <c r="BG120" i="14"/>
  <c r="BF120" i="14"/>
  <c r="T120" i="14"/>
  <c r="R120" i="14"/>
  <c r="P120" i="14"/>
  <c r="BI117" i="14"/>
  <c r="BH117" i="14"/>
  <c r="BG117" i="14"/>
  <c r="BF117" i="14"/>
  <c r="T117" i="14"/>
  <c r="R117" i="14"/>
  <c r="P117" i="14"/>
  <c r="BI115" i="14"/>
  <c r="BH115" i="14"/>
  <c r="BG115" i="14"/>
  <c r="BF115" i="14"/>
  <c r="T115" i="14"/>
  <c r="R115" i="14"/>
  <c r="P115" i="14"/>
  <c r="BI113" i="14"/>
  <c r="BH113" i="14"/>
  <c r="BG113" i="14"/>
  <c r="BF113" i="14"/>
  <c r="T113" i="14"/>
  <c r="R113" i="14"/>
  <c r="P113" i="14"/>
  <c r="BI111" i="14"/>
  <c r="BH111" i="14"/>
  <c r="BG111" i="14"/>
  <c r="BF111" i="14"/>
  <c r="T111" i="14"/>
  <c r="R111" i="14"/>
  <c r="P111" i="14"/>
  <c r="BI109" i="14"/>
  <c r="BH109" i="14"/>
  <c r="BG109" i="14"/>
  <c r="BF109" i="14"/>
  <c r="T109" i="14"/>
  <c r="R109" i="14"/>
  <c r="P109" i="14"/>
  <c r="BI106" i="14"/>
  <c r="BH106" i="14"/>
  <c r="BG106" i="14"/>
  <c r="BF106" i="14"/>
  <c r="T106" i="14"/>
  <c r="R106" i="14"/>
  <c r="P106" i="14"/>
  <c r="BI104" i="14"/>
  <c r="BH104" i="14"/>
  <c r="BG104" i="14"/>
  <c r="BF104" i="14"/>
  <c r="T104" i="14"/>
  <c r="R104" i="14"/>
  <c r="P104" i="14"/>
  <c r="BI101" i="14"/>
  <c r="BH101" i="14"/>
  <c r="BG101" i="14"/>
  <c r="BF101" i="14"/>
  <c r="T101" i="14"/>
  <c r="R101" i="14"/>
  <c r="P101" i="14"/>
  <c r="BI99" i="14"/>
  <c r="BH99" i="14"/>
  <c r="BG99" i="14"/>
  <c r="BF99" i="14"/>
  <c r="T99" i="14"/>
  <c r="R99" i="14"/>
  <c r="P99" i="14"/>
  <c r="BI97" i="14"/>
  <c r="BH97" i="14"/>
  <c r="BG97" i="14"/>
  <c r="BF97" i="14"/>
  <c r="T97" i="14"/>
  <c r="R97" i="14"/>
  <c r="P97" i="14"/>
  <c r="BI95" i="14"/>
  <c r="BH95" i="14"/>
  <c r="BG95" i="14"/>
  <c r="BF95" i="14"/>
  <c r="T95" i="14"/>
  <c r="R95" i="14"/>
  <c r="P95" i="14"/>
  <c r="BI93" i="14"/>
  <c r="BH93" i="14"/>
  <c r="BG93" i="14"/>
  <c r="BF93" i="14"/>
  <c r="T93" i="14"/>
  <c r="R93" i="14"/>
  <c r="P93" i="14"/>
  <c r="J87" i="14"/>
  <c r="F86" i="14"/>
  <c r="F84" i="14"/>
  <c r="E82" i="14"/>
  <c r="J59" i="14"/>
  <c r="F58" i="14"/>
  <c r="F56" i="14"/>
  <c r="E54" i="14"/>
  <c r="J23" i="14"/>
  <c r="E23" i="14"/>
  <c r="J86" i="14" s="1"/>
  <c r="J22" i="14"/>
  <c r="J20" i="14"/>
  <c r="E20" i="14"/>
  <c r="F59" i="14" s="1"/>
  <c r="J19" i="14"/>
  <c r="J14" i="14"/>
  <c r="J56" i="14" s="1"/>
  <c r="E7" i="14"/>
  <c r="E78" i="14"/>
  <c r="J39" i="13"/>
  <c r="J38" i="13"/>
  <c r="AY67" i="1" s="1"/>
  <c r="J37" i="13"/>
  <c r="AX67" i="1"/>
  <c r="BI138" i="13"/>
  <c r="BH138" i="13"/>
  <c r="BG138" i="13"/>
  <c r="BF138" i="13"/>
  <c r="T138" i="13"/>
  <c r="R138" i="13"/>
  <c r="P138" i="13"/>
  <c r="BI136" i="13"/>
  <c r="BH136" i="13"/>
  <c r="BG136" i="13"/>
  <c r="BF136" i="13"/>
  <c r="T136" i="13"/>
  <c r="R136" i="13"/>
  <c r="P136" i="13"/>
  <c r="BI134" i="13"/>
  <c r="BH134" i="13"/>
  <c r="BG134" i="13"/>
  <c r="BF134" i="13"/>
  <c r="T134" i="13"/>
  <c r="R134" i="13"/>
  <c r="P134" i="13"/>
  <c r="BI132" i="13"/>
  <c r="BH132" i="13"/>
  <c r="BG132" i="13"/>
  <c r="BF132" i="13"/>
  <c r="T132" i="13"/>
  <c r="R132" i="13"/>
  <c r="P132" i="13"/>
  <c r="BI129" i="13"/>
  <c r="BH129" i="13"/>
  <c r="BG129" i="13"/>
  <c r="BF129" i="13"/>
  <c r="T129" i="13"/>
  <c r="R129" i="13"/>
  <c r="P129" i="13"/>
  <c r="BI127" i="13"/>
  <c r="BH127" i="13"/>
  <c r="BG127" i="13"/>
  <c r="BF127" i="13"/>
  <c r="T127" i="13"/>
  <c r="R127" i="13"/>
  <c r="P127" i="13"/>
  <c r="BI125" i="13"/>
  <c r="BH125" i="13"/>
  <c r="BG125" i="13"/>
  <c r="BF125" i="13"/>
  <c r="T125" i="13"/>
  <c r="R125" i="13"/>
  <c r="P125" i="13"/>
  <c r="BI123" i="13"/>
  <c r="BH123" i="13"/>
  <c r="BG123" i="13"/>
  <c r="BF123" i="13"/>
  <c r="T123" i="13"/>
  <c r="R123" i="13"/>
  <c r="P123" i="13"/>
  <c r="BI121" i="13"/>
  <c r="BH121" i="13"/>
  <c r="BG121" i="13"/>
  <c r="BF121" i="13"/>
  <c r="T121" i="13"/>
  <c r="R121" i="13"/>
  <c r="P121" i="13"/>
  <c r="BI119" i="13"/>
  <c r="BH119" i="13"/>
  <c r="BG119" i="13"/>
  <c r="BF119" i="13"/>
  <c r="T119" i="13"/>
  <c r="R119" i="13"/>
  <c r="P119" i="13"/>
  <c r="BI116" i="13"/>
  <c r="BH116" i="13"/>
  <c r="BG116" i="13"/>
  <c r="BF116" i="13"/>
  <c r="T116" i="13"/>
  <c r="T115" i="13"/>
  <c r="R116" i="13"/>
  <c r="R115" i="13" s="1"/>
  <c r="P116" i="13"/>
  <c r="P115" i="13"/>
  <c r="BI113" i="13"/>
  <c r="BH113" i="13"/>
  <c r="BG113" i="13"/>
  <c r="BF113" i="13"/>
  <c r="T113" i="13"/>
  <c r="R113" i="13"/>
  <c r="P113" i="13"/>
  <c r="BI111" i="13"/>
  <c r="BH111" i="13"/>
  <c r="BG111" i="13"/>
  <c r="BF111" i="13"/>
  <c r="T111" i="13"/>
  <c r="R111" i="13"/>
  <c r="P111" i="13"/>
  <c r="BI109" i="13"/>
  <c r="BH109" i="13"/>
  <c r="BG109" i="13"/>
  <c r="BF109" i="13"/>
  <c r="T109" i="13"/>
  <c r="R109" i="13"/>
  <c r="P109" i="13"/>
  <c r="BI107" i="13"/>
  <c r="BH107" i="13"/>
  <c r="BG107" i="13"/>
  <c r="BF107" i="13"/>
  <c r="T107" i="13"/>
  <c r="R107" i="13"/>
  <c r="P107" i="13"/>
  <c r="BI105" i="13"/>
  <c r="BH105" i="13"/>
  <c r="BG105" i="13"/>
  <c r="BF105" i="13"/>
  <c r="T105" i="13"/>
  <c r="R105" i="13"/>
  <c r="P105" i="13"/>
  <c r="BI103" i="13"/>
  <c r="BH103" i="13"/>
  <c r="BG103" i="13"/>
  <c r="BF103" i="13"/>
  <c r="T103" i="13"/>
  <c r="R103" i="13"/>
  <c r="P103" i="13"/>
  <c r="BI101" i="13"/>
  <c r="BH101" i="13"/>
  <c r="BG101" i="13"/>
  <c r="BF101" i="13"/>
  <c r="T101" i="13"/>
  <c r="R101" i="13"/>
  <c r="P101" i="13"/>
  <c r="BI99" i="13"/>
  <c r="BH99" i="13"/>
  <c r="BG99" i="13"/>
  <c r="BF99" i="13"/>
  <c r="T99" i="13"/>
  <c r="R99" i="13"/>
  <c r="P99" i="13"/>
  <c r="BI97" i="13"/>
  <c r="BH97" i="13"/>
  <c r="BG97" i="13"/>
  <c r="BF97" i="13"/>
  <c r="T97" i="13"/>
  <c r="R97" i="13"/>
  <c r="P97" i="13"/>
  <c r="BI95" i="13"/>
  <c r="BH95" i="13"/>
  <c r="BG95" i="13"/>
  <c r="BF95" i="13"/>
  <c r="T95" i="13"/>
  <c r="R95" i="13"/>
  <c r="P95" i="13"/>
  <c r="BI93" i="13"/>
  <c r="BH93" i="13"/>
  <c r="BG93" i="13"/>
  <c r="BF93" i="13"/>
  <c r="T93" i="13"/>
  <c r="R93" i="13"/>
  <c r="P93" i="13"/>
  <c r="J87" i="13"/>
  <c r="F86" i="13"/>
  <c r="F84" i="13"/>
  <c r="E82" i="13"/>
  <c r="J59" i="13"/>
  <c r="F58" i="13"/>
  <c r="F56" i="13"/>
  <c r="E54" i="13"/>
  <c r="J23" i="13"/>
  <c r="E23" i="13"/>
  <c r="J58" i="13"/>
  <c r="J22" i="13"/>
  <c r="J20" i="13"/>
  <c r="E20" i="13"/>
  <c r="F87" i="13"/>
  <c r="J19" i="13"/>
  <c r="J14" i="13"/>
  <c r="J84" i="13" s="1"/>
  <c r="E7" i="13"/>
  <c r="E50" i="13" s="1"/>
  <c r="J39" i="12"/>
  <c r="J38" i="12"/>
  <c r="AY66" i="1"/>
  <c r="J37" i="12"/>
  <c r="AX66" i="1"/>
  <c r="BI136" i="12"/>
  <c r="BH136" i="12"/>
  <c r="BG136" i="12"/>
  <c r="BF136" i="12"/>
  <c r="T136" i="12"/>
  <c r="R136" i="12"/>
  <c r="P136" i="12"/>
  <c r="BI134" i="12"/>
  <c r="BH134" i="12"/>
  <c r="BG134" i="12"/>
  <c r="BF134" i="12"/>
  <c r="T134" i="12"/>
  <c r="R134" i="12"/>
  <c r="P134" i="12"/>
  <c r="BI132" i="12"/>
  <c r="BH132" i="12"/>
  <c r="BG132" i="12"/>
  <c r="BF132" i="12"/>
  <c r="T132" i="12"/>
  <c r="R132" i="12"/>
  <c r="P132" i="12"/>
  <c r="BI130" i="12"/>
  <c r="BH130" i="12"/>
  <c r="BG130" i="12"/>
  <c r="BF130" i="12"/>
  <c r="T130" i="12"/>
  <c r="R130" i="12"/>
  <c r="P130" i="12"/>
  <c r="BI127" i="12"/>
  <c r="BH127" i="12"/>
  <c r="BG127" i="12"/>
  <c r="BF127" i="12"/>
  <c r="T127" i="12"/>
  <c r="R127" i="12"/>
  <c r="P127" i="12"/>
  <c r="BI125" i="12"/>
  <c r="BH125" i="12"/>
  <c r="BG125" i="12"/>
  <c r="BF125" i="12"/>
  <c r="T125" i="12"/>
  <c r="R125" i="12"/>
  <c r="P125" i="12"/>
  <c r="BI123" i="12"/>
  <c r="BH123" i="12"/>
  <c r="BG123" i="12"/>
  <c r="BF123" i="12"/>
  <c r="T123" i="12"/>
  <c r="R123" i="12"/>
  <c r="P123" i="12"/>
  <c r="BI121" i="12"/>
  <c r="BH121" i="12"/>
  <c r="BG121" i="12"/>
  <c r="BF121" i="12"/>
  <c r="T121" i="12"/>
  <c r="R121" i="12"/>
  <c r="P121" i="12"/>
  <c r="BI119" i="12"/>
  <c r="BH119" i="12"/>
  <c r="BG119" i="12"/>
  <c r="BF119" i="12"/>
  <c r="T119" i="12"/>
  <c r="R119" i="12"/>
  <c r="P119" i="12"/>
  <c r="BI117" i="12"/>
  <c r="BH117" i="12"/>
  <c r="BG117" i="12"/>
  <c r="BF117" i="12"/>
  <c r="T117" i="12"/>
  <c r="R117" i="12"/>
  <c r="P117" i="12"/>
  <c r="BI114" i="12"/>
  <c r="BH114" i="12"/>
  <c r="BG114" i="12"/>
  <c r="BF114" i="12"/>
  <c r="T114" i="12"/>
  <c r="R114" i="12"/>
  <c r="P114" i="12"/>
  <c r="BI112" i="12"/>
  <c r="BH112" i="12"/>
  <c r="BG112" i="12"/>
  <c r="BF112" i="12"/>
  <c r="T112" i="12"/>
  <c r="R112" i="12"/>
  <c r="P112" i="12"/>
  <c r="BI110" i="12"/>
  <c r="BH110" i="12"/>
  <c r="BG110" i="12"/>
  <c r="BF110" i="12"/>
  <c r="T110" i="12"/>
  <c r="R110" i="12"/>
  <c r="P110" i="12"/>
  <c r="BI108" i="12"/>
  <c r="BH108" i="12"/>
  <c r="BG108" i="12"/>
  <c r="BF108" i="12"/>
  <c r="T108" i="12"/>
  <c r="R108" i="12"/>
  <c r="P108" i="12"/>
  <c r="BI106" i="12"/>
  <c r="BH106" i="12"/>
  <c r="BG106" i="12"/>
  <c r="BF106" i="12"/>
  <c r="T106" i="12"/>
  <c r="R106" i="12"/>
  <c r="P106" i="12"/>
  <c r="BI103" i="12"/>
  <c r="BH103" i="12"/>
  <c r="BG103" i="12"/>
  <c r="BF103" i="12"/>
  <c r="T103" i="12"/>
  <c r="R103" i="12"/>
  <c r="P103" i="12"/>
  <c r="BI101" i="12"/>
  <c r="BH101" i="12"/>
  <c r="BG101" i="12"/>
  <c r="BF101" i="12"/>
  <c r="T101" i="12"/>
  <c r="R101" i="12"/>
  <c r="P101" i="12"/>
  <c r="BI99" i="12"/>
  <c r="BH99" i="12"/>
  <c r="BG99" i="12"/>
  <c r="BF99" i="12"/>
  <c r="T99" i="12"/>
  <c r="R99" i="12"/>
  <c r="P99" i="12"/>
  <c r="BI97" i="12"/>
  <c r="BH97" i="12"/>
  <c r="BG97" i="12"/>
  <c r="BF97" i="12"/>
  <c r="T97" i="12"/>
  <c r="R97" i="12"/>
  <c r="P97" i="12"/>
  <c r="BI95" i="12"/>
  <c r="BH95" i="12"/>
  <c r="BG95" i="12"/>
  <c r="BF95" i="12"/>
  <c r="T95" i="12"/>
  <c r="R95" i="12"/>
  <c r="P95" i="12"/>
  <c r="BI93" i="12"/>
  <c r="BH93" i="12"/>
  <c r="BG93" i="12"/>
  <c r="BF93" i="12"/>
  <c r="T93" i="12"/>
  <c r="R93" i="12"/>
  <c r="P93" i="12"/>
  <c r="J87" i="12"/>
  <c r="F86" i="12"/>
  <c r="F84" i="12"/>
  <c r="E82" i="12"/>
  <c r="J59" i="12"/>
  <c r="F58" i="12"/>
  <c r="F56" i="12"/>
  <c r="E54" i="12"/>
  <c r="J23" i="12"/>
  <c r="E23" i="12"/>
  <c r="J86" i="12"/>
  <c r="J22" i="12"/>
  <c r="J20" i="12"/>
  <c r="E20" i="12"/>
  <c r="F87" i="12"/>
  <c r="J19" i="12"/>
  <c r="J14" i="12"/>
  <c r="J84" i="12" s="1"/>
  <c r="E7" i="12"/>
  <c r="E50" i="12" s="1"/>
  <c r="J39" i="11"/>
  <c r="J38" i="11"/>
  <c r="AY65" i="1"/>
  <c r="J37" i="11"/>
  <c r="AX65" i="1"/>
  <c r="BI154" i="11"/>
  <c r="BH154" i="11"/>
  <c r="BG154" i="11"/>
  <c r="BF154" i="11"/>
  <c r="T154" i="11"/>
  <c r="R154" i="11"/>
  <c r="P154" i="11"/>
  <c r="BI152" i="11"/>
  <c r="BH152" i="11"/>
  <c r="BG152" i="11"/>
  <c r="BF152" i="11"/>
  <c r="T152" i="11"/>
  <c r="R152" i="11"/>
  <c r="P152" i="11"/>
  <c r="BI150" i="11"/>
  <c r="BH150" i="11"/>
  <c r="BG150" i="11"/>
  <c r="BF150" i="11"/>
  <c r="T150" i="11"/>
  <c r="R150" i="11"/>
  <c r="P150" i="11"/>
  <c r="BI148" i="11"/>
  <c r="BH148" i="11"/>
  <c r="BG148" i="11"/>
  <c r="BF148" i="11"/>
  <c r="T148" i="11"/>
  <c r="R148" i="11"/>
  <c r="P148" i="11"/>
  <c r="BI145" i="11"/>
  <c r="BH145" i="11"/>
  <c r="BG145" i="11"/>
  <c r="BF145" i="11"/>
  <c r="T145" i="11"/>
  <c r="R145" i="11"/>
  <c r="P145" i="11"/>
  <c r="BI143" i="11"/>
  <c r="BH143" i="11"/>
  <c r="BG143" i="11"/>
  <c r="BF143" i="11"/>
  <c r="T143" i="11"/>
  <c r="R143" i="11"/>
  <c r="P143" i="11"/>
  <c r="BI141" i="11"/>
  <c r="BH141" i="11"/>
  <c r="BG141" i="11"/>
  <c r="BF141" i="11"/>
  <c r="T141" i="11"/>
  <c r="R141" i="11"/>
  <c r="P141" i="11"/>
  <c r="BI139" i="11"/>
  <c r="BH139" i="11"/>
  <c r="BG139" i="11"/>
  <c r="BF139" i="11"/>
  <c r="T139" i="11"/>
  <c r="R139" i="11"/>
  <c r="P139" i="11"/>
  <c r="BI137" i="11"/>
  <c r="BH137" i="11"/>
  <c r="BG137" i="11"/>
  <c r="BF137" i="11"/>
  <c r="T137" i="11"/>
  <c r="R137" i="11"/>
  <c r="P137" i="11"/>
  <c r="BI135" i="11"/>
  <c r="BH135" i="11"/>
  <c r="BG135" i="11"/>
  <c r="BF135" i="11"/>
  <c r="T135" i="11"/>
  <c r="R135" i="11"/>
  <c r="P135" i="11"/>
  <c r="BI132" i="11"/>
  <c r="BH132" i="11"/>
  <c r="BG132" i="11"/>
  <c r="BF132" i="11"/>
  <c r="T132" i="11"/>
  <c r="R132" i="11"/>
  <c r="P132" i="11"/>
  <c r="BI130" i="11"/>
  <c r="BH130" i="11"/>
  <c r="BG130" i="11"/>
  <c r="BF130" i="11"/>
  <c r="T130" i="11"/>
  <c r="R130" i="11"/>
  <c r="P130" i="11"/>
  <c r="BI128" i="11"/>
  <c r="BH128" i="11"/>
  <c r="BG128" i="11"/>
  <c r="BF128" i="11"/>
  <c r="T128" i="11"/>
  <c r="R128" i="11"/>
  <c r="P128" i="11"/>
  <c r="BI126" i="11"/>
  <c r="BH126" i="11"/>
  <c r="BG126" i="11"/>
  <c r="BF126" i="11"/>
  <c r="T126" i="11"/>
  <c r="R126" i="11"/>
  <c r="P126" i="11"/>
  <c r="BI124" i="11"/>
  <c r="BH124" i="11"/>
  <c r="BG124" i="11"/>
  <c r="BF124" i="11"/>
  <c r="T124" i="11"/>
  <c r="R124" i="11"/>
  <c r="P124" i="11"/>
  <c r="BI122" i="11"/>
  <c r="BH122" i="11"/>
  <c r="BG122" i="11"/>
  <c r="BF122" i="11"/>
  <c r="T122" i="11"/>
  <c r="R122" i="11"/>
  <c r="P122" i="11"/>
  <c r="BI120" i="11"/>
  <c r="BH120" i="11"/>
  <c r="BG120" i="11"/>
  <c r="BF120" i="11"/>
  <c r="T120" i="11"/>
  <c r="R120" i="11"/>
  <c r="P120" i="11"/>
  <c r="BI118" i="11"/>
  <c r="BH118" i="11"/>
  <c r="BG118" i="11"/>
  <c r="BF118" i="11"/>
  <c r="T118" i="11"/>
  <c r="R118" i="11"/>
  <c r="P118" i="11"/>
  <c r="BI116" i="11"/>
  <c r="BH116" i="11"/>
  <c r="BG116" i="11"/>
  <c r="BF116" i="11"/>
  <c r="T116" i="11"/>
  <c r="R116" i="11"/>
  <c r="P116" i="11"/>
  <c r="BI114" i="11"/>
  <c r="BH114" i="11"/>
  <c r="BG114" i="11"/>
  <c r="BF114" i="11"/>
  <c r="T114" i="11"/>
  <c r="R114" i="11"/>
  <c r="P114" i="11"/>
  <c r="BI112" i="11"/>
  <c r="BH112" i="11"/>
  <c r="BG112" i="11"/>
  <c r="BF112" i="11"/>
  <c r="T112" i="11"/>
  <c r="R112" i="11"/>
  <c r="P112" i="11"/>
  <c r="BI110" i="11"/>
  <c r="BH110" i="11"/>
  <c r="BG110" i="11"/>
  <c r="BF110" i="11"/>
  <c r="T110" i="11"/>
  <c r="R110" i="11"/>
  <c r="P110" i="11"/>
  <c r="BI108" i="11"/>
  <c r="BH108" i="11"/>
  <c r="BG108" i="11"/>
  <c r="BF108" i="11"/>
  <c r="T108" i="11"/>
  <c r="R108" i="11"/>
  <c r="P108" i="11"/>
  <c r="BI106" i="11"/>
  <c r="BH106" i="11"/>
  <c r="BG106" i="11"/>
  <c r="BF106" i="11"/>
  <c r="T106" i="11"/>
  <c r="R106" i="11"/>
  <c r="P106" i="11"/>
  <c r="BI104" i="11"/>
  <c r="BH104" i="11"/>
  <c r="BG104" i="11"/>
  <c r="BF104" i="11"/>
  <c r="T104" i="11"/>
  <c r="R104" i="11"/>
  <c r="P104" i="11"/>
  <c r="BI102" i="11"/>
  <c r="BH102" i="11"/>
  <c r="BG102" i="11"/>
  <c r="BF102" i="11"/>
  <c r="T102" i="11"/>
  <c r="R102" i="11"/>
  <c r="P102" i="11"/>
  <c r="BI100" i="11"/>
  <c r="BH100" i="11"/>
  <c r="BG100" i="11"/>
  <c r="BF100" i="11"/>
  <c r="T100" i="11"/>
  <c r="R100" i="11"/>
  <c r="P100" i="11"/>
  <c r="BI98" i="11"/>
  <c r="BH98" i="11"/>
  <c r="BG98" i="11"/>
  <c r="BF98" i="11"/>
  <c r="T98" i="11"/>
  <c r="R98" i="11"/>
  <c r="P98" i="11"/>
  <c r="BI95" i="11"/>
  <c r="BH95" i="11"/>
  <c r="BG95" i="11"/>
  <c r="BF95" i="11"/>
  <c r="T95" i="11"/>
  <c r="R95" i="11"/>
  <c r="P95" i="11"/>
  <c r="BI93" i="11"/>
  <c r="BH93" i="11"/>
  <c r="BG93" i="11"/>
  <c r="BF93" i="11"/>
  <c r="T93" i="11"/>
  <c r="R93" i="11"/>
  <c r="P93" i="11"/>
  <c r="J87" i="11"/>
  <c r="F86" i="11"/>
  <c r="F84" i="11"/>
  <c r="E82" i="11"/>
  <c r="J59" i="11"/>
  <c r="F58" i="11"/>
  <c r="F56" i="11"/>
  <c r="E54" i="11"/>
  <c r="J23" i="11"/>
  <c r="E23" i="11"/>
  <c r="J86" i="11" s="1"/>
  <c r="J22" i="11"/>
  <c r="J20" i="11"/>
  <c r="E20" i="11"/>
  <c r="F87" i="11" s="1"/>
  <c r="J19" i="11"/>
  <c r="J14" i="11"/>
  <c r="J84" i="11"/>
  <c r="E7" i="11"/>
  <c r="E78" i="11"/>
  <c r="J39" i="10"/>
  <c r="J38" i="10"/>
  <c r="AY64" i="1" s="1"/>
  <c r="J37" i="10"/>
  <c r="AX64" i="1" s="1"/>
  <c r="BI130" i="10"/>
  <c r="BH130" i="10"/>
  <c r="BG130" i="10"/>
  <c r="BF130" i="10"/>
  <c r="T130" i="10"/>
  <c r="R130" i="10"/>
  <c r="P130" i="10"/>
  <c r="BI128" i="10"/>
  <c r="BH128" i="10"/>
  <c r="BG128" i="10"/>
  <c r="BF128" i="10"/>
  <c r="T128" i="10"/>
  <c r="R128" i="10"/>
  <c r="P128" i="10"/>
  <c r="BI125" i="10"/>
  <c r="BH125" i="10"/>
  <c r="BG125" i="10"/>
  <c r="BF125" i="10"/>
  <c r="T125" i="10"/>
  <c r="R125" i="10"/>
  <c r="P125" i="10"/>
  <c r="BI123" i="10"/>
  <c r="BH123" i="10"/>
  <c r="BG123" i="10"/>
  <c r="BF123" i="10"/>
  <c r="T123" i="10"/>
  <c r="R123" i="10"/>
  <c r="P123" i="10"/>
  <c r="BI120" i="10"/>
  <c r="BH120" i="10"/>
  <c r="BG120" i="10"/>
  <c r="BF120" i="10"/>
  <c r="T120" i="10"/>
  <c r="R120" i="10"/>
  <c r="P120" i="10"/>
  <c r="BI118" i="10"/>
  <c r="BH118" i="10"/>
  <c r="BG118" i="10"/>
  <c r="BF118" i="10"/>
  <c r="T118" i="10"/>
  <c r="R118" i="10"/>
  <c r="P118" i="10"/>
  <c r="BI116" i="10"/>
  <c r="BH116" i="10"/>
  <c r="BG116" i="10"/>
  <c r="BF116" i="10"/>
  <c r="T116" i="10"/>
  <c r="R116" i="10"/>
  <c r="P116" i="10"/>
  <c r="BI114" i="10"/>
  <c r="BH114" i="10"/>
  <c r="BG114" i="10"/>
  <c r="BF114" i="10"/>
  <c r="T114" i="10"/>
  <c r="R114" i="10"/>
  <c r="P114" i="10"/>
  <c r="BI112" i="10"/>
  <c r="BH112" i="10"/>
  <c r="BG112" i="10"/>
  <c r="BF112" i="10"/>
  <c r="T112" i="10"/>
  <c r="R112" i="10"/>
  <c r="P112" i="10"/>
  <c r="BI110" i="10"/>
  <c r="BH110" i="10"/>
  <c r="BG110" i="10"/>
  <c r="BF110" i="10"/>
  <c r="T110" i="10"/>
  <c r="R110" i="10"/>
  <c r="P110" i="10"/>
  <c r="BI108" i="10"/>
  <c r="BH108" i="10"/>
  <c r="BG108" i="10"/>
  <c r="BF108" i="10"/>
  <c r="T108" i="10"/>
  <c r="R108" i="10"/>
  <c r="P108" i="10"/>
  <c r="BI106" i="10"/>
  <c r="BH106" i="10"/>
  <c r="BG106" i="10"/>
  <c r="BF106" i="10"/>
  <c r="T106" i="10"/>
  <c r="R106" i="10"/>
  <c r="P106" i="10"/>
  <c r="BI104" i="10"/>
  <c r="BH104" i="10"/>
  <c r="BG104" i="10"/>
  <c r="BF104" i="10"/>
  <c r="T104" i="10"/>
  <c r="R104" i="10"/>
  <c r="P104" i="10"/>
  <c r="BI102" i="10"/>
  <c r="BH102" i="10"/>
  <c r="BG102" i="10"/>
  <c r="BF102" i="10"/>
  <c r="T102" i="10"/>
  <c r="R102" i="10"/>
  <c r="P102" i="10"/>
  <c r="BI100" i="10"/>
  <c r="BH100" i="10"/>
  <c r="BG100" i="10"/>
  <c r="BF100" i="10"/>
  <c r="T100" i="10"/>
  <c r="R100" i="10"/>
  <c r="P100" i="10"/>
  <c r="BI98" i="10"/>
  <c r="BH98" i="10"/>
  <c r="BG98" i="10"/>
  <c r="BF98" i="10"/>
  <c r="T98" i="10"/>
  <c r="R98" i="10"/>
  <c r="P98" i="10"/>
  <c r="BI96" i="10"/>
  <c r="BH96" i="10"/>
  <c r="BG96" i="10"/>
  <c r="BF96" i="10"/>
  <c r="T96" i="10"/>
  <c r="R96" i="10"/>
  <c r="P96" i="10"/>
  <c r="BI94" i="10"/>
  <c r="BH94" i="10"/>
  <c r="BG94" i="10"/>
  <c r="BF94" i="10"/>
  <c r="T94" i="10"/>
  <c r="R94" i="10"/>
  <c r="P94" i="10"/>
  <c r="BI92" i="10"/>
  <c r="BH92" i="10"/>
  <c r="BG92" i="10"/>
  <c r="BF92" i="10"/>
  <c r="T92" i="10"/>
  <c r="R92" i="10"/>
  <c r="P92" i="10"/>
  <c r="J86" i="10"/>
  <c r="F85" i="10"/>
  <c r="F83" i="10"/>
  <c r="E81" i="10"/>
  <c r="J59" i="10"/>
  <c r="F58" i="10"/>
  <c r="F56" i="10"/>
  <c r="E54" i="10"/>
  <c r="J23" i="10"/>
  <c r="E23" i="10"/>
  <c r="J85" i="10" s="1"/>
  <c r="J22" i="10"/>
  <c r="J20" i="10"/>
  <c r="E20" i="10"/>
  <c r="F86" i="10" s="1"/>
  <c r="J19" i="10"/>
  <c r="J14" i="10"/>
  <c r="J83" i="10"/>
  <c r="E7" i="10"/>
  <c r="E77" i="10"/>
  <c r="J39" i="9"/>
  <c r="J38" i="9"/>
  <c r="AY63" i="1" s="1"/>
  <c r="J37" i="9"/>
  <c r="AX63" i="1" s="1"/>
  <c r="BI176" i="9"/>
  <c r="BH176" i="9"/>
  <c r="BG176" i="9"/>
  <c r="BF176" i="9"/>
  <c r="T176" i="9"/>
  <c r="R176" i="9"/>
  <c r="P176" i="9"/>
  <c r="BI174" i="9"/>
  <c r="BH174" i="9"/>
  <c r="BG174" i="9"/>
  <c r="BF174" i="9"/>
  <c r="T174" i="9"/>
  <c r="R174" i="9"/>
  <c r="P174" i="9"/>
  <c r="BI172" i="9"/>
  <c r="BH172" i="9"/>
  <c r="BG172" i="9"/>
  <c r="BF172" i="9"/>
  <c r="T172" i="9"/>
  <c r="R172" i="9"/>
  <c r="P172" i="9"/>
  <c r="BI169" i="9"/>
  <c r="BH169" i="9"/>
  <c r="BG169" i="9"/>
  <c r="BF169" i="9"/>
  <c r="T169" i="9"/>
  <c r="R169" i="9"/>
  <c r="P169" i="9"/>
  <c r="BI167" i="9"/>
  <c r="BH167" i="9"/>
  <c r="BG167" i="9"/>
  <c r="BF167" i="9"/>
  <c r="T167" i="9"/>
  <c r="R167" i="9"/>
  <c r="P167" i="9"/>
  <c r="BI165" i="9"/>
  <c r="BH165" i="9"/>
  <c r="BG165" i="9"/>
  <c r="BF165" i="9"/>
  <c r="T165" i="9"/>
  <c r="R165" i="9"/>
  <c r="P165" i="9"/>
  <c r="BI163" i="9"/>
  <c r="BH163" i="9"/>
  <c r="BG163" i="9"/>
  <c r="BF163" i="9"/>
  <c r="T163" i="9"/>
  <c r="R163" i="9"/>
  <c r="P163" i="9"/>
  <c r="BI160" i="9"/>
  <c r="BH160" i="9"/>
  <c r="BG160" i="9"/>
  <c r="BF160" i="9"/>
  <c r="T160" i="9"/>
  <c r="R160" i="9"/>
  <c r="P160" i="9"/>
  <c r="BI158" i="9"/>
  <c r="BH158" i="9"/>
  <c r="BG158" i="9"/>
  <c r="BF158" i="9"/>
  <c r="T158" i="9"/>
  <c r="R158" i="9"/>
  <c r="P158" i="9"/>
  <c r="BI156" i="9"/>
  <c r="BH156" i="9"/>
  <c r="BG156" i="9"/>
  <c r="BF156" i="9"/>
  <c r="T156" i="9"/>
  <c r="R156" i="9"/>
  <c r="P156" i="9"/>
  <c r="BI154" i="9"/>
  <c r="BH154" i="9"/>
  <c r="BG154" i="9"/>
  <c r="BF154" i="9"/>
  <c r="T154" i="9"/>
  <c r="R154" i="9"/>
  <c r="P154" i="9"/>
  <c r="BI152" i="9"/>
  <c r="BH152" i="9"/>
  <c r="BG152" i="9"/>
  <c r="BF152" i="9"/>
  <c r="T152" i="9"/>
  <c r="R152" i="9"/>
  <c r="P152" i="9"/>
  <c r="BI150" i="9"/>
  <c r="BH150" i="9"/>
  <c r="BG150" i="9"/>
  <c r="BF150" i="9"/>
  <c r="T150" i="9"/>
  <c r="R150" i="9"/>
  <c r="P150" i="9"/>
  <c r="BI148" i="9"/>
  <c r="BH148" i="9"/>
  <c r="BG148" i="9"/>
  <c r="BF148" i="9"/>
  <c r="T148" i="9"/>
  <c r="R148" i="9"/>
  <c r="P148" i="9"/>
  <c r="BI146" i="9"/>
  <c r="BH146" i="9"/>
  <c r="BG146" i="9"/>
  <c r="BF146" i="9"/>
  <c r="T146" i="9"/>
  <c r="R146" i="9"/>
  <c r="P146" i="9"/>
  <c r="BI144" i="9"/>
  <c r="BH144" i="9"/>
  <c r="BG144" i="9"/>
  <c r="BF144" i="9"/>
  <c r="T144" i="9"/>
  <c r="R144" i="9"/>
  <c r="P144" i="9"/>
  <c r="BI141" i="9"/>
  <c r="BH141" i="9"/>
  <c r="BG141" i="9"/>
  <c r="BF141" i="9"/>
  <c r="T141" i="9"/>
  <c r="R141" i="9"/>
  <c r="P141" i="9"/>
  <c r="BI139" i="9"/>
  <c r="BH139" i="9"/>
  <c r="BG139" i="9"/>
  <c r="BF139" i="9"/>
  <c r="T139" i="9"/>
  <c r="R139" i="9"/>
  <c r="P139" i="9"/>
  <c r="BI137" i="9"/>
  <c r="BH137" i="9"/>
  <c r="BG137" i="9"/>
  <c r="BF137" i="9"/>
  <c r="T137" i="9"/>
  <c r="R137" i="9"/>
  <c r="P137" i="9"/>
  <c r="BI135" i="9"/>
  <c r="BH135" i="9"/>
  <c r="BG135" i="9"/>
  <c r="BF135" i="9"/>
  <c r="T135" i="9"/>
  <c r="R135" i="9"/>
  <c r="P135" i="9"/>
  <c r="BI133" i="9"/>
  <c r="BH133" i="9"/>
  <c r="BG133" i="9"/>
  <c r="BF133" i="9"/>
  <c r="T133" i="9"/>
  <c r="R133" i="9"/>
  <c r="P133" i="9"/>
  <c r="BI131" i="9"/>
  <c r="BH131" i="9"/>
  <c r="BG131" i="9"/>
  <c r="BF131" i="9"/>
  <c r="T131" i="9"/>
  <c r="R131" i="9"/>
  <c r="P131" i="9"/>
  <c r="BI129" i="9"/>
  <c r="BH129" i="9"/>
  <c r="BG129" i="9"/>
  <c r="BF129" i="9"/>
  <c r="T129" i="9"/>
  <c r="R129" i="9"/>
  <c r="P129" i="9"/>
  <c r="BI127" i="9"/>
  <c r="BH127" i="9"/>
  <c r="BG127" i="9"/>
  <c r="BF127" i="9"/>
  <c r="T127" i="9"/>
  <c r="R127" i="9"/>
  <c r="P127" i="9"/>
  <c r="BI125" i="9"/>
  <c r="BH125" i="9"/>
  <c r="BG125" i="9"/>
  <c r="BF125" i="9"/>
  <c r="T125" i="9"/>
  <c r="R125" i="9"/>
  <c r="P125" i="9"/>
  <c r="BI123" i="9"/>
  <c r="BH123" i="9"/>
  <c r="BG123" i="9"/>
  <c r="BF123" i="9"/>
  <c r="T123" i="9"/>
  <c r="R123" i="9"/>
  <c r="P123" i="9"/>
  <c r="BI121" i="9"/>
  <c r="BH121" i="9"/>
  <c r="BG121" i="9"/>
  <c r="BF121" i="9"/>
  <c r="T121" i="9"/>
  <c r="R121" i="9"/>
  <c r="P121" i="9"/>
  <c r="BI119" i="9"/>
  <c r="BH119" i="9"/>
  <c r="BG119" i="9"/>
  <c r="BF119" i="9"/>
  <c r="T119" i="9"/>
  <c r="R119" i="9"/>
  <c r="P119" i="9"/>
  <c r="BI117" i="9"/>
  <c r="BH117" i="9"/>
  <c r="BG117" i="9"/>
  <c r="BF117" i="9"/>
  <c r="T117" i="9"/>
  <c r="R117" i="9"/>
  <c r="P117" i="9"/>
  <c r="BI115" i="9"/>
  <c r="BH115" i="9"/>
  <c r="BG115" i="9"/>
  <c r="BF115" i="9"/>
  <c r="T115" i="9"/>
  <c r="R115" i="9"/>
  <c r="P115" i="9"/>
  <c r="BI113" i="9"/>
  <c r="BH113" i="9"/>
  <c r="BG113" i="9"/>
  <c r="BF113" i="9"/>
  <c r="T113" i="9"/>
  <c r="R113" i="9"/>
  <c r="P113" i="9"/>
  <c r="BI111" i="9"/>
  <c r="BH111" i="9"/>
  <c r="BG111" i="9"/>
  <c r="BF111" i="9"/>
  <c r="T111" i="9"/>
  <c r="R111" i="9"/>
  <c r="P111" i="9"/>
  <c r="BI109" i="9"/>
  <c r="BH109" i="9"/>
  <c r="BG109" i="9"/>
  <c r="BF109" i="9"/>
  <c r="T109" i="9"/>
  <c r="R109" i="9"/>
  <c r="P109" i="9"/>
  <c r="BI107" i="9"/>
  <c r="BH107" i="9"/>
  <c r="BG107" i="9"/>
  <c r="BF107" i="9"/>
  <c r="T107" i="9"/>
  <c r="R107" i="9"/>
  <c r="P107" i="9"/>
  <c r="BI105" i="9"/>
  <c r="BH105" i="9"/>
  <c r="BG105" i="9"/>
  <c r="BF105" i="9"/>
  <c r="T105" i="9"/>
  <c r="R105" i="9"/>
  <c r="P105" i="9"/>
  <c r="BI103" i="9"/>
  <c r="BH103" i="9"/>
  <c r="BG103" i="9"/>
  <c r="BF103" i="9"/>
  <c r="T103" i="9"/>
  <c r="R103" i="9"/>
  <c r="P103" i="9"/>
  <c r="BI101" i="9"/>
  <c r="BH101" i="9"/>
  <c r="BG101" i="9"/>
  <c r="BF101" i="9"/>
  <c r="T101" i="9"/>
  <c r="R101" i="9"/>
  <c r="P101" i="9"/>
  <c r="BI99" i="9"/>
  <c r="BH99" i="9"/>
  <c r="BG99" i="9"/>
  <c r="BF99" i="9"/>
  <c r="T99" i="9"/>
  <c r="R99" i="9"/>
  <c r="P99" i="9"/>
  <c r="BI97" i="9"/>
  <c r="BH97" i="9"/>
  <c r="BG97" i="9"/>
  <c r="BF97" i="9"/>
  <c r="T97" i="9"/>
  <c r="R97" i="9"/>
  <c r="P97" i="9"/>
  <c r="BI95" i="9"/>
  <c r="BH95" i="9"/>
  <c r="BG95" i="9"/>
  <c r="BF95" i="9"/>
  <c r="T95" i="9"/>
  <c r="R95" i="9"/>
  <c r="P95" i="9"/>
  <c r="BI93" i="9"/>
  <c r="BH93" i="9"/>
  <c r="BG93" i="9"/>
  <c r="BF93" i="9"/>
  <c r="T93" i="9"/>
  <c r="R93" i="9"/>
  <c r="P93" i="9"/>
  <c r="J87" i="9"/>
  <c r="F86" i="9"/>
  <c r="F84" i="9"/>
  <c r="E82" i="9"/>
  <c r="J59" i="9"/>
  <c r="F58" i="9"/>
  <c r="F56" i="9"/>
  <c r="E54" i="9"/>
  <c r="J23" i="9"/>
  <c r="E23" i="9"/>
  <c r="J86" i="9" s="1"/>
  <c r="J22" i="9"/>
  <c r="J20" i="9"/>
  <c r="E20" i="9"/>
  <c r="F59" i="9" s="1"/>
  <c r="J19" i="9"/>
  <c r="J14" i="9"/>
  <c r="J56" i="9"/>
  <c r="E7" i="9"/>
  <c r="E78" i="9"/>
  <c r="J39" i="8"/>
  <c r="J38" i="8"/>
  <c r="AY62" i="1" s="1"/>
  <c r="J37" i="8"/>
  <c r="AX62" i="1" s="1"/>
  <c r="BI158" i="8"/>
  <c r="BH158" i="8"/>
  <c r="BG158" i="8"/>
  <c r="BF158" i="8"/>
  <c r="T158" i="8"/>
  <c r="R158" i="8"/>
  <c r="P158" i="8"/>
  <c r="BI156" i="8"/>
  <c r="BH156" i="8"/>
  <c r="BG156" i="8"/>
  <c r="BF156" i="8"/>
  <c r="T156" i="8"/>
  <c r="R156" i="8"/>
  <c r="P156" i="8"/>
  <c r="BI154" i="8"/>
  <c r="BH154" i="8"/>
  <c r="BG154" i="8"/>
  <c r="BF154" i="8"/>
  <c r="T154" i="8"/>
  <c r="R154" i="8"/>
  <c r="P154" i="8"/>
  <c r="BI152" i="8"/>
  <c r="BH152" i="8"/>
  <c r="BG152" i="8"/>
  <c r="BF152" i="8"/>
  <c r="T152" i="8"/>
  <c r="R152" i="8"/>
  <c r="P152" i="8"/>
  <c r="BI149" i="8"/>
  <c r="BH149" i="8"/>
  <c r="BG149" i="8"/>
  <c r="BF149" i="8"/>
  <c r="T149" i="8"/>
  <c r="R149" i="8"/>
  <c r="P149" i="8"/>
  <c r="BI147" i="8"/>
  <c r="BH147" i="8"/>
  <c r="BG147" i="8"/>
  <c r="BF147" i="8"/>
  <c r="T147" i="8"/>
  <c r="R147" i="8"/>
  <c r="P147" i="8"/>
  <c r="BI145" i="8"/>
  <c r="BH145" i="8"/>
  <c r="BG145" i="8"/>
  <c r="BF145" i="8"/>
  <c r="T145" i="8"/>
  <c r="R145" i="8"/>
  <c r="P145" i="8"/>
  <c r="BI142" i="8"/>
  <c r="BH142" i="8"/>
  <c r="BG142" i="8"/>
  <c r="BF142" i="8"/>
  <c r="T142" i="8"/>
  <c r="R142" i="8"/>
  <c r="P142" i="8"/>
  <c r="BI140" i="8"/>
  <c r="BH140" i="8"/>
  <c r="BG140" i="8"/>
  <c r="BF140" i="8"/>
  <c r="T140" i="8"/>
  <c r="R140" i="8"/>
  <c r="P140" i="8"/>
  <c r="BI137" i="8"/>
  <c r="BH137" i="8"/>
  <c r="BG137" i="8"/>
  <c r="BF137" i="8"/>
  <c r="T137" i="8"/>
  <c r="R137" i="8"/>
  <c r="P137" i="8"/>
  <c r="BI135" i="8"/>
  <c r="BH135" i="8"/>
  <c r="BG135" i="8"/>
  <c r="BF135" i="8"/>
  <c r="T135" i="8"/>
  <c r="R135" i="8"/>
  <c r="P135" i="8"/>
  <c r="BI133" i="8"/>
  <c r="BH133" i="8"/>
  <c r="BG133" i="8"/>
  <c r="BF133" i="8"/>
  <c r="T133" i="8"/>
  <c r="R133" i="8"/>
  <c r="P133" i="8"/>
  <c r="BI131" i="8"/>
  <c r="BH131" i="8"/>
  <c r="BG131" i="8"/>
  <c r="BF131" i="8"/>
  <c r="T131" i="8"/>
  <c r="R131" i="8"/>
  <c r="P131" i="8"/>
  <c r="BI129" i="8"/>
  <c r="BH129" i="8"/>
  <c r="BG129" i="8"/>
  <c r="BF129" i="8"/>
  <c r="T129" i="8"/>
  <c r="R129" i="8"/>
  <c r="P129" i="8"/>
  <c r="BI127" i="8"/>
  <c r="BH127" i="8"/>
  <c r="BG127" i="8"/>
  <c r="BF127" i="8"/>
  <c r="T127" i="8"/>
  <c r="R127" i="8"/>
  <c r="P127" i="8"/>
  <c r="BI125" i="8"/>
  <c r="BH125" i="8"/>
  <c r="BG125" i="8"/>
  <c r="BF125" i="8"/>
  <c r="T125" i="8"/>
  <c r="R125" i="8"/>
  <c r="P125" i="8"/>
  <c r="BI123" i="8"/>
  <c r="BH123" i="8"/>
  <c r="BG123" i="8"/>
  <c r="BF123" i="8"/>
  <c r="T123" i="8"/>
  <c r="R123" i="8"/>
  <c r="P123" i="8"/>
  <c r="BI121" i="8"/>
  <c r="BH121" i="8"/>
  <c r="BG121" i="8"/>
  <c r="BF121" i="8"/>
  <c r="T121" i="8"/>
  <c r="R121" i="8"/>
  <c r="P121" i="8"/>
  <c r="BI119" i="8"/>
  <c r="BH119" i="8"/>
  <c r="BG119" i="8"/>
  <c r="BF119" i="8"/>
  <c r="T119" i="8"/>
  <c r="R119" i="8"/>
  <c r="P119" i="8"/>
  <c r="BI117" i="8"/>
  <c r="BH117" i="8"/>
  <c r="BG117" i="8"/>
  <c r="BF117" i="8"/>
  <c r="T117" i="8"/>
  <c r="R117" i="8"/>
  <c r="P117" i="8"/>
  <c r="BI115" i="8"/>
  <c r="BH115" i="8"/>
  <c r="BG115" i="8"/>
  <c r="BF115" i="8"/>
  <c r="T115" i="8"/>
  <c r="R115" i="8"/>
  <c r="P115" i="8"/>
  <c r="BI113" i="8"/>
  <c r="BH113" i="8"/>
  <c r="BG113" i="8"/>
  <c r="BF113" i="8"/>
  <c r="T113" i="8"/>
  <c r="R113" i="8"/>
  <c r="P113" i="8"/>
  <c r="BI111" i="8"/>
  <c r="BH111" i="8"/>
  <c r="BG111" i="8"/>
  <c r="BF111" i="8"/>
  <c r="T111" i="8"/>
  <c r="R111" i="8"/>
  <c r="P111" i="8"/>
  <c r="BI109" i="8"/>
  <c r="BH109" i="8"/>
  <c r="BG109" i="8"/>
  <c r="BF109" i="8"/>
  <c r="T109" i="8"/>
  <c r="R109" i="8"/>
  <c r="P109" i="8"/>
  <c r="BI107" i="8"/>
  <c r="BH107" i="8"/>
  <c r="BG107" i="8"/>
  <c r="BF107" i="8"/>
  <c r="T107" i="8"/>
  <c r="R107" i="8"/>
  <c r="P107" i="8"/>
  <c r="BI105" i="8"/>
  <c r="BH105" i="8"/>
  <c r="BG105" i="8"/>
  <c r="BF105" i="8"/>
  <c r="T105" i="8"/>
  <c r="R105" i="8"/>
  <c r="P105" i="8"/>
  <c r="BI103" i="8"/>
  <c r="BH103" i="8"/>
  <c r="BG103" i="8"/>
  <c r="BF103" i="8"/>
  <c r="T103" i="8"/>
  <c r="R103" i="8"/>
  <c r="P103" i="8"/>
  <c r="BI101" i="8"/>
  <c r="BH101" i="8"/>
  <c r="BG101" i="8"/>
  <c r="BF101" i="8"/>
  <c r="T101" i="8"/>
  <c r="R101" i="8"/>
  <c r="P101" i="8"/>
  <c r="BI99" i="8"/>
  <c r="BH99" i="8"/>
  <c r="BG99" i="8"/>
  <c r="BF99" i="8"/>
  <c r="T99" i="8"/>
  <c r="R99" i="8"/>
  <c r="P99" i="8"/>
  <c r="BI97" i="8"/>
  <c r="BH97" i="8"/>
  <c r="BG97" i="8"/>
  <c r="BF97" i="8"/>
  <c r="T97" i="8"/>
  <c r="R97" i="8"/>
  <c r="P97" i="8"/>
  <c r="BI95" i="8"/>
  <c r="BH95" i="8"/>
  <c r="BG95" i="8"/>
  <c r="BF95" i="8"/>
  <c r="T95" i="8"/>
  <c r="R95" i="8"/>
  <c r="P95" i="8"/>
  <c r="BI93" i="8"/>
  <c r="BH93" i="8"/>
  <c r="BG93" i="8"/>
  <c r="BF93" i="8"/>
  <c r="T93" i="8"/>
  <c r="R93" i="8"/>
  <c r="P93" i="8"/>
  <c r="J87" i="8"/>
  <c r="F86" i="8"/>
  <c r="F84" i="8"/>
  <c r="E82" i="8"/>
  <c r="J59" i="8"/>
  <c r="F58" i="8"/>
  <c r="F56" i="8"/>
  <c r="E54" i="8"/>
  <c r="J23" i="8"/>
  <c r="E23" i="8"/>
  <c r="J58" i="8" s="1"/>
  <c r="J22" i="8"/>
  <c r="J20" i="8"/>
  <c r="E20" i="8"/>
  <c r="F87" i="8" s="1"/>
  <c r="J19" i="8"/>
  <c r="J14" i="8"/>
  <c r="J56" i="8" s="1"/>
  <c r="E7" i="8"/>
  <c r="E50" i="8" s="1"/>
  <c r="J39" i="7"/>
  <c r="J38" i="7"/>
  <c r="AY61" i="1"/>
  <c r="J37" i="7"/>
  <c r="AX61" i="1"/>
  <c r="BI214" i="7"/>
  <c r="BH214" i="7"/>
  <c r="BG214" i="7"/>
  <c r="BF214" i="7"/>
  <c r="T214" i="7"/>
  <c r="R214" i="7"/>
  <c r="P214" i="7"/>
  <c r="BI212" i="7"/>
  <c r="BH212" i="7"/>
  <c r="BG212" i="7"/>
  <c r="BF212" i="7"/>
  <c r="T212" i="7"/>
  <c r="R212" i="7"/>
  <c r="P212" i="7"/>
  <c r="BI210" i="7"/>
  <c r="BH210" i="7"/>
  <c r="BG210" i="7"/>
  <c r="BF210" i="7"/>
  <c r="T210" i="7"/>
  <c r="R210" i="7"/>
  <c r="P210" i="7"/>
  <c r="BI208" i="7"/>
  <c r="BH208" i="7"/>
  <c r="BG208" i="7"/>
  <c r="BF208" i="7"/>
  <c r="T208" i="7"/>
  <c r="R208" i="7"/>
  <c r="P208" i="7"/>
  <c r="BI205" i="7"/>
  <c r="BH205" i="7"/>
  <c r="BG205" i="7"/>
  <c r="BF205" i="7"/>
  <c r="T205" i="7"/>
  <c r="R205" i="7"/>
  <c r="P205" i="7"/>
  <c r="BI203" i="7"/>
  <c r="BH203" i="7"/>
  <c r="BG203" i="7"/>
  <c r="BF203" i="7"/>
  <c r="T203" i="7"/>
  <c r="R203" i="7"/>
  <c r="P203" i="7"/>
  <c r="BI201" i="7"/>
  <c r="BH201" i="7"/>
  <c r="BG201" i="7"/>
  <c r="BF201" i="7"/>
  <c r="T201" i="7"/>
  <c r="R201" i="7"/>
  <c r="P201" i="7"/>
  <c r="BI199" i="7"/>
  <c r="BH199" i="7"/>
  <c r="BG199" i="7"/>
  <c r="BF199" i="7"/>
  <c r="T199" i="7"/>
  <c r="R199" i="7"/>
  <c r="P199" i="7"/>
  <c r="BI197" i="7"/>
  <c r="BH197" i="7"/>
  <c r="BG197" i="7"/>
  <c r="BF197" i="7"/>
  <c r="T197" i="7"/>
  <c r="R197" i="7"/>
  <c r="P197" i="7"/>
  <c r="BI195" i="7"/>
  <c r="BH195" i="7"/>
  <c r="BG195" i="7"/>
  <c r="BF195" i="7"/>
  <c r="T195" i="7"/>
  <c r="R195" i="7"/>
  <c r="P195" i="7"/>
  <c r="BI192" i="7"/>
  <c r="BH192" i="7"/>
  <c r="BG192" i="7"/>
  <c r="BF192" i="7"/>
  <c r="T192" i="7"/>
  <c r="R192" i="7"/>
  <c r="P192" i="7"/>
  <c r="BI190" i="7"/>
  <c r="BH190" i="7"/>
  <c r="BG190" i="7"/>
  <c r="BF190" i="7"/>
  <c r="T190" i="7"/>
  <c r="R190" i="7"/>
  <c r="P190" i="7"/>
  <c r="BI188" i="7"/>
  <c r="BH188" i="7"/>
  <c r="BG188" i="7"/>
  <c r="BF188" i="7"/>
  <c r="T188" i="7"/>
  <c r="R188" i="7"/>
  <c r="P188" i="7"/>
  <c r="BI186" i="7"/>
  <c r="BH186" i="7"/>
  <c r="BG186" i="7"/>
  <c r="BF186" i="7"/>
  <c r="T186" i="7"/>
  <c r="R186" i="7"/>
  <c r="P186" i="7"/>
  <c r="BI184" i="7"/>
  <c r="BH184" i="7"/>
  <c r="BG184" i="7"/>
  <c r="BF184" i="7"/>
  <c r="T184" i="7"/>
  <c r="R184" i="7"/>
  <c r="P184" i="7"/>
  <c r="BI182" i="7"/>
  <c r="BH182" i="7"/>
  <c r="BG182" i="7"/>
  <c r="BF182" i="7"/>
  <c r="T182" i="7"/>
  <c r="R182" i="7"/>
  <c r="P182" i="7"/>
  <c r="BI180" i="7"/>
  <c r="BH180" i="7"/>
  <c r="BG180" i="7"/>
  <c r="BF180" i="7"/>
  <c r="T180" i="7"/>
  <c r="R180" i="7"/>
  <c r="P180" i="7"/>
  <c r="BI178" i="7"/>
  <c r="BH178" i="7"/>
  <c r="BG178" i="7"/>
  <c r="BF178" i="7"/>
  <c r="T178" i="7"/>
  <c r="R178" i="7"/>
  <c r="P178" i="7"/>
  <c r="BI176" i="7"/>
  <c r="BH176" i="7"/>
  <c r="BG176" i="7"/>
  <c r="BF176" i="7"/>
  <c r="T176" i="7"/>
  <c r="R176" i="7"/>
  <c r="P176" i="7"/>
  <c r="BI174" i="7"/>
  <c r="BH174" i="7"/>
  <c r="BG174" i="7"/>
  <c r="BF174" i="7"/>
  <c r="T174" i="7"/>
  <c r="R174" i="7"/>
  <c r="P174" i="7"/>
  <c r="BI171" i="7"/>
  <c r="BH171" i="7"/>
  <c r="BG171" i="7"/>
  <c r="BF171" i="7"/>
  <c r="T171" i="7"/>
  <c r="R171" i="7"/>
  <c r="P171" i="7"/>
  <c r="BI169" i="7"/>
  <c r="BH169" i="7"/>
  <c r="BG169" i="7"/>
  <c r="BF169" i="7"/>
  <c r="T169" i="7"/>
  <c r="R169" i="7"/>
  <c r="P169" i="7"/>
  <c r="BI167" i="7"/>
  <c r="BH167" i="7"/>
  <c r="BG167" i="7"/>
  <c r="BF167" i="7"/>
  <c r="T167" i="7"/>
  <c r="R167" i="7"/>
  <c r="P167" i="7"/>
  <c r="BI165" i="7"/>
  <c r="BH165" i="7"/>
  <c r="BG165" i="7"/>
  <c r="BF165" i="7"/>
  <c r="T165" i="7"/>
  <c r="R165" i="7"/>
  <c r="P165" i="7"/>
  <c r="BI162" i="7"/>
  <c r="BH162" i="7"/>
  <c r="BG162" i="7"/>
  <c r="BF162" i="7"/>
  <c r="T162" i="7"/>
  <c r="R162" i="7"/>
  <c r="P162" i="7"/>
  <c r="BI160" i="7"/>
  <c r="BH160" i="7"/>
  <c r="BG160" i="7"/>
  <c r="BF160" i="7"/>
  <c r="T160" i="7"/>
  <c r="R160" i="7"/>
  <c r="P160" i="7"/>
  <c r="BI158" i="7"/>
  <c r="BH158" i="7"/>
  <c r="BG158" i="7"/>
  <c r="BF158" i="7"/>
  <c r="T158" i="7"/>
  <c r="R158" i="7"/>
  <c r="P158" i="7"/>
  <c r="BI156" i="7"/>
  <c r="BH156" i="7"/>
  <c r="BG156" i="7"/>
  <c r="BF156" i="7"/>
  <c r="T156" i="7"/>
  <c r="R156" i="7"/>
  <c r="P156" i="7"/>
  <c r="BI154" i="7"/>
  <c r="BH154" i="7"/>
  <c r="BG154" i="7"/>
  <c r="BF154" i="7"/>
  <c r="T154" i="7"/>
  <c r="R154" i="7"/>
  <c r="P154" i="7"/>
  <c r="BI152" i="7"/>
  <c r="BH152" i="7"/>
  <c r="BG152" i="7"/>
  <c r="BF152" i="7"/>
  <c r="T152" i="7"/>
  <c r="R152" i="7"/>
  <c r="P152" i="7"/>
  <c r="BI150" i="7"/>
  <c r="BH150" i="7"/>
  <c r="BG150" i="7"/>
  <c r="BF150" i="7"/>
  <c r="T150" i="7"/>
  <c r="R150" i="7"/>
  <c r="P150" i="7"/>
  <c r="BI148" i="7"/>
  <c r="BH148" i="7"/>
  <c r="BG148" i="7"/>
  <c r="BF148" i="7"/>
  <c r="T148" i="7"/>
  <c r="R148" i="7"/>
  <c r="P148" i="7"/>
  <c r="BI146" i="7"/>
  <c r="BH146" i="7"/>
  <c r="BG146" i="7"/>
  <c r="BF146" i="7"/>
  <c r="T146" i="7"/>
  <c r="R146" i="7"/>
  <c r="P146" i="7"/>
  <c r="BI143" i="7"/>
  <c r="BH143" i="7"/>
  <c r="BG143" i="7"/>
  <c r="BF143" i="7"/>
  <c r="T143" i="7"/>
  <c r="R143" i="7"/>
  <c r="P143" i="7"/>
  <c r="BI141" i="7"/>
  <c r="BH141" i="7"/>
  <c r="BG141" i="7"/>
  <c r="BF141" i="7"/>
  <c r="T141" i="7"/>
  <c r="R141" i="7"/>
  <c r="P141" i="7"/>
  <c r="BI139" i="7"/>
  <c r="BH139" i="7"/>
  <c r="BG139" i="7"/>
  <c r="BF139" i="7"/>
  <c r="T139" i="7"/>
  <c r="R139" i="7"/>
  <c r="P139" i="7"/>
  <c r="BI137" i="7"/>
  <c r="BH137" i="7"/>
  <c r="BG137" i="7"/>
  <c r="BF137" i="7"/>
  <c r="T137" i="7"/>
  <c r="R137" i="7"/>
  <c r="P137" i="7"/>
  <c r="BI135" i="7"/>
  <c r="BH135" i="7"/>
  <c r="BG135" i="7"/>
  <c r="BF135" i="7"/>
  <c r="T135" i="7"/>
  <c r="R135" i="7"/>
  <c r="P135" i="7"/>
  <c r="BI132" i="7"/>
  <c r="BH132" i="7"/>
  <c r="BG132" i="7"/>
  <c r="BF132" i="7"/>
  <c r="T132" i="7"/>
  <c r="R132" i="7"/>
  <c r="P132" i="7"/>
  <c r="BI130" i="7"/>
  <c r="BH130" i="7"/>
  <c r="BG130" i="7"/>
  <c r="BF130" i="7"/>
  <c r="T130" i="7"/>
  <c r="R130" i="7"/>
  <c r="P130" i="7"/>
  <c r="BI128" i="7"/>
  <c r="BH128" i="7"/>
  <c r="BG128" i="7"/>
  <c r="BF128" i="7"/>
  <c r="T128" i="7"/>
  <c r="R128" i="7"/>
  <c r="P128" i="7"/>
  <c r="BI126" i="7"/>
  <c r="BH126" i="7"/>
  <c r="BG126" i="7"/>
  <c r="BF126" i="7"/>
  <c r="T126" i="7"/>
  <c r="R126" i="7"/>
  <c r="P126" i="7"/>
  <c r="BI123" i="7"/>
  <c r="BH123" i="7"/>
  <c r="BG123" i="7"/>
  <c r="BF123" i="7"/>
  <c r="T123" i="7"/>
  <c r="R123" i="7"/>
  <c r="P123" i="7"/>
  <c r="BI121" i="7"/>
  <c r="BH121" i="7"/>
  <c r="BG121" i="7"/>
  <c r="BF121" i="7"/>
  <c r="T121" i="7"/>
  <c r="R121" i="7"/>
  <c r="P121" i="7"/>
  <c r="BI119" i="7"/>
  <c r="BH119" i="7"/>
  <c r="BG119" i="7"/>
  <c r="BF119" i="7"/>
  <c r="T119" i="7"/>
  <c r="R119" i="7"/>
  <c r="P119" i="7"/>
  <c r="BI117" i="7"/>
  <c r="BH117" i="7"/>
  <c r="BG117" i="7"/>
  <c r="BF117" i="7"/>
  <c r="T117" i="7"/>
  <c r="R117" i="7"/>
  <c r="P117" i="7"/>
  <c r="BI115" i="7"/>
  <c r="BH115" i="7"/>
  <c r="BG115" i="7"/>
  <c r="BF115" i="7"/>
  <c r="T115" i="7"/>
  <c r="R115" i="7"/>
  <c r="P115" i="7"/>
  <c r="BI113" i="7"/>
  <c r="BH113" i="7"/>
  <c r="BG113" i="7"/>
  <c r="BF113" i="7"/>
  <c r="T113" i="7"/>
  <c r="R113" i="7"/>
  <c r="P113" i="7"/>
  <c r="BI111" i="7"/>
  <c r="BH111" i="7"/>
  <c r="BG111" i="7"/>
  <c r="BF111" i="7"/>
  <c r="T111" i="7"/>
  <c r="R111" i="7"/>
  <c r="P111" i="7"/>
  <c r="BI109" i="7"/>
  <c r="BH109" i="7"/>
  <c r="BG109" i="7"/>
  <c r="BF109" i="7"/>
  <c r="T109" i="7"/>
  <c r="R109" i="7"/>
  <c r="P109" i="7"/>
  <c r="BI107" i="7"/>
  <c r="BH107" i="7"/>
  <c r="BG107" i="7"/>
  <c r="BF107" i="7"/>
  <c r="T107" i="7"/>
  <c r="R107" i="7"/>
  <c r="P107" i="7"/>
  <c r="BI104" i="7"/>
  <c r="BH104" i="7"/>
  <c r="BG104" i="7"/>
  <c r="BF104" i="7"/>
  <c r="T104" i="7"/>
  <c r="R104" i="7"/>
  <c r="P104" i="7"/>
  <c r="BI102" i="7"/>
  <c r="BH102" i="7"/>
  <c r="BG102" i="7"/>
  <c r="BF102" i="7"/>
  <c r="T102" i="7"/>
  <c r="R102" i="7"/>
  <c r="P102" i="7"/>
  <c r="BI100" i="7"/>
  <c r="BH100" i="7"/>
  <c r="BG100" i="7"/>
  <c r="BF100" i="7"/>
  <c r="T100" i="7"/>
  <c r="R100" i="7"/>
  <c r="P100" i="7"/>
  <c r="BI98" i="7"/>
  <c r="BH98" i="7"/>
  <c r="BG98" i="7"/>
  <c r="BF98" i="7"/>
  <c r="T98" i="7"/>
  <c r="R98" i="7"/>
  <c r="P98" i="7"/>
  <c r="J92" i="7"/>
  <c r="F91" i="7"/>
  <c r="F89" i="7"/>
  <c r="E87" i="7"/>
  <c r="J59" i="7"/>
  <c r="F58" i="7"/>
  <c r="F56" i="7"/>
  <c r="E54" i="7"/>
  <c r="J23" i="7"/>
  <c r="E23" i="7"/>
  <c r="J91" i="7"/>
  <c r="J22" i="7"/>
  <c r="J20" i="7"/>
  <c r="E20" i="7"/>
  <c r="F59" i="7"/>
  <c r="J19" i="7"/>
  <c r="J14" i="7"/>
  <c r="J89" i="7" s="1"/>
  <c r="E7" i="7"/>
  <c r="E50" i="7" s="1"/>
  <c r="J37" i="6"/>
  <c r="J36" i="6"/>
  <c r="AY59" i="1"/>
  <c r="J35" i="6"/>
  <c r="AX59" i="1"/>
  <c r="BI160" i="6"/>
  <c r="BH160" i="6"/>
  <c r="BG160" i="6"/>
  <c r="BF160" i="6"/>
  <c r="T160" i="6"/>
  <c r="R160" i="6"/>
  <c r="P160" i="6"/>
  <c r="BI158" i="6"/>
  <c r="BH158" i="6"/>
  <c r="BG158" i="6"/>
  <c r="BF158" i="6"/>
  <c r="T158" i="6"/>
  <c r="R158" i="6"/>
  <c r="P158" i="6"/>
  <c r="BI156" i="6"/>
  <c r="BH156" i="6"/>
  <c r="BG156" i="6"/>
  <c r="BF156" i="6"/>
  <c r="T156" i="6"/>
  <c r="R156" i="6"/>
  <c r="P156" i="6"/>
  <c r="BI154" i="6"/>
  <c r="BH154" i="6"/>
  <c r="BG154" i="6"/>
  <c r="BF154" i="6"/>
  <c r="T154" i="6"/>
  <c r="R154" i="6"/>
  <c r="P154" i="6"/>
  <c r="BI152" i="6"/>
  <c r="BH152" i="6"/>
  <c r="BG152" i="6"/>
  <c r="BF152" i="6"/>
  <c r="T152" i="6"/>
  <c r="R152" i="6"/>
  <c r="P152" i="6"/>
  <c r="BI150" i="6"/>
  <c r="BH150" i="6"/>
  <c r="BG150" i="6"/>
  <c r="BF150" i="6"/>
  <c r="T150" i="6"/>
  <c r="R150" i="6"/>
  <c r="P150" i="6"/>
  <c r="BI148" i="6"/>
  <c r="BH148" i="6"/>
  <c r="BG148" i="6"/>
  <c r="BF148" i="6"/>
  <c r="T148" i="6"/>
  <c r="R148" i="6"/>
  <c r="P148" i="6"/>
  <c r="BI146" i="6"/>
  <c r="BH146" i="6"/>
  <c r="BG146" i="6"/>
  <c r="BF146" i="6"/>
  <c r="T146" i="6"/>
  <c r="R146" i="6"/>
  <c r="P146" i="6"/>
  <c r="BI144" i="6"/>
  <c r="BH144" i="6"/>
  <c r="BG144" i="6"/>
  <c r="BF144" i="6"/>
  <c r="T144" i="6"/>
  <c r="R144" i="6"/>
  <c r="P144" i="6"/>
  <c r="BI142" i="6"/>
  <c r="BH142" i="6"/>
  <c r="BG142" i="6"/>
  <c r="BF142" i="6"/>
  <c r="T142" i="6"/>
  <c r="R142" i="6"/>
  <c r="P142" i="6"/>
  <c r="BI139" i="6"/>
  <c r="BH139" i="6"/>
  <c r="BG139" i="6"/>
  <c r="BF139" i="6"/>
  <c r="T139" i="6"/>
  <c r="R139" i="6"/>
  <c r="P139" i="6"/>
  <c r="BI137" i="6"/>
  <c r="BH137" i="6"/>
  <c r="BG137" i="6"/>
  <c r="BF137" i="6"/>
  <c r="T137" i="6"/>
  <c r="R137" i="6"/>
  <c r="P137" i="6"/>
  <c r="BI135" i="6"/>
  <c r="BH135" i="6"/>
  <c r="BG135" i="6"/>
  <c r="BF135" i="6"/>
  <c r="T135" i="6"/>
  <c r="R135" i="6"/>
  <c r="P135" i="6"/>
  <c r="BI133" i="6"/>
  <c r="BH133" i="6"/>
  <c r="BG133" i="6"/>
  <c r="BF133" i="6"/>
  <c r="T133" i="6"/>
  <c r="R133" i="6"/>
  <c r="P133" i="6"/>
  <c r="BI131" i="6"/>
  <c r="BH131" i="6"/>
  <c r="BG131" i="6"/>
  <c r="BF131" i="6"/>
  <c r="T131" i="6"/>
  <c r="R131" i="6"/>
  <c r="P131" i="6"/>
  <c r="BI129" i="6"/>
  <c r="BH129" i="6"/>
  <c r="BG129" i="6"/>
  <c r="BF129" i="6"/>
  <c r="T129" i="6"/>
  <c r="R129" i="6"/>
  <c r="P129" i="6"/>
  <c r="BI127" i="6"/>
  <c r="BH127" i="6"/>
  <c r="BG127" i="6"/>
  <c r="BF127" i="6"/>
  <c r="T127" i="6"/>
  <c r="R127" i="6"/>
  <c r="P127" i="6"/>
  <c r="BI125" i="6"/>
  <c r="BH125" i="6"/>
  <c r="BG125" i="6"/>
  <c r="BF125" i="6"/>
  <c r="T125" i="6"/>
  <c r="R125" i="6"/>
  <c r="P125" i="6"/>
  <c r="BI123" i="6"/>
  <c r="BH123" i="6"/>
  <c r="BG123" i="6"/>
  <c r="BF123" i="6"/>
  <c r="T123" i="6"/>
  <c r="R123" i="6"/>
  <c r="P123" i="6"/>
  <c r="BI121" i="6"/>
  <c r="BH121" i="6"/>
  <c r="BG121" i="6"/>
  <c r="BF121" i="6"/>
  <c r="T121" i="6"/>
  <c r="R121" i="6"/>
  <c r="P121" i="6"/>
  <c r="BI119" i="6"/>
  <c r="BH119" i="6"/>
  <c r="BG119" i="6"/>
  <c r="BF119" i="6"/>
  <c r="T119" i="6"/>
  <c r="R119" i="6"/>
  <c r="P119" i="6"/>
  <c r="BI117" i="6"/>
  <c r="BH117" i="6"/>
  <c r="BG117" i="6"/>
  <c r="BF117" i="6"/>
  <c r="T117" i="6"/>
  <c r="R117" i="6"/>
  <c r="P117" i="6"/>
  <c r="BI115" i="6"/>
  <c r="BH115" i="6"/>
  <c r="BG115" i="6"/>
  <c r="BF115" i="6"/>
  <c r="T115" i="6"/>
  <c r="R115" i="6"/>
  <c r="P115" i="6"/>
  <c r="BI113" i="6"/>
  <c r="BH113" i="6"/>
  <c r="BG113" i="6"/>
  <c r="BF113" i="6"/>
  <c r="T113" i="6"/>
  <c r="R113" i="6"/>
  <c r="P113" i="6"/>
  <c r="BI111" i="6"/>
  <c r="BH111" i="6"/>
  <c r="BG111" i="6"/>
  <c r="BF111" i="6"/>
  <c r="T111" i="6"/>
  <c r="R111" i="6"/>
  <c r="P111" i="6"/>
  <c r="BI109" i="6"/>
  <c r="BH109" i="6"/>
  <c r="BG109" i="6"/>
  <c r="BF109" i="6"/>
  <c r="T109" i="6"/>
  <c r="R109" i="6"/>
  <c r="P109" i="6"/>
  <c r="BI107" i="6"/>
  <c r="BH107" i="6"/>
  <c r="BG107" i="6"/>
  <c r="BF107" i="6"/>
  <c r="T107" i="6"/>
  <c r="R107" i="6"/>
  <c r="P107" i="6"/>
  <c r="BI105" i="6"/>
  <c r="BH105" i="6"/>
  <c r="BG105" i="6"/>
  <c r="BF105" i="6"/>
  <c r="T105" i="6"/>
  <c r="R105" i="6"/>
  <c r="P105" i="6"/>
  <c r="BI103" i="6"/>
  <c r="BH103" i="6"/>
  <c r="BG103" i="6"/>
  <c r="BF103" i="6"/>
  <c r="T103" i="6"/>
  <c r="R103" i="6"/>
  <c r="P103" i="6"/>
  <c r="BI101" i="6"/>
  <c r="BH101" i="6"/>
  <c r="BG101" i="6"/>
  <c r="BF101" i="6"/>
  <c r="T101" i="6"/>
  <c r="R101" i="6"/>
  <c r="P101" i="6"/>
  <c r="BI99" i="6"/>
  <c r="BH99" i="6"/>
  <c r="BG99" i="6"/>
  <c r="BF99" i="6"/>
  <c r="T99" i="6"/>
  <c r="R99" i="6"/>
  <c r="P99" i="6"/>
  <c r="BI97" i="6"/>
  <c r="BH97" i="6"/>
  <c r="BG97" i="6"/>
  <c r="BF97" i="6"/>
  <c r="T97" i="6"/>
  <c r="R97" i="6"/>
  <c r="P97" i="6"/>
  <c r="BI95" i="6"/>
  <c r="BH95" i="6"/>
  <c r="BG95" i="6"/>
  <c r="BF95" i="6"/>
  <c r="T95" i="6"/>
  <c r="R95" i="6"/>
  <c r="P95" i="6"/>
  <c r="BI93" i="6"/>
  <c r="BH93" i="6"/>
  <c r="BG93" i="6"/>
  <c r="BF93" i="6"/>
  <c r="T93" i="6"/>
  <c r="R93" i="6"/>
  <c r="P93" i="6"/>
  <c r="BI91" i="6"/>
  <c r="BH91" i="6"/>
  <c r="BG91" i="6"/>
  <c r="BF91" i="6"/>
  <c r="T91" i="6"/>
  <c r="R91" i="6"/>
  <c r="P91" i="6"/>
  <c r="BI89" i="6"/>
  <c r="BH89" i="6"/>
  <c r="BG89" i="6"/>
  <c r="BF89" i="6"/>
  <c r="T89" i="6"/>
  <c r="R89" i="6"/>
  <c r="P89" i="6"/>
  <c r="BI87" i="6"/>
  <c r="BH87" i="6"/>
  <c r="BG87" i="6"/>
  <c r="BF87" i="6"/>
  <c r="T87" i="6"/>
  <c r="R87" i="6"/>
  <c r="P87" i="6"/>
  <c r="BI85" i="6"/>
  <c r="BH85" i="6"/>
  <c r="BG85" i="6"/>
  <c r="BF85" i="6"/>
  <c r="T85" i="6"/>
  <c r="R85" i="6"/>
  <c r="P85" i="6"/>
  <c r="BI83" i="6"/>
  <c r="BH83" i="6"/>
  <c r="BG83" i="6"/>
  <c r="BF83" i="6"/>
  <c r="T83" i="6"/>
  <c r="R83" i="6"/>
  <c r="P83" i="6"/>
  <c r="J78" i="6"/>
  <c r="F77" i="6"/>
  <c r="F75" i="6"/>
  <c r="E73" i="6"/>
  <c r="J55" i="6"/>
  <c r="F54" i="6"/>
  <c r="F52" i="6"/>
  <c r="E50" i="6"/>
  <c r="J21" i="6"/>
  <c r="E21" i="6"/>
  <c r="J54" i="6" s="1"/>
  <c r="J20" i="6"/>
  <c r="J18" i="6"/>
  <c r="E18" i="6"/>
  <c r="F55" i="6" s="1"/>
  <c r="J17" i="6"/>
  <c r="J12" i="6"/>
  <c r="J52" i="6" s="1"/>
  <c r="E7" i="6"/>
  <c r="E71" i="6"/>
  <c r="J37" i="5"/>
  <c r="J36" i="5"/>
  <c r="AY58" i="1"/>
  <c r="J35" i="5"/>
  <c r="AX58" i="1"/>
  <c r="BI214" i="5"/>
  <c r="BH214" i="5"/>
  <c r="BG214" i="5"/>
  <c r="BF214" i="5"/>
  <c r="T214" i="5"/>
  <c r="R214" i="5"/>
  <c r="P214" i="5"/>
  <c r="BI212" i="5"/>
  <c r="BH212" i="5"/>
  <c r="BG212" i="5"/>
  <c r="BF212" i="5"/>
  <c r="T212" i="5"/>
  <c r="R212" i="5"/>
  <c r="P212" i="5"/>
  <c r="BI210" i="5"/>
  <c r="BH210" i="5"/>
  <c r="BG210" i="5"/>
  <c r="BF210" i="5"/>
  <c r="T210" i="5"/>
  <c r="R210" i="5"/>
  <c r="P210" i="5"/>
  <c r="BI208" i="5"/>
  <c r="BH208" i="5"/>
  <c r="BG208" i="5"/>
  <c r="BF208" i="5"/>
  <c r="T208" i="5"/>
  <c r="R208" i="5"/>
  <c r="P208" i="5"/>
  <c r="BI206" i="5"/>
  <c r="BH206" i="5"/>
  <c r="BG206" i="5"/>
  <c r="BF206" i="5"/>
  <c r="T206" i="5"/>
  <c r="R206" i="5"/>
  <c r="P206" i="5"/>
  <c r="BI204" i="5"/>
  <c r="BH204" i="5"/>
  <c r="BG204" i="5"/>
  <c r="BF204" i="5"/>
  <c r="T204" i="5"/>
  <c r="R204" i="5"/>
  <c r="P204" i="5"/>
  <c r="BI202" i="5"/>
  <c r="BH202" i="5"/>
  <c r="BG202" i="5"/>
  <c r="BF202" i="5"/>
  <c r="T202" i="5"/>
  <c r="R202" i="5"/>
  <c r="P202" i="5"/>
  <c r="BI199" i="5"/>
  <c r="BH199" i="5"/>
  <c r="BG199" i="5"/>
  <c r="BF199" i="5"/>
  <c r="T199" i="5"/>
  <c r="R199" i="5"/>
  <c r="P199" i="5"/>
  <c r="BI197" i="5"/>
  <c r="BH197" i="5"/>
  <c r="BG197" i="5"/>
  <c r="BF197" i="5"/>
  <c r="T197" i="5"/>
  <c r="R197" i="5"/>
  <c r="P197" i="5"/>
  <c r="BI195" i="5"/>
  <c r="BH195" i="5"/>
  <c r="BG195" i="5"/>
  <c r="BF195" i="5"/>
  <c r="T195" i="5"/>
  <c r="R195" i="5"/>
  <c r="P195" i="5"/>
  <c r="BI192" i="5"/>
  <c r="BH192" i="5"/>
  <c r="BG192" i="5"/>
  <c r="BF192" i="5"/>
  <c r="T192" i="5"/>
  <c r="T191" i="5"/>
  <c r="R192" i="5"/>
  <c r="R191" i="5"/>
  <c r="P192" i="5"/>
  <c r="P191" i="5"/>
  <c r="BI189" i="5"/>
  <c r="BH189" i="5"/>
  <c r="BG189" i="5"/>
  <c r="BF189" i="5"/>
  <c r="T189" i="5"/>
  <c r="R189" i="5"/>
  <c r="P189" i="5"/>
  <c r="BI187" i="5"/>
  <c r="BH187" i="5"/>
  <c r="BG187" i="5"/>
  <c r="BF187" i="5"/>
  <c r="T187" i="5"/>
  <c r="R187" i="5"/>
  <c r="P187" i="5"/>
  <c r="BI185" i="5"/>
  <c r="BH185" i="5"/>
  <c r="BG185" i="5"/>
  <c r="BF185" i="5"/>
  <c r="T185" i="5"/>
  <c r="R185" i="5"/>
  <c r="P185" i="5"/>
  <c r="BI183" i="5"/>
  <c r="BH183" i="5"/>
  <c r="BG183" i="5"/>
  <c r="BF183" i="5"/>
  <c r="T183" i="5"/>
  <c r="R183" i="5"/>
  <c r="P183" i="5"/>
  <c r="BI181" i="5"/>
  <c r="BH181" i="5"/>
  <c r="BG181" i="5"/>
  <c r="BF181" i="5"/>
  <c r="T181" i="5"/>
  <c r="R181" i="5"/>
  <c r="P181" i="5"/>
  <c r="BI179" i="5"/>
  <c r="BH179" i="5"/>
  <c r="BG179" i="5"/>
  <c r="BF179" i="5"/>
  <c r="T179" i="5"/>
  <c r="R179" i="5"/>
  <c r="P179" i="5"/>
  <c r="BI177" i="5"/>
  <c r="BH177" i="5"/>
  <c r="BG177" i="5"/>
  <c r="BF177" i="5"/>
  <c r="T177" i="5"/>
  <c r="R177" i="5"/>
  <c r="P177" i="5"/>
  <c r="BI175" i="5"/>
  <c r="BH175" i="5"/>
  <c r="BG175" i="5"/>
  <c r="BF175" i="5"/>
  <c r="T175" i="5"/>
  <c r="R175" i="5"/>
  <c r="P175" i="5"/>
  <c r="BI173" i="5"/>
  <c r="BH173" i="5"/>
  <c r="BG173" i="5"/>
  <c r="BF173" i="5"/>
  <c r="T173" i="5"/>
  <c r="R173" i="5"/>
  <c r="P173" i="5"/>
  <c r="BI171" i="5"/>
  <c r="BH171" i="5"/>
  <c r="BG171" i="5"/>
  <c r="BF171" i="5"/>
  <c r="T171" i="5"/>
  <c r="R171" i="5"/>
  <c r="P171" i="5"/>
  <c r="BI169" i="5"/>
  <c r="BH169" i="5"/>
  <c r="BG169" i="5"/>
  <c r="BF169" i="5"/>
  <c r="T169" i="5"/>
  <c r="R169" i="5"/>
  <c r="P169" i="5"/>
  <c r="BI167" i="5"/>
  <c r="BH167" i="5"/>
  <c r="BG167" i="5"/>
  <c r="BF167" i="5"/>
  <c r="T167" i="5"/>
  <c r="R167" i="5"/>
  <c r="P167" i="5"/>
  <c r="BI165" i="5"/>
  <c r="BH165" i="5"/>
  <c r="BG165" i="5"/>
  <c r="BF165" i="5"/>
  <c r="T165" i="5"/>
  <c r="R165" i="5"/>
  <c r="P165" i="5"/>
  <c r="BI163" i="5"/>
  <c r="BH163" i="5"/>
  <c r="BG163" i="5"/>
  <c r="BF163" i="5"/>
  <c r="T163" i="5"/>
  <c r="R163" i="5"/>
  <c r="P163" i="5"/>
  <c r="BI161" i="5"/>
  <c r="BH161" i="5"/>
  <c r="BG161" i="5"/>
  <c r="BF161" i="5"/>
  <c r="T161" i="5"/>
  <c r="R161" i="5"/>
  <c r="P161" i="5"/>
  <c r="BI158" i="5"/>
  <c r="BH158" i="5"/>
  <c r="BG158" i="5"/>
  <c r="BF158" i="5"/>
  <c r="T158" i="5"/>
  <c r="R158" i="5"/>
  <c r="P158" i="5"/>
  <c r="BI156" i="5"/>
  <c r="BH156" i="5"/>
  <c r="BG156" i="5"/>
  <c r="BF156" i="5"/>
  <c r="T156" i="5"/>
  <c r="R156" i="5"/>
  <c r="P156" i="5"/>
  <c r="BI154" i="5"/>
  <c r="BH154" i="5"/>
  <c r="BG154" i="5"/>
  <c r="BF154" i="5"/>
  <c r="T154" i="5"/>
  <c r="R154" i="5"/>
  <c r="P154" i="5"/>
  <c r="BI152" i="5"/>
  <c r="BH152" i="5"/>
  <c r="BG152" i="5"/>
  <c r="BF152" i="5"/>
  <c r="T152" i="5"/>
  <c r="R152" i="5"/>
  <c r="P152" i="5"/>
  <c r="BI150" i="5"/>
  <c r="BH150" i="5"/>
  <c r="BG150" i="5"/>
  <c r="BF150" i="5"/>
  <c r="T150" i="5"/>
  <c r="R150" i="5"/>
  <c r="P150" i="5"/>
  <c r="BI148" i="5"/>
  <c r="BH148" i="5"/>
  <c r="BG148" i="5"/>
  <c r="BF148" i="5"/>
  <c r="T148" i="5"/>
  <c r="R148" i="5"/>
  <c r="P148" i="5"/>
  <c r="BI145" i="5"/>
  <c r="BH145" i="5"/>
  <c r="BG145" i="5"/>
  <c r="BF145" i="5"/>
  <c r="T145" i="5"/>
  <c r="R145" i="5"/>
  <c r="P145" i="5"/>
  <c r="BI143" i="5"/>
  <c r="BH143" i="5"/>
  <c r="BG143" i="5"/>
  <c r="BF143" i="5"/>
  <c r="T143" i="5"/>
  <c r="R143" i="5"/>
  <c r="P143" i="5"/>
  <c r="BI141" i="5"/>
  <c r="BH141" i="5"/>
  <c r="BG141" i="5"/>
  <c r="BF141" i="5"/>
  <c r="T141" i="5"/>
  <c r="R141" i="5"/>
  <c r="P141" i="5"/>
  <c r="BI139" i="5"/>
  <c r="BH139" i="5"/>
  <c r="BG139" i="5"/>
  <c r="BF139" i="5"/>
  <c r="T139" i="5"/>
  <c r="R139" i="5"/>
  <c r="P139" i="5"/>
  <c r="BI137" i="5"/>
  <c r="BH137" i="5"/>
  <c r="BG137" i="5"/>
  <c r="BF137" i="5"/>
  <c r="T137" i="5"/>
  <c r="R137" i="5"/>
  <c r="P137" i="5"/>
  <c r="BI135" i="5"/>
  <c r="BH135" i="5"/>
  <c r="BG135" i="5"/>
  <c r="BF135" i="5"/>
  <c r="T135" i="5"/>
  <c r="R135" i="5"/>
  <c r="P135" i="5"/>
  <c r="BI133" i="5"/>
  <c r="BH133" i="5"/>
  <c r="BG133" i="5"/>
  <c r="BF133" i="5"/>
  <c r="T133" i="5"/>
  <c r="R133" i="5"/>
  <c r="P133" i="5"/>
  <c r="BI131" i="5"/>
  <c r="BH131" i="5"/>
  <c r="BG131" i="5"/>
  <c r="BF131" i="5"/>
  <c r="T131" i="5"/>
  <c r="R131" i="5"/>
  <c r="P131" i="5"/>
  <c r="BI129" i="5"/>
  <c r="BH129" i="5"/>
  <c r="BG129" i="5"/>
  <c r="BF129" i="5"/>
  <c r="T129" i="5"/>
  <c r="R129" i="5"/>
  <c r="P129" i="5"/>
  <c r="BI127" i="5"/>
  <c r="BH127" i="5"/>
  <c r="BG127" i="5"/>
  <c r="BF127" i="5"/>
  <c r="T127" i="5"/>
  <c r="R127" i="5"/>
  <c r="P127" i="5"/>
  <c r="BI125" i="5"/>
  <c r="BH125" i="5"/>
  <c r="BG125" i="5"/>
  <c r="BF125" i="5"/>
  <c r="T125" i="5"/>
  <c r="R125" i="5"/>
  <c r="P125" i="5"/>
  <c r="BI123" i="5"/>
  <c r="BH123" i="5"/>
  <c r="BG123" i="5"/>
  <c r="BF123" i="5"/>
  <c r="T123" i="5"/>
  <c r="R123" i="5"/>
  <c r="P123" i="5"/>
  <c r="BI121" i="5"/>
  <c r="BH121" i="5"/>
  <c r="BG121" i="5"/>
  <c r="BF121" i="5"/>
  <c r="T121" i="5"/>
  <c r="R121" i="5"/>
  <c r="P121" i="5"/>
  <c r="BI119" i="5"/>
  <c r="BH119" i="5"/>
  <c r="BG119" i="5"/>
  <c r="BF119" i="5"/>
  <c r="T119" i="5"/>
  <c r="R119" i="5"/>
  <c r="P119" i="5"/>
  <c r="BI117" i="5"/>
  <c r="BH117" i="5"/>
  <c r="BG117" i="5"/>
  <c r="BF117" i="5"/>
  <c r="T117" i="5"/>
  <c r="R117" i="5"/>
  <c r="P117" i="5"/>
  <c r="BI115" i="5"/>
  <c r="BH115" i="5"/>
  <c r="BG115" i="5"/>
  <c r="BF115" i="5"/>
  <c r="T115" i="5"/>
  <c r="R115" i="5"/>
  <c r="P115" i="5"/>
  <c r="BI113" i="5"/>
  <c r="BH113" i="5"/>
  <c r="BG113" i="5"/>
  <c r="BF113" i="5"/>
  <c r="T113" i="5"/>
  <c r="R113" i="5"/>
  <c r="P113" i="5"/>
  <c r="BI110" i="5"/>
  <c r="BH110" i="5"/>
  <c r="BG110" i="5"/>
  <c r="BF110" i="5"/>
  <c r="T110" i="5"/>
  <c r="R110" i="5"/>
  <c r="P110" i="5"/>
  <c r="BI108" i="5"/>
  <c r="BH108" i="5"/>
  <c r="BG108" i="5"/>
  <c r="BF108" i="5"/>
  <c r="T108" i="5"/>
  <c r="R108" i="5"/>
  <c r="P108" i="5"/>
  <c r="BI106" i="5"/>
  <c r="BH106" i="5"/>
  <c r="BG106" i="5"/>
  <c r="BF106" i="5"/>
  <c r="T106" i="5"/>
  <c r="R106" i="5"/>
  <c r="P106" i="5"/>
  <c r="BI104" i="5"/>
  <c r="BH104" i="5"/>
  <c r="BG104" i="5"/>
  <c r="BF104" i="5"/>
  <c r="T104" i="5"/>
  <c r="R104" i="5"/>
  <c r="P104" i="5"/>
  <c r="BI102" i="5"/>
  <c r="BH102" i="5"/>
  <c r="BG102" i="5"/>
  <c r="BF102" i="5"/>
  <c r="T102" i="5"/>
  <c r="R102" i="5"/>
  <c r="P102" i="5"/>
  <c r="BI100" i="5"/>
  <c r="BH100" i="5"/>
  <c r="BG100" i="5"/>
  <c r="BF100" i="5"/>
  <c r="T100" i="5"/>
  <c r="R100" i="5"/>
  <c r="P100" i="5"/>
  <c r="BI98" i="5"/>
  <c r="BH98" i="5"/>
  <c r="BG98" i="5"/>
  <c r="BF98" i="5"/>
  <c r="T98" i="5"/>
  <c r="R98" i="5"/>
  <c r="P98" i="5"/>
  <c r="BI96" i="5"/>
  <c r="BH96" i="5"/>
  <c r="BG96" i="5"/>
  <c r="BF96" i="5"/>
  <c r="T96" i="5"/>
  <c r="R96" i="5"/>
  <c r="P96" i="5"/>
  <c r="BI94" i="5"/>
  <c r="BH94" i="5"/>
  <c r="BG94" i="5"/>
  <c r="BF94" i="5"/>
  <c r="T94" i="5"/>
  <c r="R94" i="5"/>
  <c r="P94" i="5"/>
  <c r="BI91" i="5"/>
  <c r="BH91" i="5"/>
  <c r="BG91" i="5"/>
  <c r="BF91" i="5"/>
  <c r="T91" i="5"/>
  <c r="R91" i="5"/>
  <c r="P91" i="5"/>
  <c r="BI89" i="5"/>
  <c r="BH89" i="5"/>
  <c r="BG89" i="5"/>
  <c r="BF89" i="5"/>
  <c r="T89" i="5"/>
  <c r="R89" i="5"/>
  <c r="P89" i="5"/>
  <c r="J84" i="5"/>
  <c r="F83" i="5"/>
  <c r="F81" i="5"/>
  <c r="E79" i="5"/>
  <c r="J55" i="5"/>
  <c r="F54" i="5"/>
  <c r="F52" i="5"/>
  <c r="E50" i="5"/>
  <c r="J21" i="5"/>
  <c r="E21" i="5"/>
  <c r="J54" i="5" s="1"/>
  <c r="J20" i="5"/>
  <c r="J18" i="5"/>
  <c r="E18" i="5"/>
  <c r="F84" i="5" s="1"/>
  <c r="J17" i="5"/>
  <c r="J12" i="5"/>
  <c r="J81" i="5" s="1"/>
  <c r="E7" i="5"/>
  <c r="E77" i="5" s="1"/>
  <c r="AY57" i="1"/>
  <c r="AX57" i="1"/>
  <c r="J37" i="3"/>
  <c r="J36" i="3"/>
  <c r="AY56" i="1" s="1"/>
  <c r="J35" i="3"/>
  <c r="AX56" i="1" s="1"/>
  <c r="BI1503" i="3"/>
  <c r="BH1503" i="3"/>
  <c r="BG1503" i="3"/>
  <c r="BF1503" i="3"/>
  <c r="T1503" i="3"/>
  <c r="T1502" i="3" s="1"/>
  <c r="R1503" i="3"/>
  <c r="R1502" i="3" s="1"/>
  <c r="P1503" i="3"/>
  <c r="P1502" i="3" s="1"/>
  <c r="BI1499" i="3"/>
  <c r="BH1499" i="3"/>
  <c r="BG1499" i="3"/>
  <c r="BF1499" i="3"/>
  <c r="T1499" i="3"/>
  <c r="R1499" i="3"/>
  <c r="P1499" i="3"/>
  <c r="BI1496" i="3"/>
  <c r="BH1496" i="3"/>
  <c r="BG1496" i="3"/>
  <c r="BF1496" i="3"/>
  <c r="T1496" i="3"/>
  <c r="R1496" i="3"/>
  <c r="P1496" i="3"/>
  <c r="BI1492" i="3"/>
  <c r="BH1492" i="3"/>
  <c r="BG1492" i="3"/>
  <c r="BF1492" i="3"/>
  <c r="T1492" i="3"/>
  <c r="T1491" i="3" s="1"/>
  <c r="R1492" i="3"/>
  <c r="R1491" i="3" s="1"/>
  <c r="P1492" i="3"/>
  <c r="P1491" i="3" s="1"/>
  <c r="BI1488" i="3"/>
  <c r="BH1488" i="3"/>
  <c r="BG1488" i="3"/>
  <c r="BF1488" i="3"/>
  <c r="T1488" i="3"/>
  <c r="R1488" i="3"/>
  <c r="P1488" i="3"/>
  <c r="BI1485" i="3"/>
  <c r="BH1485" i="3"/>
  <c r="BG1485" i="3"/>
  <c r="BF1485" i="3"/>
  <c r="T1485" i="3"/>
  <c r="R1485" i="3"/>
  <c r="P1485" i="3"/>
  <c r="BI1480" i="3"/>
  <c r="BH1480" i="3"/>
  <c r="BG1480" i="3"/>
  <c r="BF1480" i="3"/>
  <c r="T1480" i="3"/>
  <c r="R1480" i="3"/>
  <c r="P1480" i="3"/>
  <c r="BI1478" i="3"/>
  <c r="BH1478" i="3"/>
  <c r="BG1478" i="3"/>
  <c r="BF1478" i="3"/>
  <c r="T1478" i="3"/>
  <c r="R1478" i="3"/>
  <c r="P1478" i="3"/>
  <c r="BI1470" i="3"/>
  <c r="BH1470" i="3"/>
  <c r="BG1470" i="3"/>
  <c r="BF1470" i="3"/>
  <c r="T1470" i="3"/>
  <c r="R1470" i="3"/>
  <c r="P1470" i="3"/>
  <c r="BI1468" i="3"/>
  <c r="BH1468" i="3"/>
  <c r="BG1468" i="3"/>
  <c r="BF1468" i="3"/>
  <c r="T1468" i="3"/>
  <c r="R1468" i="3"/>
  <c r="P1468" i="3"/>
  <c r="BI1465" i="3"/>
  <c r="BH1465" i="3"/>
  <c r="BG1465" i="3"/>
  <c r="BF1465" i="3"/>
  <c r="T1465" i="3"/>
  <c r="R1465" i="3"/>
  <c r="P1465" i="3"/>
  <c r="BI1463" i="3"/>
  <c r="BH1463" i="3"/>
  <c r="BG1463" i="3"/>
  <c r="BF1463" i="3"/>
  <c r="T1463" i="3"/>
  <c r="R1463" i="3"/>
  <c r="P1463" i="3"/>
  <c r="BI1460" i="3"/>
  <c r="BH1460" i="3"/>
  <c r="BG1460" i="3"/>
  <c r="BF1460" i="3"/>
  <c r="T1460" i="3"/>
  <c r="R1460" i="3"/>
  <c r="P1460" i="3"/>
  <c r="BI1458" i="3"/>
  <c r="BH1458" i="3"/>
  <c r="BG1458" i="3"/>
  <c r="BF1458" i="3"/>
  <c r="T1458" i="3"/>
  <c r="R1458" i="3"/>
  <c r="P1458" i="3"/>
  <c r="BI1455" i="3"/>
  <c r="BH1455" i="3"/>
  <c r="BG1455" i="3"/>
  <c r="BF1455" i="3"/>
  <c r="T1455" i="3"/>
  <c r="R1455" i="3"/>
  <c r="P1455" i="3"/>
  <c r="BI1453" i="3"/>
  <c r="BH1453" i="3"/>
  <c r="BG1453" i="3"/>
  <c r="BF1453" i="3"/>
  <c r="T1453" i="3"/>
  <c r="R1453" i="3"/>
  <c r="P1453" i="3"/>
  <c r="BI1447" i="3"/>
  <c r="BH1447" i="3"/>
  <c r="BG1447" i="3"/>
  <c r="BF1447" i="3"/>
  <c r="T1447" i="3"/>
  <c r="R1447" i="3"/>
  <c r="P1447" i="3"/>
  <c r="BI1441" i="3"/>
  <c r="BH1441" i="3"/>
  <c r="BG1441" i="3"/>
  <c r="BF1441" i="3"/>
  <c r="T1441" i="3"/>
  <c r="R1441" i="3"/>
  <c r="P1441" i="3"/>
  <c r="BI1431" i="3"/>
  <c r="BH1431" i="3"/>
  <c r="BG1431" i="3"/>
  <c r="BF1431" i="3"/>
  <c r="T1431" i="3"/>
  <c r="R1431" i="3"/>
  <c r="P1431" i="3"/>
  <c r="BI1422" i="3"/>
  <c r="BH1422" i="3"/>
  <c r="BG1422" i="3"/>
  <c r="BF1422" i="3"/>
  <c r="T1422" i="3"/>
  <c r="R1422" i="3"/>
  <c r="P1422" i="3"/>
  <c r="P1411" i="3"/>
  <c r="BI1414" i="3"/>
  <c r="BH1414" i="3"/>
  <c r="BG1414" i="3"/>
  <c r="BF1414" i="3"/>
  <c r="T1414" i="3"/>
  <c r="R1414" i="3"/>
  <c r="P1414" i="3"/>
  <c r="BI1412" i="3"/>
  <c r="BH1412" i="3"/>
  <c r="BG1412" i="3"/>
  <c r="BF1412" i="3"/>
  <c r="T1412" i="3"/>
  <c r="T1411" i="3" s="1"/>
  <c r="R1412" i="3"/>
  <c r="R1411" i="3" s="1"/>
  <c r="P1412" i="3"/>
  <c r="BI1408" i="3"/>
  <c r="BH1408" i="3"/>
  <c r="BG1408" i="3"/>
  <c r="BF1408" i="3"/>
  <c r="T1408" i="3"/>
  <c r="R1408" i="3"/>
  <c r="P1408" i="3"/>
  <c r="BI1405" i="3"/>
  <c r="BH1405" i="3"/>
  <c r="BG1405" i="3"/>
  <c r="BF1405" i="3"/>
  <c r="T1405" i="3"/>
  <c r="R1405" i="3"/>
  <c r="P1405" i="3"/>
  <c r="BI1399" i="3"/>
  <c r="BH1399" i="3"/>
  <c r="BG1399" i="3"/>
  <c r="BF1399" i="3"/>
  <c r="T1399" i="3"/>
  <c r="R1399" i="3"/>
  <c r="P1399" i="3"/>
  <c r="BI1396" i="3"/>
  <c r="BH1396" i="3"/>
  <c r="BG1396" i="3"/>
  <c r="BF1396" i="3"/>
  <c r="T1396" i="3"/>
  <c r="R1396" i="3"/>
  <c r="P1396" i="3"/>
  <c r="BI1383" i="3"/>
  <c r="BH1383" i="3"/>
  <c r="BG1383" i="3"/>
  <c r="BF1383" i="3"/>
  <c r="T1383" i="3"/>
  <c r="R1383" i="3"/>
  <c r="P1383" i="3"/>
  <c r="BI1372" i="3"/>
  <c r="BH1372" i="3"/>
  <c r="BG1372" i="3"/>
  <c r="BF1372" i="3"/>
  <c r="T1372" i="3"/>
  <c r="R1372" i="3"/>
  <c r="P1372" i="3"/>
  <c r="BI1359" i="3"/>
  <c r="BH1359" i="3"/>
  <c r="BG1359" i="3"/>
  <c r="BF1359" i="3"/>
  <c r="T1359" i="3"/>
  <c r="R1359" i="3"/>
  <c r="P1359" i="3"/>
  <c r="BI1355" i="3"/>
  <c r="BH1355" i="3"/>
  <c r="BG1355" i="3"/>
  <c r="BF1355" i="3"/>
  <c r="T1355" i="3"/>
  <c r="R1355" i="3"/>
  <c r="P1355" i="3"/>
  <c r="BI1347" i="3"/>
  <c r="BH1347" i="3"/>
  <c r="BG1347" i="3"/>
  <c r="BF1347" i="3"/>
  <c r="T1347" i="3"/>
  <c r="R1347" i="3"/>
  <c r="P1347" i="3"/>
  <c r="BI1339" i="3"/>
  <c r="BH1339" i="3"/>
  <c r="BG1339" i="3"/>
  <c r="BF1339" i="3"/>
  <c r="T1339" i="3"/>
  <c r="R1339" i="3"/>
  <c r="P1339" i="3"/>
  <c r="BI1331" i="3"/>
  <c r="BH1331" i="3"/>
  <c r="BG1331" i="3"/>
  <c r="BF1331" i="3"/>
  <c r="T1331" i="3"/>
  <c r="R1331" i="3"/>
  <c r="P1331" i="3"/>
  <c r="BI1327" i="3"/>
  <c r="BH1327" i="3"/>
  <c r="BG1327" i="3"/>
  <c r="BF1327" i="3"/>
  <c r="T1327" i="3"/>
  <c r="R1327" i="3"/>
  <c r="P1327" i="3"/>
  <c r="BI1324" i="3"/>
  <c r="BH1324" i="3"/>
  <c r="BG1324" i="3"/>
  <c r="BF1324" i="3"/>
  <c r="T1324" i="3"/>
  <c r="R1324" i="3"/>
  <c r="P1324" i="3"/>
  <c r="BI1322" i="3"/>
  <c r="BH1322" i="3"/>
  <c r="BG1322" i="3"/>
  <c r="BF1322" i="3"/>
  <c r="T1322" i="3"/>
  <c r="R1322" i="3"/>
  <c r="P1322" i="3"/>
  <c r="BI1318" i="3"/>
  <c r="BH1318" i="3"/>
  <c r="BG1318" i="3"/>
  <c r="BF1318" i="3"/>
  <c r="T1318" i="3"/>
  <c r="R1318" i="3"/>
  <c r="P1318" i="3"/>
  <c r="BI1314" i="3"/>
  <c r="BH1314" i="3"/>
  <c r="BG1314" i="3"/>
  <c r="BF1314" i="3"/>
  <c r="T1314" i="3"/>
  <c r="R1314" i="3"/>
  <c r="P1314" i="3"/>
  <c r="BI1310" i="3"/>
  <c r="BH1310" i="3"/>
  <c r="BG1310" i="3"/>
  <c r="BF1310" i="3"/>
  <c r="T1310" i="3"/>
  <c r="R1310" i="3"/>
  <c r="P1310" i="3"/>
  <c r="BI1307" i="3"/>
  <c r="BH1307" i="3"/>
  <c r="BG1307" i="3"/>
  <c r="BF1307" i="3"/>
  <c r="T1307" i="3"/>
  <c r="R1307" i="3"/>
  <c r="P1307" i="3"/>
  <c r="BI1304" i="3"/>
  <c r="BH1304" i="3"/>
  <c r="BG1304" i="3"/>
  <c r="BF1304" i="3"/>
  <c r="T1304" i="3"/>
  <c r="R1304" i="3"/>
  <c r="P1304" i="3"/>
  <c r="BI1300" i="3"/>
  <c r="BH1300" i="3"/>
  <c r="BG1300" i="3"/>
  <c r="BF1300" i="3"/>
  <c r="T1300" i="3"/>
  <c r="R1300" i="3"/>
  <c r="P1300" i="3"/>
  <c r="BI1297" i="3"/>
  <c r="BH1297" i="3"/>
  <c r="BG1297" i="3"/>
  <c r="BF1297" i="3"/>
  <c r="T1297" i="3"/>
  <c r="R1297" i="3"/>
  <c r="P1297" i="3"/>
  <c r="BI1293" i="3"/>
  <c r="BH1293" i="3"/>
  <c r="BG1293" i="3"/>
  <c r="BF1293" i="3"/>
  <c r="T1293" i="3"/>
  <c r="R1293" i="3"/>
  <c r="P1293" i="3"/>
  <c r="BI1289" i="3"/>
  <c r="BH1289" i="3"/>
  <c r="BG1289" i="3"/>
  <c r="BF1289" i="3"/>
  <c r="T1289" i="3"/>
  <c r="R1289" i="3"/>
  <c r="P1289" i="3"/>
  <c r="BI1285" i="3"/>
  <c r="BH1285" i="3"/>
  <c r="BG1285" i="3"/>
  <c r="BF1285" i="3"/>
  <c r="T1285" i="3"/>
  <c r="R1285" i="3"/>
  <c r="P1285" i="3"/>
  <c r="BI1281" i="3"/>
  <c r="BH1281" i="3"/>
  <c r="BG1281" i="3"/>
  <c r="BF1281" i="3"/>
  <c r="T1281" i="3"/>
  <c r="R1281" i="3"/>
  <c r="P1281" i="3"/>
  <c r="BI1277" i="3"/>
  <c r="BH1277" i="3"/>
  <c r="BG1277" i="3"/>
  <c r="BF1277" i="3"/>
  <c r="T1277" i="3"/>
  <c r="R1277" i="3"/>
  <c r="P1277" i="3"/>
  <c r="BI1274" i="3"/>
  <c r="BH1274" i="3"/>
  <c r="BG1274" i="3"/>
  <c r="BF1274" i="3"/>
  <c r="T1274" i="3"/>
  <c r="R1274" i="3"/>
  <c r="P1274" i="3"/>
  <c r="BI1270" i="3"/>
  <c r="BH1270" i="3"/>
  <c r="BG1270" i="3"/>
  <c r="BF1270" i="3"/>
  <c r="T1270" i="3"/>
  <c r="R1270" i="3"/>
  <c r="P1270" i="3"/>
  <c r="BI1267" i="3"/>
  <c r="BH1267" i="3"/>
  <c r="BG1267" i="3"/>
  <c r="BF1267" i="3"/>
  <c r="T1267" i="3"/>
  <c r="R1267" i="3"/>
  <c r="P1267" i="3"/>
  <c r="BI1263" i="3"/>
  <c r="BH1263" i="3"/>
  <c r="BG1263" i="3"/>
  <c r="BF1263" i="3"/>
  <c r="T1263" i="3"/>
  <c r="R1263" i="3"/>
  <c r="P1263" i="3"/>
  <c r="BI1260" i="3"/>
  <c r="BH1260" i="3"/>
  <c r="BG1260" i="3"/>
  <c r="BF1260" i="3"/>
  <c r="T1260" i="3"/>
  <c r="R1260" i="3"/>
  <c r="P1260" i="3"/>
  <c r="BI1257" i="3"/>
  <c r="BH1257" i="3"/>
  <c r="BG1257" i="3"/>
  <c r="BF1257" i="3"/>
  <c r="T1257" i="3"/>
  <c r="R1257" i="3"/>
  <c r="P1257" i="3"/>
  <c r="BI1253" i="3"/>
  <c r="BH1253" i="3"/>
  <c r="BG1253" i="3"/>
  <c r="BF1253" i="3"/>
  <c r="T1253" i="3"/>
  <c r="R1253" i="3"/>
  <c r="P1253" i="3"/>
  <c r="BI1249" i="3"/>
  <c r="BH1249" i="3"/>
  <c r="BG1249" i="3"/>
  <c r="BF1249" i="3"/>
  <c r="T1249" i="3"/>
  <c r="R1249" i="3"/>
  <c r="P1249" i="3"/>
  <c r="BI1247" i="3"/>
  <c r="BH1247" i="3"/>
  <c r="BG1247" i="3"/>
  <c r="BF1247" i="3"/>
  <c r="T1247" i="3"/>
  <c r="R1247" i="3"/>
  <c r="P1247" i="3"/>
  <c r="BI1245" i="3"/>
  <c r="BH1245" i="3"/>
  <c r="BG1245" i="3"/>
  <c r="BF1245" i="3"/>
  <c r="T1245" i="3"/>
  <c r="R1245" i="3"/>
  <c r="P1245" i="3"/>
  <c r="BI1243" i="3"/>
  <c r="BH1243" i="3"/>
  <c r="BG1243" i="3"/>
  <c r="BF1243" i="3"/>
  <c r="T1243" i="3"/>
  <c r="R1243" i="3"/>
  <c r="P1243" i="3"/>
  <c r="BI1241" i="3"/>
  <c r="BH1241" i="3"/>
  <c r="BG1241" i="3"/>
  <c r="BF1241" i="3"/>
  <c r="T1241" i="3"/>
  <c r="R1241" i="3"/>
  <c r="P1241" i="3"/>
  <c r="BI1239" i="3"/>
  <c r="BH1239" i="3"/>
  <c r="BG1239" i="3"/>
  <c r="BF1239" i="3"/>
  <c r="T1239" i="3"/>
  <c r="R1239" i="3"/>
  <c r="P1239" i="3"/>
  <c r="BI1237" i="3"/>
  <c r="BH1237" i="3"/>
  <c r="BG1237" i="3"/>
  <c r="BF1237" i="3"/>
  <c r="T1237" i="3"/>
  <c r="R1237" i="3"/>
  <c r="P1237" i="3"/>
  <c r="BI1235" i="3"/>
  <c r="BH1235" i="3"/>
  <c r="BG1235" i="3"/>
  <c r="BF1235" i="3"/>
  <c r="T1235" i="3"/>
  <c r="R1235" i="3"/>
  <c r="P1235" i="3"/>
  <c r="BI1232" i="3"/>
  <c r="BH1232" i="3"/>
  <c r="BG1232" i="3"/>
  <c r="BF1232" i="3"/>
  <c r="T1232" i="3"/>
  <c r="R1232" i="3"/>
  <c r="P1232" i="3"/>
  <c r="BI1230" i="3"/>
  <c r="BH1230" i="3"/>
  <c r="BG1230" i="3"/>
  <c r="BF1230" i="3"/>
  <c r="T1230" i="3"/>
  <c r="R1230" i="3"/>
  <c r="P1230" i="3"/>
  <c r="BI1228" i="3"/>
  <c r="BH1228" i="3"/>
  <c r="BG1228" i="3"/>
  <c r="BF1228" i="3"/>
  <c r="T1228" i="3"/>
  <c r="R1228" i="3"/>
  <c r="P1228" i="3"/>
  <c r="BI1226" i="3"/>
  <c r="BH1226" i="3"/>
  <c r="BG1226" i="3"/>
  <c r="BF1226" i="3"/>
  <c r="T1226" i="3"/>
  <c r="R1226" i="3"/>
  <c r="P1226" i="3"/>
  <c r="BI1224" i="3"/>
  <c r="BH1224" i="3"/>
  <c r="BG1224" i="3"/>
  <c r="BF1224" i="3"/>
  <c r="T1224" i="3"/>
  <c r="R1224" i="3"/>
  <c r="P1224" i="3"/>
  <c r="BI1222" i="3"/>
  <c r="BH1222" i="3"/>
  <c r="BG1222" i="3"/>
  <c r="BF1222" i="3"/>
  <c r="T1222" i="3"/>
  <c r="R1222" i="3"/>
  <c r="P1222" i="3"/>
  <c r="BI1220" i="3"/>
  <c r="BH1220" i="3"/>
  <c r="BG1220" i="3"/>
  <c r="BF1220" i="3"/>
  <c r="T1220" i="3"/>
  <c r="R1220" i="3"/>
  <c r="P1220" i="3"/>
  <c r="BI1218" i="3"/>
  <c r="BH1218" i="3"/>
  <c r="BG1218" i="3"/>
  <c r="BF1218" i="3"/>
  <c r="T1218" i="3"/>
  <c r="R1218" i="3"/>
  <c r="P1218" i="3"/>
  <c r="BI1216" i="3"/>
  <c r="BH1216" i="3"/>
  <c r="BG1216" i="3"/>
  <c r="BF1216" i="3"/>
  <c r="T1216" i="3"/>
  <c r="R1216" i="3"/>
  <c r="P1216" i="3"/>
  <c r="BI1214" i="3"/>
  <c r="BH1214" i="3"/>
  <c r="BG1214" i="3"/>
  <c r="BF1214" i="3"/>
  <c r="T1214" i="3"/>
  <c r="R1214" i="3"/>
  <c r="P1214" i="3"/>
  <c r="BI1212" i="3"/>
  <c r="BH1212" i="3"/>
  <c r="BG1212" i="3"/>
  <c r="BF1212" i="3"/>
  <c r="T1212" i="3"/>
  <c r="R1212" i="3"/>
  <c r="P1212" i="3"/>
  <c r="BI1210" i="3"/>
  <c r="BH1210" i="3"/>
  <c r="BG1210" i="3"/>
  <c r="BF1210" i="3"/>
  <c r="T1210" i="3"/>
  <c r="R1210" i="3"/>
  <c r="P1210" i="3"/>
  <c r="BI1208" i="3"/>
  <c r="BH1208" i="3"/>
  <c r="BG1208" i="3"/>
  <c r="BF1208" i="3"/>
  <c r="T1208" i="3"/>
  <c r="R1208" i="3"/>
  <c r="P1208" i="3"/>
  <c r="BI1206" i="3"/>
  <c r="BH1206" i="3"/>
  <c r="BG1206" i="3"/>
  <c r="BF1206" i="3"/>
  <c r="T1206" i="3"/>
  <c r="R1206" i="3"/>
  <c r="P1206" i="3"/>
  <c r="BI1204" i="3"/>
  <c r="BH1204" i="3"/>
  <c r="BG1204" i="3"/>
  <c r="BF1204" i="3"/>
  <c r="T1204" i="3"/>
  <c r="R1204" i="3"/>
  <c r="P1204" i="3"/>
  <c r="BI1202" i="3"/>
  <c r="BH1202" i="3"/>
  <c r="BG1202" i="3"/>
  <c r="BF1202" i="3"/>
  <c r="T1202" i="3"/>
  <c r="R1202" i="3"/>
  <c r="P1202" i="3"/>
  <c r="BI1200" i="3"/>
  <c r="BH1200" i="3"/>
  <c r="BG1200" i="3"/>
  <c r="BF1200" i="3"/>
  <c r="T1200" i="3"/>
  <c r="R1200" i="3"/>
  <c r="P1200" i="3"/>
  <c r="BI1198" i="3"/>
  <c r="BH1198" i="3"/>
  <c r="BG1198" i="3"/>
  <c r="BF1198" i="3"/>
  <c r="T1198" i="3"/>
  <c r="R1198" i="3"/>
  <c r="P1198" i="3"/>
  <c r="BI1196" i="3"/>
  <c r="BH1196" i="3"/>
  <c r="BG1196" i="3"/>
  <c r="BF1196" i="3"/>
  <c r="T1196" i="3"/>
  <c r="R1196" i="3"/>
  <c r="P1196" i="3"/>
  <c r="BI1194" i="3"/>
  <c r="BH1194" i="3"/>
  <c r="BG1194" i="3"/>
  <c r="BF1194" i="3"/>
  <c r="T1194" i="3"/>
  <c r="R1194" i="3"/>
  <c r="P1194" i="3"/>
  <c r="BI1192" i="3"/>
  <c r="BH1192" i="3"/>
  <c r="BG1192" i="3"/>
  <c r="BF1192" i="3"/>
  <c r="T1192" i="3"/>
  <c r="R1192" i="3"/>
  <c r="P1192" i="3"/>
  <c r="BI1190" i="3"/>
  <c r="BH1190" i="3"/>
  <c r="BG1190" i="3"/>
  <c r="BF1190" i="3"/>
  <c r="T1190" i="3"/>
  <c r="R1190" i="3"/>
  <c r="P1190" i="3"/>
  <c r="BI1188" i="3"/>
  <c r="BH1188" i="3"/>
  <c r="BG1188" i="3"/>
  <c r="BF1188" i="3"/>
  <c r="T1188" i="3"/>
  <c r="R1188" i="3"/>
  <c r="P1188" i="3"/>
  <c r="BI1186" i="3"/>
  <c r="BH1186" i="3"/>
  <c r="BG1186" i="3"/>
  <c r="BF1186" i="3"/>
  <c r="T1186" i="3"/>
  <c r="R1186" i="3"/>
  <c r="P1186" i="3"/>
  <c r="BI1184" i="3"/>
  <c r="BH1184" i="3"/>
  <c r="BG1184" i="3"/>
  <c r="BF1184" i="3"/>
  <c r="T1184" i="3"/>
  <c r="R1184" i="3"/>
  <c r="P1184" i="3"/>
  <c r="BI1182" i="3"/>
  <c r="BH1182" i="3"/>
  <c r="BG1182" i="3"/>
  <c r="BF1182" i="3"/>
  <c r="T1182" i="3"/>
  <c r="R1182" i="3"/>
  <c r="P1182" i="3"/>
  <c r="BI1180" i="3"/>
  <c r="BH1180" i="3"/>
  <c r="BG1180" i="3"/>
  <c r="BF1180" i="3"/>
  <c r="T1180" i="3"/>
  <c r="R1180" i="3"/>
  <c r="P1180" i="3"/>
  <c r="BI1178" i="3"/>
  <c r="BH1178" i="3"/>
  <c r="BG1178" i="3"/>
  <c r="BF1178" i="3"/>
  <c r="T1178" i="3"/>
  <c r="R1178" i="3"/>
  <c r="P1178" i="3"/>
  <c r="BI1176" i="3"/>
  <c r="BH1176" i="3"/>
  <c r="BG1176" i="3"/>
  <c r="BF1176" i="3"/>
  <c r="T1176" i="3"/>
  <c r="R1176" i="3"/>
  <c r="P1176" i="3"/>
  <c r="BI1174" i="3"/>
  <c r="BH1174" i="3"/>
  <c r="BG1174" i="3"/>
  <c r="BF1174" i="3"/>
  <c r="T1174" i="3"/>
  <c r="R1174" i="3"/>
  <c r="P1174" i="3"/>
  <c r="BI1172" i="3"/>
  <c r="BH1172" i="3"/>
  <c r="BG1172" i="3"/>
  <c r="BF1172" i="3"/>
  <c r="T1172" i="3"/>
  <c r="R1172" i="3"/>
  <c r="P1172" i="3"/>
  <c r="BI1170" i="3"/>
  <c r="BH1170" i="3"/>
  <c r="BG1170" i="3"/>
  <c r="BF1170" i="3"/>
  <c r="T1170" i="3"/>
  <c r="R1170" i="3"/>
  <c r="P1170" i="3"/>
  <c r="BI1168" i="3"/>
  <c r="BH1168" i="3"/>
  <c r="BG1168" i="3"/>
  <c r="BF1168" i="3"/>
  <c r="T1168" i="3"/>
  <c r="R1168" i="3"/>
  <c r="P1168" i="3"/>
  <c r="BI1166" i="3"/>
  <c r="BH1166" i="3"/>
  <c r="BG1166" i="3"/>
  <c r="BF1166" i="3"/>
  <c r="T1166" i="3"/>
  <c r="R1166" i="3"/>
  <c r="P1166" i="3"/>
  <c r="BI1164" i="3"/>
  <c r="BH1164" i="3"/>
  <c r="BG1164" i="3"/>
  <c r="BF1164" i="3"/>
  <c r="T1164" i="3"/>
  <c r="R1164" i="3"/>
  <c r="P1164" i="3"/>
  <c r="BI1162" i="3"/>
  <c r="BH1162" i="3"/>
  <c r="BG1162" i="3"/>
  <c r="BF1162" i="3"/>
  <c r="T1162" i="3"/>
  <c r="R1162" i="3"/>
  <c r="P1162" i="3"/>
  <c r="BI1160" i="3"/>
  <c r="BH1160" i="3"/>
  <c r="BG1160" i="3"/>
  <c r="BF1160" i="3"/>
  <c r="T1160" i="3"/>
  <c r="R1160" i="3"/>
  <c r="P1160" i="3"/>
  <c r="BI1157" i="3"/>
  <c r="BH1157" i="3"/>
  <c r="BG1157" i="3"/>
  <c r="BF1157" i="3"/>
  <c r="T1157" i="3"/>
  <c r="R1157" i="3"/>
  <c r="P1157" i="3"/>
  <c r="BI1153" i="3"/>
  <c r="BH1153" i="3"/>
  <c r="BG1153" i="3"/>
  <c r="BF1153" i="3"/>
  <c r="T1153" i="3"/>
  <c r="R1153" i="3"/>
  <c r="P1153" i="3"/>
  <c r="BI1149" i="3"/>
  <c r="BH1149" i="3"/>
  <c r="BG1149" i="3"/>
  <c r="BF1149" i="3"/>
  <c r="T1149" i="3"/>
  <c r="R1149" i="3"/>
  <c r="P1149" i="3"/>
  <c r="BI1147" i="3"/>
  <c r="BH1147" i="3"/>
  <c r="BG1147" i="3"/>
  <c r="BF1147" i="3"/>
  <c r="T1147" i="3"/>
  <c r="R1147" i="3"/>
  <c r="P1147" i="3"/>
  <c r="BI1145" i="3"/>
  <c r="BH1145" i="3"/>
  <c r="BG1145" i="3"/>
  <c r="BF1145" i="3"/>
  <c r="T1145" i="3"/>
  <c r="R1145" i="3"/>
  <c r="P1145" i="3"/>
  <c r="BI1142" i="3"/>
  <c r="BH1142" i="3"/>
  <c r="BG1142" i="3"/>
  <c r="BF1142" i="3"/>
  <c r="T1142" i="3"/>
  <c r="R1142" i="3"/>
  <c r="P1142" i="3"/>
  <c r="BI1140" i="3"/>
  <c r="BH1140" i="3"/>
  <c r="BG1140" i="3"/>
  <c r="BF1140" i="3"/>
  <c r="T1140" i="3"/>
  <c r="R1140" i="3"/>
  <c r="P1140" i="3"/>
  <c r="BI1138" i="3"/>
  <c r="BH1138" i="3"/>
  <c r="BG1138" i="3"/>
  <c r="BF1138" i="3"/>
  <c r="T1138" i="3"/>
  <c r="R1138" i="3"/>
  <c r="P1138" i="3"/>
  <c r="BI1136" i="3"/>
  <c r="BH1136" i="3"/>
  <c r="BG1136" i="3"/>
  <c r="BF1136" i="3"/>
  <c r="T1136" i="3"/>
  <c r="R1136" i="3"/>
  <c r="P1136" i="3"/>
  <c r="BI1133" i="3"/>
  <c r="BH1133" i="3"/>
  <c r="BG1133" i="3"/>
  <c r="BF1133" i="3"/>
  <c r="T1133" i="3"/>
  <c r="R1133" i="3"/>
  <c r="P1133" i="3"/>
  <c r="BI1131" i="3"/>
  <c r="BH1131" i="3"/>
  <c r="BG1131" i="3"/>
  <c r="BF1131" i="3"/>
  <c r="T1131" i="3"/>
  <c r="R1131" i="3"/>
  <c r="P1131" i="3"/>
  <c r="BI1129" i="3"/>
  <c r="BH1129" i="3"/>
  <c r="BG1129" i="3"/>
  <c r="BF1129" i="3"/>
  <c r="T1129" i="3"/>
  <c r="R1129" i="3"/>
  <c r="P1129" i="3"/>
  <c r="BI1127" i="3"/>
  <c r="BH1127" i="3"/>
  <c r="BG1127" i="3"/>
  <c r="BF1127" i="3"/>
  <c r="T1127" i="3"/>
  <c r="R1127" i="3"/>
  <c r="P1127" i="3"/>
  <c r="BI1125" i="3"/>
  <c r="BH1125" i="3"/>
  <c r="BG1125" i="3"/>
  <c r="BF1125" i="3"/>
  <c r="T1125" i="3"/>
  <c r="R1125" i="3"/>
  <c r="P1125" i="3"/>
  <c r="BI1123" i="3"/>
  <c r="BH1123" i="3"/>
  <c r="BG1123" i="3"/>
  <c r="BF1123" i="3"/>
  <c r="T1123" i="3"/>
  <c r="R1123" i="3"/>
  <c r="P1123" i="3"/>
  <c r="BI1121" i="3"/>
  <c r="BH1121" i="3"/>
  <c r="BG1121" i="3"/>
  <c r="BF1121" i="3"/>
  <c r="T1121" i="3"/>
  <c r="R1121" i="3"/>
  <c r="P1121" i="3"/>
  <c r="BI1119" i="3"/>
  <c r="BH1119" i="3"/>
  <c r="BG1119" i="3"/>
  <c r="BF1119" i="3"/>
  <c r="T1119" i="3"/>
  <c r="R1119" i="3"/>
  <c r="P1119" i="3"/>
  <c r="BI1117" i="3"/>
  <c r="BH1117" i="3"/>
  <c r="BG1117" i="3"/>
  <c r="BF1117" i="3"/>
  <c r="T1117" i="3"/>
  <c r="R1117" i="3"/>
  <c r="P1117" i="3"/>
  <c r="BI1115" i="3"/>
  <c r="BH1115" i="3"/>
  <c r="BG1115" i="3"/>
  <c r="BF1115" i="3"/>
  <c r="T1115" i="3"/>
  <c r="R1115" i="3"/>
  <c r="P1115" i="3"/>
  <c r="BI1113" i="3"/>
  <c r="BH1113" i="3"/>
  <c r="BG1113" i="3"/>
  <c r="BF1113" i="3"/>
  <c r="T1113" i="3"/>
  <c r="R1113" i="3"/>
  <c r="P1113" i="3"/>
  <c r="BI1111" i="3"/>
  <c r="BH1111" i="3"/>
  <c r="BG1111" i="3"/>
  <c r="BF1111" i="3"/>
  <c r="T1111" i="3"/>
  <c r="R1111" i="3"/>
  <c r="P1111" i="3"/>
  <c r="BI1109" i="3"/>
  <c r="BH1109" i="3"/>
  <c r="BG1109" i="3"/>
  <c r="BF1109" i="3"/>
  <c r="T1109" i="3"/>
  <c r="R1109" i="3"/>
  <c r="P1109" i="3"/>
  <c r="BI1105" i="3"/>
  <c r="BH1105" i="3"/>
  <c r="BG1105" i="3"/>
  <c r="BF1105" i="3"/>
  <c r="T1105" i="3"/>
  <c r="R1105" i="3"/>
  <c r="P1105" i="3"/>
  <c r="BI1099" i="3"/>
  <c r="BH1099" i="3"/>
  <c r="BG1099" i="3"/>
  <c r="BF1099" i="3"/>
  <c r="T1099" i="3"/>
  <c r="R1099" i="3"/>
  <c r="P1099" i="3"/>
  <c r="BI1093" i="3"/>
  <c r="BH1093" i="3"/>
  <c r="BG1093" i="3"/>
  <c r="BF1093" i="3"/>
  <c r="T1093" i="3"/>
  <c r="R1093" i="3"/>
  <c r="P1093" i="3"/>
  <c r="BI1087" i="3"/>
  <c r="BH1087" i="3"/>
  <c r="BG1087" i="3"/>
  <c r="BF1087" i="3"/>
  <c r="T1087" i="3"/>
  <c r="R1087" i="3"/>
  <c r="P1087" i="3"/>
  <c r="BI1079" i="3"/>
  <c r="BH1079" i="3"/>
  <c r="BG1079" i="3"/>
  <c r="BF1079" i="3"/>
  <c r="T1079" i="3"/>
  <c r="R1079" i="3"/>
  <c r="P1079" i="3"/>
  <c r="BI1063" i="3"/>
  <c r="BH1063" i="3"/>
  <c r="BG1063" i="3"/>
  <c r="BF1063" i="3"/>
  <c r="T1063" i="3"/>
  <c r="R1063" i="3"/>
  <c r="P1063" i="3"/>
  <c r="BI1058" i="3"/>
  <c r="BH1058" i="3"/>
  <c r="BG1058" i="3"/>
  <c r="BF1058" i="3"/>
  <c r="T1058" i="3"/>
  <c r="R1058" i="3"/>
  <c r="P1058" i="3"/>
  <c r="BI1052" i="3"/>
  <c r="BH1052" i="3"/>
  <c r="BG1052" i="3"/>
  <c r="BF1052" i="3"/>
  <c r="T1052" i="3"/>
  <c r="R1052" i="3"/>
  <c r="P1052" i="3"/>
  <c r="BI1046" i="3"/>
  <c r="BH1046" i="3"/>
  <c r="BG1046" i="3"/>
  <c r="BF1046" i="3"/>
  <c r="T1046" i="3"/>
  <c r="R1046" i="3"/>
  <c r="P1046" i="3"/>
  <c r="BI1040" i="3"/>
  <c r="BH1040" i="3"/>
  <c r="BG1040" i="3"/>
  <c r="BF1040" i="3"/>
  <c r="T1040" i="3"/>
  <c r="R1040" i="3"/>
  <c r="P1040" i="3"/>
  <c r="BI1038" i="3"/>
  <c r="BH1038" i="3"/>
  <c r="BG1038" i="3"/>
  <c r="BF1038" i="3"/>
  <c r="T1038" i="3"/>
  <c r="R1038" i="3"/>
  <c r="P1038" i="3"/>
  <c r="BI1032" i="3"/>
  <c r="BH1032" i="3"/>
  <c r="BG1032" i="3"/>
  <c r="BF1032" i="3"/>
  <c r="T1032" i="3"/>
  <c r="R1032" i="3"/>
  <c r="P1032" i="3"/>
  <c r="BI1028" i="3"/>
  <c r="BH1028" i="3"/>
  <c r="BG1028" i="3"/>
  <c r="BF1028" i="3"/>
  <c r="T1028" i="3"/>
  <c r="R1028" i="3"/>
  <c r="P1028" i="3"/>
  <c r="BI1024" i="3"/>
  <c r="BH1024" i="3"/>
  <c r="BG1024" i="3"/>
  <c r="BF1024" i="3"/>
  <c r="T1024" i="3"/>
  <c r="R1024" i="3"/>
  <c r="P1024" i="3"/>
  <c r="BI1020" i="3"/>
  <c r="BH1020" i="3"/>
  <c r="BG1020" i="3"/>
  <c r="BF1020" i="3"/>
  <c r="T1020" i="3"/>
  <c r="R1020" i="3"/>
  <c r="P1020" i="3"/>
  <c r="BI1016" i="3"/>
  <c r="BH1016" i="3"/>
  <c r="BG1016" i="3"/>
  <c r="BF1016" i="3"/>
  <c r="T1016" i="3"/>
  <c r="R1016" i="3"/>
  <c r="P1016" i="3"/>
  <c r="BI1012" i="3"/>
  <c r="BH1012" i="3"/>
  <c r="BG1012" i="3"/>
  <c r="BF1012" i="3"/>
  <c r="T1012" i="3"/>
  <c r="R1012" i="3"/>
  <c r="P1012" i="3"/>
  <c r="BI1008" i="3"/>
  <c r="BH1008" i="3"/>
  <c r="BG1008" i="3"/>
  <c r="BF1008" i="3"/>
  <c r="T1008" i="3"/>
  <c r="R1008" i="3"/>
  <c r="P1008" i="3"/>
  <c r="BI1004" i="3"/>
  <c r="BH1004" i="3"/>
  <c r="BG1004" i="3"/>
  <c r="BF1004" i="3"/>
  <c r="T1004" i="3"/>
  <c r="R1004" i="3"/>
  <c r="P1004" i="3"/>
  <c r="BI1000" i="3"/>
  <c r="BH1000" i="3"/>
  <c r="BG1000" i="3"/>
  <c r="BF1000" i="3"/>
  <c r="T1000" i="3"/>
  <c r="R1000" i="3"/>
  <c r="P1000" i="3"/>
  <c r="BI996" i="3"/>
  <c r="BH996" i="3"/>
  <c r="BG996" i="3"/>
  <c r="BF996" i="3"/>
  <c r="T996" i="3"/>
  <c r="R996" i="3"/>
  <c r="P996" i="3"/>
  <c r="BI993" i="3"/>
  <c r="BH993" i="3"/>
  <c r="BG993" i="3"/>
  <c r="BF993" i="3"/>
  <c r="T993" i="3"/>
  <c r="R993" i="3"/>
  <c r="P993" i="3"/>
  <c r="BI990" i="3"/>
  <c r="BH990" i="3"/>
  <c r="BG990" i="3"/>
  <c r="BF990" i="3"/>
  <c r="T990" i="3"/>
  <c r="R990" i="3"/>
  <c r="P990" i="3"/>
  <c r="BI986" i="3"/>
  <c r="BH986" i="3"/>
  <c r="BG986" i="3"/>
  <c r="BF986" i="3"/>
  <c r="T986" i="3"/>
  <c r="R986" i="3"/>
  <c r="P986" i="3"/>
  <c r="BI984" i="3"/>
  <c r="BH984" i="3"/>
  <c r="BG984" i="3"/>
  <c r="BF984" i="3"/>
  <c r="T984" i="3"/>
  <c r="R984" i="3"/>
  <c r="P984" i="3"/>
  <c r="BI981" i="3"/>
  <c r="BH981" i="3"/>
  <c r="BG981" i="3"/>
  <c r="BF981" i="3"/>
  <c r="T981" i="3"/>
  <c r="R981" i="3"/>
  <c r="P981" i="3"/>
  <c r="BI977" i="3"/>
  <c r="BH977" i="3"/>
  <c r="BG977" i="3"/>
  <c r="BF977" i="3"/>
  <c r="T977" i="3"/>
  <c r="R977" i="3"/>
  <c r="P977" i="3"/>
  <c r="BI973" i="3"/>
  <c r="BH973" i="3"/>
  <c r="BG973" i="3"/>
  <c r="BF973" i="3"/>
  <c r="T973" i="3"/>
  <c r="R973" i="3"/>
  <c r="P973" i="3"/>
  <c r="BI969" i="3"/>
  <c r="BH969" i="3"/>
  <c r="BG969" i="3"/>
  <c r="BF969" i="3"/>
  <c r="T969" i="3"/>
  <c r="R969" i="3"/>
  <c r="P969" i="3"/>
  <c r="BI965" i="3"/>
  <c r="BH965" i="3"/>
  <c r="BG965" i="3"/>
  <c r="BF965" i="3"/>
  <c r="T965" i="3"/>
  <c r="R965" i="3"/>
  <c r="P965" i="3"/>
  <c r="BI961" i="3"/>
  <c r="BH961" i="3"/>
  <c r="BG961" i="3"/>
  <c r="BF961" i="3"/>
  <c r="T961" i="3"/>
  <c r="R961" i="3"/>
  <c r="P961" i="3"/>
  <c r="BI955" i="3"/>
  <c r="BH955" i="3"/>
  <c r="BG955" i="3"/>
  <c r="BF955" i="3"/>
  <c r="T955" i="3"/>
  <c r="R955" i="3"/>
  <c r="P955" i="3"/>
  <c r="BI949" i="3"/>
  <c r="BH949" i="3"/>
  <c r="BG949" i="3"/>
  <c r="BF949" i="3"/>
  <c r="T949" i="3"/>
  <c r="R949" i="3"/>
  <c r="P949" i="3"/>
  <c r="BI943" i="3"/>
  <c r="BH943" i="3"/>
  <c r="BG943" i="3"/>
  <c r="BF943" i="3"/>
  <c r="T943" i="3"/>
  <c r="R943" i="3"/>
  <c r="P943" i="3"/>
  <c r="BI937" i="3"/>
  <c r="BH937" i="3"/>
  <c r="BG937" i="3"/>
  <c r="BF937" i="3"/>
  <c r="T937" i="3"/>
  <c r="R937" i="3"/>
  <c r="P937" i="3"/>
  <c r="BI932" i="3"/>
  <c r="BH932" i="3"/>
  <c r="BG932" i="3"/>
  <c r="BF932" i="3"/>
  <c r="T932" i="3"/>
  <c r="R932" i="3"/>
  <c r="P932" i="3"/>
  <c r="BI926" i="3"/>
  <c r="BH926" i="3"/>
  <c r="BG926" i="3"/>
  <c r="BF926" i="3"/>
  <c r="T926" i="3"/>
  <c r="R926" i="3"/>
  <c r="P926" i="3"/>
  <c r="BI921" i="3"/>
  <c r="BH921" i="3"/>
  <c r="BG921" i="3"/>
  <c r="BF921" i="3"/>
  <c r="T921" i="3"/>
  <c r="R921" i="3"/>
  <c r="P921" i="3"/>
  <c r="BI914" i="3"/>
  <c r="BH914" i="3"/>
  <c r="BG914" i="3"/>
  <c r="BF914" i="3"/>
  <c r="T914" i="3"/>
  <c r="T913" i="3"/>
  <c r="R914" i="3"/>
  <c r="R913" i="3"/>
  <c r="P914" i="3"/>
  <c r="P913" i="3"/>
  <c r="BI911" i="3"/>
  <c r="BH911" i="3"/>
  <c r="BG911" i="3"/>
  <c r="BF911" i="3"/>
  <c r="T911" i="3"/>
  <c r="R911" i="3"/>
  <c r="P911" i="3"/>
  <c r="BI909" i="3"/>
  <c r="BH909" i="3"/>
  <c r="BG909" i="3"/>
  <c r="BF909" i="3"/>
  <c r="T909" i="3"/>
  <c r="R909" i="3"/>
  <c r="P909" i="3"/>
  <c r="BI906" i="3"/>
  <c r="BH906" i="3"/>
  <c r="BG906" i="3"/>
  <c r="BF906" i="3"/>
  <c r="T906" i="3"/>
  <c r="R906" i="3"/>
  <c r="P906" i="3"/>
  <c r="BI904" i="3"/>
  <c r="BH904" i="3"/>
  <c r="BG904" i="3"/>
  <c r="BF904" i="3"/>
  <c r="T904" i="3"/>
  <c r="R904" i="3"/>
  <c r="P904" i="3"/>
  <c r="BI902" i="3"/>
  <c r="BH902" i="3"/>
  <c r="BG902" i="3"/>
  <c r="BF902" i="3"/>
  <c r="T902" i="3"/>
  <c r="R902" i="3"/>
  <c r="P902" i="3"/>
  <c r="BI900" i="3"/>
  <c r="BH900" i="3"/>
  <c r="BG900" i="3"/>
  <c r="BF900" i="3"/>
  <c r="T900" i="3"/>
  <c r="R900" i="3"/>
  <c r="P900" i="3"/>
  <c r="BI898" i="3"/>
  <c r="BH898" i="3"/>
  <c r="BG898" i="3"/>
  <c r="BF898" i="3"/>
  <c r="T898" i="3"/>
  <c r="R898" i="3"/>
  <c r="P898" i="3"/>
  <c r="BI892" i="3"/>
  <c r="BH892" i="3"/>
  <c r="BG892" i="3"/>
  <c r="BF892" i="3"/>
  <c r="T892" i="3"/>
  <c r="R892" i="3"/>
  <c r="P892" i="3"/>
  <c r="BI890" i="3"/>
  <c r="BH890" i="3"/>
  <c r="BG890" i="3"/>
  <c r="BF890" i="3"/>
  <c r="T890" i="3"/>
  <c r="R890" i="3"/>
  <c r="P890" i="3"/>
  <c r="BI888" i="3"/>
  <c r="BH888" i="3"/>
  <c r="BG888" i="3"/>
  <c r="BF888" i="3"/>
  <c r="T888" i="3"/>
  <c r="R888" i="3"/>
  <c r="P888" i="3"/>
  <c r="BI884" i="3"/>
  <c r="BH884" i="3"/>
  <c r="BG884" i="3"/>
  <c r="BF884" i="3"/>
  <c r="T884" i="3"/>
  <c r="R884" i="3"/>
  <c r="P884" i="3"/>
  <c r="BI879" i="3"/>
  <c r="BH879" i="3"/>
  <c r="BG879" i="3"/>
  <c r="BF879" i="3"/>
  <c r="T879" i="3"/>
  <c r="R879" i="3"/>
  <c r="P879" i="3"/>
  <c r="BI873" i="3"/>
  <c r="BH873" i="3"/>
  <c r="BG873" i="3"/>
  <c r="BF873" i="3"/>
  <c r="T873" i="3"/>
  <c r="R873" i="3"/>
  <c r="P873" i="3"/>
  <c r="BI867" i="3"/>
  <c r="BH867" i="3"/>
  <c r="BG867" i="3"/>
  <c r="BF867" i="3"/>
  <c r="T867" i="3"/>
  <c r="R867" i="3"/>
  <c r="P867" i="3"/>
  <c r="BI863" i="3"/>
  <c r="BH863" i="3"/>
  <c r="BG863" i="3"/>
  <c r="BF863" i="3"/>
  <c r="T863" i="3"/>
  <c r="R863" i="3"/>
  <c r="P863" i="3"/>
  <c r="BI860" i="3"/>
  <c r="BH860" i="3"/>
  <c r="BG860" i="3"/>
  <c r="BF860" i="3"/>
  <c r="T860" i="3"/>
  <c r="R860" i="3"/>
  <c r="P860" i="3"/>
  <c r="BI856" i="3"/>
  <c r="BH856" i="3"/>
  <c r="BG856" i="3"/>
  <c r="BF856" i="3"/>
  <c r="T856" i="3"/>
  <c r="T855" i="3"/>
  <c r="R856" i="3"/>
  <c r="R855" i="3" s="1"/>
  <c r="P856" i="3"/>
  <c r="P855" i="3"/>
  <c r="BI853" i="3"/>
  <c r="BH853" i="3"/>
  <c r="BG853" i="3"/>
  <c r="BF853" i="3"/>
  <c r="T853" i="3"/>
  <c r="T852" i="3"/>
  <c r="R853" i="3"/>
  <c r="R852" i="3"/>
  <c r="P853" i="3"/>
  <c r="P852" i="3"/>
  <c r="BI849" i="3"/>
  <c r="BH849" i="3"/>
  <c r="BG849" i="3"/>
  <c r="BF849" i="3"/>
  <c r="T849" i="3"/>
  <c r="R849" i="3"/>
  <c r="P849" i="3"/>
  <c r="BI843" i="3"/>
  <c r="BH843" i="3"/>
  <c r="BG843" i="3"/>
  <c r="BF843" i="3"/>
  <c r="T843" i="3"/>
  <c r="R843" i="3"/>
  <c r="P843" i="3"/>
  <c r="BI841" i="3"/>
  <c r="BH841" i="3"/>
  <c r="BG841" i="3"/>
  <c r="BF841" i="3"/>
  <c r="T841" i="3"/>
  <c r="R841" i="3"/>
  <c r="P841" i="3"/>
  <c r="BI833" i="3"/>
  <c r="BH833" i="3"/>
  <c r="BG833" i="3"/>
  <c r="BF833" i="3"/>
  <c r="T833" i="3"/>
  <c r="R833" i="3"/>
  <c r="P833" i="3"/>
  <c r="BI825" i="3"/>
  <c r="BH825" i="3"/>
  <c r="BG825" i="3"/>
  <c r="BF825" i="3"/>
  <c r="T825" i="3"/>
  <c r="R825" i="3"/>
  <c r="P825" i="3"/>
  <c r="BI822" i="3"/>
  <c r="BH822" i="3"/>
  <c r="BG822" i="3"/>
  <c r="BF822" i="3"/>
  <c r="T822" i="3"/>
  <c r="R822" i="3"/>
  <c r="P822" i="3"/>
  <c r="BI814" i="3"/>
  <c r="BH814" i="3"/>
  <c r="BG814" i="3"/>
  <c r="BF814" i="3"/>
  <c r="T814" i="3"/>
  <c r="R814" i="3"/>
  <c r="P814" i="3"/>
  <c r="BI811" i="3"/>
  <c r="BH811" i="3"/>
  <c r="BG811" i="3"/>
  <c r="BF811" i="3"/>
  <c r="T811" i="3"/>
  <c r="R811" i="3"/>
  <c r="P811" i="3"/>
  <c r="BI808" i="3"/>
  <c r="BH808" i="3"/>
  <c r="BG808" i="3"/>
  <c r="BF808" i="3"/>
  <c r="T808" i="3"/>
  <c r="R808" i="3"/>
  <c r="P808" i="3"/>
  <c r="BI800" i="3"/>
  <c r="BH800" i="3"/>
  <c r="BG800" i="3"/>
  <c r="BF800" i="3"/>
  <c r="T800" i="3"/>
  <c r="R800" i="3"/>
  <c r="P800" i="3"/>
  <c r="BI796" i="3"/>
  <c r="BH796" i="3"/>
  <c r="BG796" i="3"/>
  <c r="BF796" i="3"/>
  <c r="T796" i="3"/>
  <c r="R796" i="3"/>
  <c r="P796" i="3"/>
  <c r="BI792" i="3"/>
  <c r="BH792" i="3"/>
  <c r="BG792" i="3"/>
  <c r="BF792" i="3"/>
  <c r="T792" i="3"/>
  <c r="R792" i="3"/>
  <c r="P792" i="3"/>
  <c r="BI789" i="3"/>
  <c r="BH789" i="3"/>
  <c r="BG789" i="3"/>
  <c r="BF789" i="3"/>
  <c r="T789" i="3"/>
  <c r="R789" i="3"/>
  <c r="P789" i="3"/>
  <c r="BI786" i="3"/>
  <c r="BH786" i="3"/>
  <c r="BG786" i="3"/>
  <c r="BF786" i="3"/>
  <c r="T786" i="3"/>
  <c r="R786" i="3"/>
  <c r="P786" i="3"/>
  <c r="BI782" i="3"/>
  <c r="BH782" i="3"/>
  <c r="BG782" i="3"/>
  <c r="BF782" i="3"/>
  <c r="T782" i="3"/>
  <c r="R782" i="3"/>
  <c r="P782" i="3"/>
  <c r="BI779" i="3"/>
  <c r="BH779" i="3"/>
  <c r="BG779" i="3"/>
  <c r="BF779" i="3"/>
  <c r="T779" i="3"/>
  <c r="R779" i="3"/>
  <c r="P779" i="3"/>
  <c r="BI771" i="3"/>
  <c r="BH771" i="3"/>
  <c r="BG771" i="3"/>
  <c r="BF771" i="3"/>
  <c r="T771" i="3"/>
  <c r="R771" i="3"/>
  <c r="P771" i="3"/>
  <c r="BI768" i="3"/>
  <c r="BH768" i="3"/>
  <c r="BG768" i="3"/>
  <c r="BF768" i="3"/>
  <c r="T768" i="3"/>
  <c r="R768" i="3"/>
  <c r="P768" i="3"/>
  <c r="BI764" i="3"/>
  <c r="BH764" i="3"/>
  <c r="BG764" i="3"/>
  <c r="BF764" i="3"/>
  <c r="T764" i="3"/>
  <c r="R764" i="3"/>
  <c r="P764" i="3"/>
  <c r="BI761" i="3"/>
  <c r="BH761" i="3"/>
  <c r="BG761" i="3"/>
  <c r="BF761" i="3"/>
  <c r="T761" i="3"/>
  <c r="R761" i="3"/>
  <c r="P761" i="3"/>
  <c r="BI753" i="3"/>
  <c r="BH753" i="3"/>
  <c r="BG753" i="3"/>
  <c r="BF753" i="3"/>
  <c r="T753" i="3"/>
  <c r="R753" i="3"/>
  <c r="P753" i="3"/>
  <c r="BI751" i="3"/>
  <c r="BH751" i="3"/>
  <c r="BG751" i="3"/>
  <c r="BF751" i="3"/>
  <c r="T751" i="3"/>
  <c r="R751" i="3"/>
  <c r="P751" i="3"/>
  <c r="BI748" i="3"/>
  <c r="BH748" i="3"/>
  <c r="BG748" i="3"/>
  <c r="BF748" i="3"/>
  <c r="T748" i="3"/>
  <c r="R748" i="3"/>
  <c r="P748" i="3"/>
  <c r="BI746" i="3"/>
  <c r="BH746" i="3"/>
  <c r="BG746" i="3"/>
  <c r="BF746" i="3"/>
  <c r="T746" i="3"/>
  <c r="R746" i="3"/>
  <c r="P746" i="3"/>
  <c r="BI743" i="3"/>
  <c r="BH743" i="3"/>
  <c r="BG743" i="3"/>
  <c r="BF743" i="3"/>
  <c r="T743" i="3"/>
  <c r="R743" i="3"/>
  <c r="P743" i="3"/>
  <c r="BI740" i="3"/>
  <c r="BH740" i="3"/>
  <c r="BG740" i="3"/>
  <c r="BF740" i="3"/>
  <c r="T740" i="3"/>
  <c r="R740" i="3"/>
  <c r="P740" i="3"/>
  <c r="BI732" i="3"/>
  <c r="BH732" i="3"/>
  <c r="BG732" i="3"/>
  <c r="BF732" i="3"/>
  <c r="T732" i="3"/>
  <c r="R732" i="3"/>
  <c r="P732" i="3"/>
  <c r="BI729" i="3"/>
  <c r="BH729" i="3"/>
  <c r="BG729" i="3"/>
  <c r="BF729" i="3"/>
  <c r="T729" i="3"/>
  <c r="R729" i="3"/>
  <c r="P729" i="3"/>
  <c r="BI721" i="3"/>
  <c r="BH721" i="3"/>
  <c r="BG721" i="3"/>
  <c r="BF721" i="3"/>
  <c r="T721" i="3"/>
  <c r="R721" i="3"/>
  <c r="P721" i="3"/>
  <c r="BI717" i="3"/>
  <c r="BH717" i="3"/>
  <c r="BG717" i="3"/>
  <c r="BF717" i="3"/>
  <c r="T717" i="3"/>
  <c r="R717" i="3"/>
  <c r="P717" i="3"/>
  <c r="BI714" i="3"/>
  <c r="BH714" i="3"/>
  <c r="BG714" i="3"/>
  <c r="BF714" i="3"/>
  <c r="T714" i="3"/>
  <c r="R714" i="3"/>
  <c r="P714" i="3"/>
  <c r="BI706" i="3"/>
  <c r="BH706" i="3"/>
  <c r="BG706" i="3"/>
  <c r="BF706" i="3"/>
  <c r="T706" i="3"/>
  <c r="R706" i="3"/>
  <c r="P706" i="3"/>
  <c r="BI703" i="3"/>
  <c r="BH703" i="3"/>
  <c r="BG703" i="3"/>
  <c r="BF703" i="3"/>
  <c r="T703" i="3"/>
  <c r="R703" i="3"/>
  <c r="P703" i="3"/>
  <c r="BI699" i="3"/>
  <c r="BH699" i="3"/>
  <c r="BG699" i="3"/>
  <c r="BF699" i="3"/>
  <c r="T699" i="3"/>
  <c r="R699" i="3"/>
  <c r="P699" i="3"/>
  <c r="BI696" i="3"/>
  <c r="BH696" i="3"/>
  <c r="BG696" i="3"/>
  <c r="BF696" i="3"/>
  <c r="T696" i="3"/>
  <c r="R696" i="3"/>
  <c r="P696" i="3"/>
  <c r="BI690" i="3"/>
  <c r="BH690" i="3"/>
  <c r="BG690" i="3"/>
  <c r="BF690" i="3"/>
  <c r="T690" i="3"/>
  <c r="R690" i="3"/>
  <c r="P690" i="3"/>
  <c r="BI687" i="3"/>
  <c r="BH687" i="3"/>
  <c r="BG687" i="3"/>
  <c r="BF687" i="3"/>
  <c r="T687" i="3"/>
  <c r="R687" i="3"/>
  <c r="P687" i="3"/>
  <c r="BI679" i="3"/>
  <c r="BH679" i="3"/>
  <c r="BG679" i="3"/>
  <c r="BF679" i="3"/>
  <c r="T679" i="3"/>
  <c r="R679" i="3"/>
  <c r="P679" i="3"/>
  <c r="BI676" i="3"/>
  <c r="BH676" i="3"/>
  <c r="BG676" i="3"/>
  <c r="BF676" i="3"/>
  <c r="T676" i="3"/>
  <c r="R676" i="3"/>
  <c r="P676" i="3"/>
  <c r="BI672" i="3"/>
  <c r="BH672" i="3"/>
  <c r="BG672" i="3"/>
  <c r="BF672" i="3"/>
  <c r="T672" i="3"/>
  <c r="R672" i="3"/>
  <c r="P672" i="3"/>
  <c r="BI667" i="3"/>
  <c r="BH667" i="3"/>
  <c r="BG667" i="3"/>
  <c r="BF667" i="3"/>
  <c r="T667" i="3"/>
  <c r="T666" i="3"/>
  <c r="R667" i="3"/>
  <c r="R666" i="3" s="1"/>
  <c r="P667" i="3"/>
  <c r="P666" i="3"/>
  <c r="BI663" i="3"/>
  <c r="BH663" i="3"/>
  <c r="BG663" i="3"/>
  <c r="BF663" i="3"/>
  <c r="T663" i="3"/>
  <c r="R663" i="3"/>
  <c r="P663" i="3"/>
  <c r="BI657" i="3"/>
  <c r="BH657" i="3"/>
  <c r="BG657" i="3"/>
  <c r="BF657" i="3"/>
  <c r="T657" i="3"/>
  <c r="R657" i="3"/>
  <c r="P657" i="3"/>
  <c r="BI655" i="3"/>
  <c r="BH655" i="3"/>
  <c r="BG655" i="3"/>
  <c r="BF655" i="3"/>
  <c r="T655" i="3"/>
  <c r="R655" i="3"/>
  <c r="P655" i="3"/>
  <c r="BI653" i="3"/>
  <c r="BH653" i="3"/>
  <c r="BG653" i="3"/>
  <c r="BF653" i="3"/>
  <c r="T653" i="3"/>
  <c r="R653" i="3"/>
  <c r="P653" i="3"/>
  <c r="BI651" i="3"/>
  <c r="BH651" i="3"/>
  <c r="BG651" i="3"/>
  <c r="BF651" i="3"/>
  <c r="T651" i="3"/>
  <c r="R651" i="3"/>
  <c r="P651" i="3"/>
  <c r="BI649" i="3"/>
  <c r="BH649" i="3"/>
  <c r="BG649" i="3"/>
  <c r="BF649" i="3"/>
  <c r="T649" i="3"/>
  <c r="R649" i="3"/>
  <c r="P649" i="3"/>
  <c r="BI647" i="3"/>
  <c r="BH647" i="3"/>
  <c r="BG647" i="3"/>
  <c r="BF647" i="3"/>
  <c r="T647" i="3"/>
  <c r="R647" i="3"/>
  <c r="P647" i="3"/>
  <c r="BI645" i="3"/>
  <c r="BH645" i="3"/>
  <c r="BG645" i="3"/>
  <c r="BF645" i="3"/>
  <c r="T645" i="3"/>
  <c r="R645" i="3"/>
  <c r="P645" i="3"/>
  <c r="BI642" i="3"/>
  <c r="BH642" i="3"/>
  <c r="BG642" i="3"/>
  <c r="BF642" i="3"/>
  <c r="T642" i="3"/>
  <c r="R642" i="3"/>
  <c r="P642" i="3"/>
  <c r="BI640" i="3"/>
  <c r="BH640" i="3"/>
  <c r="BG640" i="3"/>
  <c r="BF640" i="3"/>
  <c r="T640" i="3"/>
  <c r="R640" i="3"/>
  <c r="P640" i="3"/>
  <c r="BI637" i="3"/>
  <c r="BH637" i="3"/>
  <c r="BG637" i="3"/>
  <c r="BF637" i="3"/>
  <c r="T637" i="3"/>
  <c r="R637" i="3"/>
  <c r="P637" i="3"/>
  <c r="BI633" i="3"/>
  <c r="BH633" i="3"/>
  <c r="BG633" i="3"/>
  <c r="BF633" i="3"/>
  <c r="T633" i="3"/>
  <c r="R633" i="3"/>
  <c r="P633" i="3"/>
  <c r="BI630" i="3"/>
  <c r="BH630" i="3"/>
  <c r="BG630" i="3"/>
  <c r="BF630" i="3"/>
  <c r="T630" i="3"/>
  <c r="R630" i="3"/>
  <c r="P630" i="3"/>
  <c r="BI627" i="3"/>
  <c r="BH627" i="3"/>
  <c r="BG627" i="3"/>
  <c r="BF627" i="3"/>
  <c r="T627" i="3"/>
  <c r="R627" i="3"/>
  <c r="P627" i="3"/>
  <c r="BI624" i="3"/>
  <c r="BH624" i="3"/>
  <c r="BG624" i="3"/>
  <c r="BF624" i="3"/>
  <c r="T624" i="3"/>
  <c r="R624" i="3"/>
  <c r="P624" i="3"/>
  <c r="BI616" i="3"/>
  <c r="BH616" i="3"/>
  <c r="BG616" i="3"/>
  <c r="BF616" i="3"/>
  <c r="T616" i="3"/>
  <c r="R616" i="3"/>
  <c r="P616" i="3"/>
  <c r="BI612" i="3"/>
  <c r="BH612" i="3"/>
  <c r="BG612" i="3"/>
  <c r="BF612" i="3"/>
  <c r="T612" i="3"/>
  <c r="R612" i="3"/>
  <c r="P612" i="3"/>
  <c r="BI604" i="3"/>
  <c r="BH604" i="3"/>
  <c r="BG604" i="3"/>
  <c r="BF604" i="3"/>
  <c r="T604" i="3"/>
  <c r="R604" i="3"/>
  <c r="P604" i="3"/>
  <c r="BI601" i="3"/>
  <c r="BH601" i="3"/>
  <c r="BG601" i="3"/>
  <c r="BF601" i="3"/>
  <c r="T601" i="3"/>
  <c r="R601" i="3"/>
  <c r="P601" i="3"/>
  <c r="BI598" i="3"/>
  <c r="BH598" i="3"/>
  <c r="BG598" i="3"/>
  <c r="BF598" i="3"/>
  <c r="T598" i="3"/>
  <c r="R598" i="3"/>
  <c r="P598" i="3"/>
  <c r="BI596" i="3"/>
  <c r="BH596" i="3"/>
  <c r="BG596" i="3"/>
  <c r="BF596" i="3"/>
  <c r="T596" i="3"/>
  <c r="R596" i="3"/>
  <c r="P596" i="3"/>
  <c r="BI594" i="3"/>
  <c r="BH594" i="3"/>
  <c r="BG594" i="3"/>
  <c r="BF594" i="3"/>
  <c r="T594" i="3"/>
  <c r="R594" i="3"/>
  <c r="P594" i="3"/>
  <c r="BI592" i="3"/>
  <c r="BH592" i="3"/>
  <c r="BG592" i="3"/>
  <c r="BF592" i="3"/>
  <c r="T592" i="3"/>
  <c r="R592" i="3"/>
  <c r="P592" i="3"/>
  <c r="BI590" i="3"/>
  <c r="BH590" i="3"/>
  <c r="BG590" i="3"/>
  <c r="BF590" i="3"/>
  <c r="T590" i="3"/>
  <c r="R590" i="3"/>
  <c r="P590" i="3"/>
  <c r="BI588" i="3"/>
  <c r="BH588" i="3"/>
  <c r="BG588" i="3"/>
  <c r="BF588" i="3"/>
  <c r="T588" i="3"/>
  <c r="R588" i="3"/>
  <c r="P588" i="3"/>
  <c r="BI585" i="3"/>
  <c r="BH585" i="3"/>
  <c r="BG585" i="3"/>
  <c r="BF585" i="3"/>
  <c r="T585" i="3"/>
  <c r="R585" i="3"/>
  <c r="P585" i="3"/>
  <c r="BI583" i="3"/>
  <c r="BH583" i="3"/>
  <c r="BG583" i="3"/>
  <c r="BF583" i="3"/>
  <c r="T583" i="3"/>
  <c r="R583" i="3"/>
  <c r="P583" i="3"/>
  <c r="BI579" i="3"/>
  <c r="BH579" i="3"/>
  <c r="BG579" i="3"/>
  <c r="BF579" i="3"/>
  <c r="T579" i="3"/>
  <c r="R579" i="3"/>
  <c r="P579" i="3"/>
  <c r="BI575" i="3"/>
  <c r="BH575" i="3"/>
  <c r="BG575" i="3"/>
  <c r="BF575" i="3"/>
  <c r="T575" i="3"/>
  <c r="R575" i="3"/>
  <c r="P575" i="3"/>
  <c r="BI573" i="3"/>
  <c r="BH573" i="3"/>
  <c r="BG573" i="3"/>
  <c r="BF573" i="3"/>
  <c r="T573" i="3"/>
  <c r="R573" i="3"/>
  <c r="P573" i="3"/>
  <c r="BI571" i="3"/>
  <c r="BH571" i="3"/>
  <c r="BG571" i="3"/>
  <c r="BF571" i="3"/>
  <c r="T571" i="3"/>
  <c r="R571" i="3"/>
  <c r="P571" i="3"/>
  <c r="BI569" i="3"/>
  <c r="BH569" i="3"/>
  <c r="BG569" i="3"/>
  <c r="BF569" i="3"/>
  <c r="T569" i="3"/>
  <c r="R569" i="3"/>
  <c r="P569" i="3"/>
  <c r="BI567" i="3"/>
  <c r="BH567" i="3"/>
  <c r="BG567" i="3"/>
  <c r="BF567" i="3"/>
  <c r="T567" i="3"/>
  <c r="R567" i="3"/>
  <c r="P567" i="3"/>
  <c r="BI565" i="3"/>
  <c r="BH565" i="3"/>
  <c r="BG565" i="3"/>
  <c r="BF565" i="3"/>
  <c r="T565" i="3"/>
  <c r="R565" i="3"/>
  <c r="P565" i="3"/>
  <c r="BI563" i="3"/>
  <c r="BH563" i="3"/>
  <c r="BG563" i="3"/>
  <c r="BF563" i="3"/>
  <c r="T563" i="3"/>
  <c r="R563" i="3"/>
  <c r="P563" i="3"/>
  <c r="BI559" i="3"/>
  <c r="BH559" i="3"/>
  <c r="BG559" i="3"/>
  <c r="BF559" i="3"/>
  <c r="T559" i="3"/>
  <c r="R559" i="3"/>
  <c r="P559" i="3"/>
  <c r="BI555" i="3"/>
  <c r="BH555" i="3"/>
  <c r="BG555" i="3"/>
  <c r="BF555" i="3"/>
  <c r="T555" i="3"/>
  <c r="R555" i="3"/>
  <c r="P555" i="3"/>
  <c r="BI547" i="3"/>
  <c r="BH547" i="3"/>
  <c r="BG547" i="3"/>
  <c r="BF547" i="3"/>
  <c r="T547" i="3"/>
  <c r="R547" i="3"/>
  <c r="P547" i="3"/>
  <c r="BI533" i="3"/>
  <c r="BH533" i="3"/>
  <c r="BG533" i="3"/>
  <c r="BF533" i="3"/>
  <c r="T533" i="3"/>
  <c r="R533" i="3"/>
  <c r="P533" i="3"/>
  <c r="BI529" i="3"/>
  <c r="BH529" i="3"/>
  <c r="BG529" i="3"/>
  <c r="BF529" i="3"/>
  <c r="T529" i="3"/>
  <c r="R529" i="3"/>
  <c r="P529" i="3"/>
  <c r="BI526" i="3"/>
  <c r="BH526" i="3"/>
  <c r="BG526" i="3"/>
  <c r="BF526" i="3"/>
  <c r="T526" i="3"/>
  <c r="R526" i="3"/>
  <c r="P526" i="3"/>
  <c r="BI523" i="3"/>
  <c r="BH523" i="3"/>
  <c r="BG523" i="3"/>
  <c r="BF523" i="3"/>
  <c r="T523" i="3"/>
  <c r="R523" i="3"/>
  <c r="P523" i="3"/>
  <c r="BI517" i="3"/>
  <c r="BH517" i="3"/>
  <c r="BG517" i="3"/>
  <c r="BF517" i="3"/>
  <c r="T517" i="3"/>
  <c r="R517" i="3"/>
  <c r="P517" i="3"/>
  <c r="BI514" i="3"/>
  <c r="BH514" i="3"/>
  <c r="BG514" i="3"/>
  <c r="BF514" i="3"/>
  <c r="T514" i="3"/>
  <c r="R514" i="3"/>
  <c r="P514" i="3"/>
  <c r="BI510" i="3"/>
  <c r="BH510" i="3"/>
  <c r="BG510" i="3"/>
  <c r="BF510" i="3"/>
  <c r="T510" i="3"/>
  <c r="R510" i="3"/>
  <c r="P510" i="3"/>
  <c r="BI507" i="3"/>
  <c r="BH507" i="3"/>
  <c r="BG507" i="3"/>
  <c r="BF507" i="3"/>
  <c r="T507" i="3"/>
  <c r="R507" i="3"/>
  <c r="P507" i="3"/>
  <c r="BI493" i="3"/>
  <c r="BH493" i="3"/>
  <c r="BG493" i="3"/>
  <c r="BF493" i="3"/>
  <c r="T493" i="3"/>
  <c r="R493" i="3"/>
  <c r="P493" i="3"/>
  <c r="BI489" i="3"/>
  <c r="BH489" i="3"/>
  <c r="BG489" i="3"/>
  <c r="BF489" i="3"/>
  <c r="T489" i="3"/>
  <c r="R489" i="3"/>
  <c r="P489" i="3"/>
  <c r="BI485" i="3"/>
  <c r="BH485" i="3"/>
  <c r="BG485" i="3"/>
  <c r="BF485" i="3"/>
  <c r="T485" i="3"/>
  <c r="R485" i="3"/>
  <c r="P485" i="3"/>
  <c r="BI481" i="3"/>
  <c r="BH481" i="3"/>
  <c r="BG481" i="3"/>
  <c r="BF481" i="3"/>
  <c r="T481" i="3"/>
  <c r="R481" i="3"/>
  <c r="P481" i="3"/>
  <c r="BI473" i="3"/>
  <c r="BH473" i="3"/>
  <c r="BG473" i="3"/>
  <c r="BF473" i="3"/>
  <c r="T473" i="3"/>
  <c r="R473" i="3"/>
  <c r="P473" i="3"/>
  <c r="BI469" i="3"/>
  <c r="BH469" i="3"/>
  <c r="BG469" i="3"/>
  <c r="BF469" i="3"/>
  <c r="T469" i="3"/>
  <c r="R469" i="3"/>
  <c r="P469" i="3"/>
  <c r="BI455" i="3"/>
  <c r="BH455" i="3"/>
  <c r="BG455" i="3"/>
  <c r="BF455" i="3"/>
  <c r="T455" i="3"/>
  <c r="R455" i="3"/>
  <c r="P455" i="3"/>
  <c r="BI441" i="3"/>
  <c r="BH441" i="3"/>
  <c r="BG441" i="3"/>
  <c r="BF441" i="3"/>
  <c r="T441" i="3"/>
  <c r="R441" i="3"/>
  <c r="P441" i="3"/>
  <c r="BI429" i="3"/>
  <c r="BH429" i="3"/>
  <c r="BG429" i="3"/>
  <c r="BF429" i="3"/>
  <c r="T429" i="3"/>
  <c r="R429" i="3"/>
  <c r="P429" i="3"/>
  <c r="BI425" i="3"/>
  <c r="BH425" i="3"/>
  <c r="BG425" i="3"/>
  <c r="BF425" i="3"/>
  <c r="T425" i="3"/>
  <c r="R425" i="3"/>
  <c r="P425" i="3"/>
  <c r="BI421" i="3"/>
  <c r="BH421" i="3"/>
  <c r="BG421" i="3"/>
  <c r="BF421" i="3"/>
  <c r="T421" i="3"/>
  <c r="R421" i="3"/>
  <c r="P421" i="3"/>
  <c r="BI417" i="3"/>
  <c r="BH417" i="3"/>
  <c r="BG417" i="3"/>
  <c r="BF417" i="3"/>
  <c r="T417" i="3"/>
  <c r="R417" i="3"/>
  <c r="P417" i="3"/>
  <c r="BI413" i="3"/>
  <c r="BH413" i="3"/>
  <c r="BG413" i="3"/>
  <c r="BF413" i="3"/>
  <c r="T413" i="3"/>
  <c r="R413" i="3"/>
  <c r="P413" i="3"/>
  <c r="BI408" i="3"/>
  <c r="BH408" i="3"/>
  <c r="BG408" i="3"/>
  <c r="BF408" i="3"/>
  <c r="T408" i="3"/>
  <c r="R408" i="3"/>
  <c r="P408" i="3"/>
  <c r="BI404" i="3"/>
  <c r="BH404" i="3"/>
  <c r="BG404" i="3"/>
  <c r="BF404" i="3"/>
  <c r="T404" i="3"/>
  <c r="R404" i="3"/>
  <c r="P404" i="3"/>
  <c r="BI400" i="3"/>
  <c r="BH400" i="3"/>
  <c r="BG400" i="3"/>
  <c r="BF400" i="3"/>
  <c r="T400" i="3"/>
  <c r="R400" i="3"/>
  <c r="P400" i="3"/>
  <c r="BI396" i="3"/>
  <c r="BH396" i="3"/>
  <c r="BG396" i="3"/>
  <c r="BF396" i="3"/>
  <c r="T396" i="3"/>
  <c r="R396" i="3"/>
  <c r="P396" i="3"/>
  <c r="BI394" i="3"/>
  <c r="BH394" i="3"/>
  <c r="BG394" i="3"/>
  <c r="BF394" i="3"/>
  <c r="T394" i="3"/>
  <c r="R394" i="3"/>
  <c r="P394" i="3"/>
  <c r="BI390" i="3"/>
  <c r="BH390" i="3"/>
  <c r="BG390" i="3"/>
  <c r="BF390" i="3"/>
  <c r="T390" i="3"/>
  <c r="R390" i="3"/>
  <c r="P390" i="3"/>
  <c r="BI388" i="3"/>
  <c r="BH388" i="3"/>
  <c r="BG388" i="3"/>
  <c r="BF388" i="3"/>
  <c r="T388" i="3"/>
  <c r="R388" i="3"/>
  <c r="P388" i="3"/>
  <c r="BI384" i="3"/>
  <c r="BH384" i="3"/>
  <c r="BG384" i="3"/>
  <c r="BF384" i="3"/>
  <c r="T384" i="3"/>
  <c r="R384" i="3"/>
  <c r="P384" i="3"/>
  <c r="BI380" i="3"/>
  <c r="BH380" i="3"/>
  <c r="BG380" i="3"/>
  <c r="BF380" i="3"/>
  <c r="T380" i="3"/>
  <c r="R380" i="3"/>
  <c r="P380" i="3"/>
  <c r="BI376" i="3"/>
  <c r="BH376" i="3"/>
  <c r="BG376" i="3"/>
  <c r="BF376" i="3"/>
  <c r="T376" i="3"/>
  <c r="R376" i="3"/>
  <c r="P376" i="3"/>
  <c r="BI372" i="3"/>
  <c r="BH372" i="3"/>
  <c r="BG372" i="3"/>
  <c r="BF372" i="3"/>
  <c r="T372" i="3"/>
  <c r="R372" i="3"/>
  <c r="P372" i="3"/>
  <c r="BI368" i="3"/>
  <c r="BH368" i="3"/>
  <c r="BG368" i="3"/>
  <c r="BF368" i="3"/>
  <c r="T368" i="3"/>
  <c r="R368" i="3"/>
  <c r="P368" i="3"/>
  <c r="BI365" i="3"/>
  <c r="BH365" i="3"/>
  <c r="BG365" i="3"/>
  <c r="BF365" i="3"/>
  <c r="T365" i="3"/>
  <c r="R365" i="3"/>
  <c r="P365" i="3"/>
  <c r="BI362" i="3"/>
  <c r="BH362" i="3"/>
  <c r="BG362" i="3"/>
  <c r="BF362" i="3"/>
  <c r="T362" i="3"/>
  <c r="R362" i="3"/>
  <c r="P362" i="3"/>
  <c r="BI357" i="3"/>
  <c r="BH357" i="3"/>
  <c r="BG357" i="3"/>
  <c r="BF357" i="3"/>
  <c r="T357" i="3"/>
  <c r="R357" i="3"/>
  <c r="P357" i="3"/>
  <c r="BI351" i="3"/>
  <c r="BH351" i="3"/>
  <c r="BG351" i="3"/>
  <c r="BF351" i="3"/>
  <c r="T351" i="3"/>
  <c r="R351" i="3"/>
  <c r="P351" i="3"/>
  <c r="BI338" i="3"/>
  <c r="BH338" i="3"/>
  <c r="BG338" i="3"/>
  <c r="BF338" i="3"/>
  <c r="T338" i="3"/>
  <c r="R338" i="3"/>
  <c r="P338" i="3"/>
  <c r="BI328" i="3"/>
  <c r="BH328" i="3"/>
  <c r="BG328" i="3"/>
  <c r="BF328" i="3"/>
  <c r="T328" i="3"/>
  <c r="R328" i="3"/>
  <c r="P328" i="3"/>
  <c r="BI326" i="3"/>
  <c r="BH326" i="3"/>
  <c r="BG326" i="3"/>
  <c r="BF326" i="3"/>
  <c r="T326" i="3"/>
  <c r="R326" i="3"/>
  <c r="P326" i="3"/>
  <c r="BI322" i="3"/>
  <c r="BH322" i="3"/>
  <c r="BG322" i="3"/>
  <c r="BF322" i="3"/>
  <c r="T322" i="3"/>
  <c r="R322" i="3"/>
  <c r="P322" i="3"/>
  <c r="BI319" i="3"/>
  <c r="BH319" i="3"/>
  <c r="BG319" i="3"/>
  <c r="BF319" i="3"/>
  <c r="T319" i="3"/>
  <c r="R319" i="3"/>
  <c r="P319" i="3"/>
  <c r="BI317" i="3"/>
  <c r="BH317" i="3"/>
  <c r="BG317" i="3"/>
  <c r="BF317" i="3"/>
  <c r="T317" i="3"/>
  <c r="R317" i="3"/>
  <c r="P317" i="3"/>
  <c r="BI311" i="3"/>
  <c r="BH311" i="3"/>
  <c r="BG311" i="3"/>
  <c r="BF311" i="3"/>
  <c r="T311" i="3"/>
  <c r="R311" i="3"/>
  <c r="P311" i="3"/>
  <c r="BI308" i="3"/>
  <c r="BH308" i="3"/>
  <c r="BG308" i="3"/>
  <c r="BF308" i="3"/>
  <c r="T308" i="3"/>
  <c r="R308" i="3"/>
  <c r="P308" i="3"/>
  <c r="BI305" i="3"/>
  <c r="BH305" i="3"/>
  <c r="BG305" i="3"/>
  <c r="BF305" i="3"/>
  <c r="T305" i="3"/>
  <c r="R305" i="3"/>
  <c r="P305" i="3"/>
  <c r="BI302" i="3"/>
  <c r="BH302" i="3"/>
  <c r="BG302" i="3"/>
  <c r="BF302" i="3"/>
  <c r="T302" i="3"/>
  <c r="R302" i="3"/>
  <c r="P302" i="3"/>
  <c r="BI299" i="3"/>
  <c r="BH299" i="3"/>
  <c r="BG299" i="3"/>
  <c r="BF299" i="3"/>
  <c r="T299" i="3"/>
  <c r="R299" i="3"/>
  <c r="P299" i="3"/>
  <c r="BI296" i="3"/>
  <c r="BH296" i="3"/>
  <c r="BG296" i="3"/>
  <c r="BF296" i="3"/>
  <c r="T296" i="3"/>
  <c r="R296" i="3"/>
  <c r="P296" i="3"/>
  <c r="BI293" i="3"/>
  <c r="BH293" i="3"/>
  <c r="BG293" i="3"/>
  <c r="BF293" i="3"/>
  <c r="T293" i="3"/>
  <c r="R293" i="3"/>
  <c r="P293" i="3"/>
  <c r="BI290" i="3"/>
  <c r="BH290" i="3"/>
  <c r="BG290" i="3"/>
  <c r="BF290" i="3"/>
  <c r="T290" i="3"/>
  <c r="R290" i="3"/>
  <c r="P290" i="3"/>
  <c r="BI287" i="3"/>
  <c r="BH287" i="3"/>
  <c r="BG287" i="3"/>
  <c r="BF287" i="3"/>
  <c r="T287" i="3"/>
  <c r="R287" i="3"/>
  <c r="P287" i="3"/>
  <c r="BI284" i="3"/>
  <c r="BH284" i="3"/>
  <c r="BG284" i="3"/>
  <c r="BF284" i="3"/>
  <c r="T284" i="3"/>
  <c r="R284" i="3"/>
  <c r="P284" i="3"/>
  <c r="BI269" i="3"/>
  <c r="BH269" i="3"/>
  <c r="BG269" i="3"/>
  <c r="BF269" i="3"/>
  <c r="T269" i="3"/>
  <c r="R269" i="3"/>
  <c r="P269" i="3"/>
  <c r="BI265" i="3"/>
  <c r="BH265" i="3"/>
  <c r="BG265" i="3"/>
  <c r="BF265" i="3"/>
  <c r="T265" i="3"/>
  <c r="R265" i="3"/>
  <c r="P265" i="3"/>
  <c r="BI262" i="3"/>
  <c r="BH262" i="3"/>
  <c r="BG262" i="3"/>
  <c r="BF262" i="3"/>
  <c r="T262" i="3"/>
  <c r="R262" i="3"/>
  <c r="P262" i="3"/>
  <c r="BI259" i="3"/>
  <c r="BH259" i="3"/>
  <c r="BG259" i="3"/>
  <c r="BF259" i="3"/>
  <c r="T259" i="3"/>
  <c r="R259" i="3"/>
  <c r="P259" i="3"/>
  <c r="BI256" i="3"/>
  <c r="BH256" i="3"/>
  <c r="BG256" i="3"/>
  <c r="BF256" i="3"/>
  <c r="T256" i="3"/>
  <c r="R256" i="3"/>
  <c r="P256" i="3"/>
  <c r="BI252" i="3"/>
  <c r="BH252" i="3"/>
  <c r="BG252" i="3"/>
  <c r="BF252" i="3"/>
  <c r="T252" i="3"/>
  <c r="R252" i="3"/>
  <c r="P252" i="3"/>
  <c r="BI248" i="3"/>
  <c r="BH248" i="3"/>
  <c r="BG248" i="3"/>
  <c r="BF248" i="3"/>
  <c r="T248" i="3"/>
  <c r="R248" i="3"/>
  <c r="P248" i="3"/>
  <c r="BI246" i="3"/>
  <c r="BH246" i="3"/>
  <c r="BG246" i="3"/>
  <c r="BF246" i="3"/>
  <c r="T246" i="3"/>
  <c r="R246" i="3"/>
  <c r="P246" i="3"/>
  <c r="BI240" i="3"/>
  <c r="BH240" i="3"/>
  <c r="BG240" i="3"/>
  <c r="BF240" i="3"/>
  <c r="T240" i="3"/>
  <c r="R240" i="3"/>
  <c r="P240" i="3"/>
  <c r="BI234" i="3"/>
  <c r="BH234" i="3"/>
  <c r="BG234" i="3"/>
  <c r="BF234" i="3"/>
  <c r="T234" i="3"/>
  <c r="R234" i="3"/>
  <c r="P234" i="3"/>
  <c r="BI228" i="3"/>
  <c r="BH228" i="3"/>
  <c r="BG228" i="3"/>
  <c r="BF228" i="3"/>
  <c r="T228" i="3"/>
  <c r="R228" i="3"/>
  <c r="P228" i="3"/>
  <c r="BI224" i="3"/>
  <c r="BH224" i="3"/>
  <c r="BG224" i="3"/>
  <c r="BF224" i="3"/>
  <c r="T224" i="3"/>
  <c r="R224" i="3"/>
  <c r="P224" i="3"/>
  <c r="BI218" i="3"/>
  <c r="BH218" i="3"/>
  <c r="BG218" i="3"/>
  <c r="BF218" i="3"/>
  <c r="T218" i="3"/>
  <c r="R218" i="3"/>
  <c r="P218" i="3"/>
  <c r="BI212" i="3"/>
  <c r="BH212" i="3"/>
  <c r="BG212" i="3"/>
  <c r="BF212" i="3"/>
  <c r="T212" i="3"/>
  <c r="R212" i="3"/>
  <c r="P212" i="3"/>
  <c r="BI206" i="3"/>
  <c r="BH206" i="3"/>
  <c r="BG206" i="3"/>
  <c r="BF206" i="3"/>
  <c r="T206" i="3"/>
  <c r="R206" i="3"/>
  <c r="P206" i="3"/>
  <c r="BI194" i="3"/>
  <c r="BH194" i="3"/>
  <c r="BG194" i="3"/>
  <c r="BF194" i="3"/>
  <c r="T194" i="3"/>
  <c r="R194" i="3"/>
  <c r="P194" i="3"/>
  <c r="BI190" i="3"/>
  <c r="BH190" i="3"/>
  <c r="BG190" i="3"/>
  <c r="BF190" i="3"/>
  <c r="T190" i="3"/>
  <c r="R190" i="3"/>
  <c r="P190" i="3"/>
  <c r="BI186" i="3"/>
  <c r="BH186" i="3"/>
  <c r="BG186" i="3"/>
  <c r="BF186" i="3"/>
  <c r="T186" i="3"/>
  <c r="R186" i="3"/>
  <c r="P186" i="3"/>
  <c r="BI182" i="3"/>
  <c r="BH182" i="3"/>
  <c r="BG182" i="3"/>
  <c r="BF182" i="3"/>
  <c r="T182" i="3"/>
  <c r="R182" i="3"/>
  <c r="P182" i="3"/>
  <c r="BI178" i="3"/>
  <c r="BH178" i="3"/>
  <c r="BG178" i="3"/>
  <c r="BF178" i="3"/>
  <c r="T178" i="3"/>
  <c r="R178" i="3"/>
  <c r="P178" i="3"/>
  <c r="BI165" i="3"/>
  <c r="BH165" i="3"/>
  <c r="BG165" i="3"/>
  <c r="BF165" i="3"/>
  <c r="T165" i="3"/>
  <c r="R165" i="3"/>
  <c r="P165" i="3"/>
  <c r="BI158" i="3"/>
  <c r="BH158" i="3"/>
  <c r="BG158" i="3"/>
  <c r="BF158" i="3"/>
  <c r="T158" i="3"/>
  <c r="R158" i="3"/>
  <c r="P158" i="3"/>
  <c r="BI151" i="3"/>
  <c r="BH151" i="3"/>
  <c r="BG151" i="3"/>
  <c r="BF151" i="3"/>
  <c r="T151" i="3"/>
  <c r="R151" i="3"/>
  <c r="P151" i="3"/>
  <c r="BI144" i="3"/>
  <c r="BH144" i="3"/>
  <c r="BG144" i="3"/>
  <c r="BF144" i="3"/>
  <c r="T144" i="3"/>
  <c r="R144" i="3"/>
  <c r="P144" i="3"/>
  <c r="BI137" i="3"/>
  <c r="BH137" i="3"/>
  <c r="BG137" i="3"/>
  <c r="BF137" i="3"/>
  <c r="T137" i="3"/>
  <c r="R137" i="3"/>
  <c r="P137" i="3"/>
  <c r="BI126" i="3"/>
  <c r="BH126" i="3"/>
  <c r="BG126" i="3"/>
  <c r="BF126" i="3"/>
  <c r="T126" i="3"/>
  <c r="R126" i="3"/>
  <c r="P126" i="3"/>
  <c r="BI122" i="3"/>
  <c r="BH122" i="3"/>
  <c r="BG122" i="3"/>
  <c r="BF122" i="3"/>
  <c r="T122" i="3"/>
  <c r="R122" i="3"/>
  <c r="P122" i="3"/>
  <c r="BI118" i="3"/>
  <c r="BH118" i="3"/>
  <c r="BG118" i="3"/>
  <c r="BF118" i="3"/>
  <c r="T118" i="3"/>
  <c r="R118" i="3"/>
  <c r="P118" i="3"/>
  <c r="J112" i="3"/>
  <c r="F111" i="3"/>
  <c r="F109" i="3"/>
  <c r="E107" i="3"/>
  <c r="J55" i="3"/>
  <c r="F54" i="3"/>
  <c r="F52" i="3"/>
  <c r="E50" i="3"/>
  <c r="J21" i="3"/>
  <c r="E21" i="3"/>
  <c r="J111" i="3"/>
  <c r="J20" i="3"/>
  <c r="J18" i="3"/>
  <c r="E18" i="3"/>
  <c r="F112" i="3"/>
  <c r="J17" i="3"/>
  <c r="J12" i="3"/>
  <c r="J109" i="3" s="1"/>
  <c r="E7" i="3"/>
  <c r="E105" i="3" s="1"/>
  <c r="J37" i="2"/>
  <c r="J36" i="2"/>
  <c r="AY55" i="1"/>
  <c r="J35" i="2"/>
  <c r="AX55" i="1"/>
  <c r="BI357" i="2"/>
  <c r="BH357" i="2"/>
  <c r="BG357" i="2"/>
  <c r="BF357" i="2"/>
  <c r="T357" i="2"/>
  <c r="T356" i="2"/>
  <c r="R357" i="2"/>
  <c r="R356" i="2"/>
  <c r="P357" i="2"/>
  <c r="P356" i="2"/>
  <c r="BI350" i="2"/>
  <c r="BH350" i="2"/>
  <c r="BG350" i="2"/>
  <c r="BF350" i="2"/>
  <c r="T350" i="2"/>
  <c r="R350" i="2"/>
  <c r="P350" i="2"/>
  <c r="BI344" i="2"/>
  <c r="BH344" i="2"/>
  <c r="BG344" i="2"/>
  <c r="BF344" i="2"/>
  <c r="T344" i="2"/>
  <c r="R344" i="2"/>
  <c r="P344" i="2"/>
  <c r="BI340" i="2"/>
  <c r="BH340" i="2"/>
  <c r="BG340" i="2"/>
  <c r="BF340" i="2"/>
  <c r="T340" i="2"/>
  <c r="R340" i="2"/>
  <c r="P340" i="2"/>
  <c r="BI336" i="2"/>
  <c r="BH336" i="2"/>
  <c r="BG336" i="2"/>
  <c r="BF336" i="2"/>
  <c r="T336" i="2"/>
  <c r="R336" i="2"/>
  <c r="P336" i="2"/>
  <c r="BI330" i="2"/>
  <c r="BH330" i="2"/>
  <c r="BG330" i="2"/>
  <c r="BF330" i="2"/>
  <c r="T330" i="2"/>
  <c r="R330" i="2"/>
  <c r="P330" i="2"/>
  <c r="BI327" i="2"/>
  <c r="BH327" i="2"/>
  <c r="BG327" i="2"/>
  <c r="BF327" i="2"/>
  <c r="T327" i="2"/>
  <c r="R327" i="2"/>
  <c r="P327" i="2"/>
  <c r="BI325" i="2"/>
  <c r="BH325" i="2"/>
  <c r="BG325" i="2"/>
  <c r="BF325" i="2"/>
  <c r="T325" i="2"/>
  <c r="R325" i="2"/>
  <c r="P325" i="2"/>
  <c r="BI314" i="2"/>
  <c r="BH314" i="2"/>
  <c r="BG314" i="2"/>
  <c r="BF314" i="2"/>
  <c r="T314" i="2"/>
  <c r="R314" i="2"/>
  <c r="P314" i="2"/>
  <c r="BI310" i="2"/>
  <c r="BH310" i="2"/>
  <c r="BG310" i="2"/>
  <c r="BF310" i="2"/>
  <c r="T310" i="2"/>
  <c r="T309" i="2" s="1"/>
  <c r="R310" i="2"/>
  <c r="R309" i="2" s="1"/>
  <c r="P310" i="2"/>
  <c r="P309" i="2" s="1"/>
  <c r="BI306" i="2"/>
  <c r="BH306" i="2"/>
  <c r="BG306" i="2"/>
  <c r="BF306" i="2"/>
  <c r="T306" i="2"/>
  <c r="T305" i="2"/>
  <c r="R306" i="2"/>
  <c r="R305" i="2" s="1"/>
  <c r="P306" i="2"/>
  <c r="P305" i="2"/>
  <c r="BI299" i="2"/>
  <c r="BH299" i="2"/>
  <c r="BG299" i="2"/>
  <c r="BF299" i="2"/>
  <c r="T299" i="2"/>
  <c r="T298" i="2"/>
  <c r="R299" i="2"/>
  <c r="R298" i="2"/>
  <c r="P299" i="2"/>
  <c r="P298" i="2"/>
  <c r="BI296" i="2"/>
  <c r="BH296" i="2"/>
  <c r="BG296" i="2"/>
  <c r="BF296" i="2"/>
  <c r="T296" i="2"/>
  <c r="R296" i="2"/>
  <c r="P296" i="2"/>
  <c r="BI292" i="2"/>
  <c r="BH292" i="2"/>
  <c r="BG292" i="2"/>
  <c r="BF292" i="2"/>
  <c r="T292" i="2"/>
  <c r="R292" i="2"/>
  <c r="P292" i="2"/>
  <c r="BI288" i="2"/>
  <c r="BH288" i="2"/>
  <c r="BG288" i="2"/>
  <c r="BF288" i="2"/>
  <c r="T288" i="2"/>
  <c r="R288" i="2"/>
  <c r="P288" i="2"/>
  <c r="BI285" i="2"/>
  <c r="BH285" i="2"/>
  <c r="BG285" i="2"/>
  <c r="BF285" i="2"/>
  <c r="T285" i="2"/>
  <c r="R285" i="2"/>
  <c r="P285" i="2"/>
  <c r="BI282" i="2"/>
  <c r="BH282" i="2"/>
  <c r="BG282" i="2"/>
  <c r="BF282" i="2"/>
  <c r="T282" i="2"/>
  <c r="R282" i="2"/>
  <c r="P282" i="2"/>
  <c r="BI279" i="2"/>
  <c r="BH279" i="2"/>
  <c r="BG279" i="2"/>
  <c r="BF279" i="2"/>
  <c r="T279" i="2"/>
  <c r="R279" i="2"/>
  <c r="P279" i="2"/>
  <c r="BI274" i="2"/>
  <c r="BH274" i="2"/>
  <c r="BG274" i="2"/>
  <c r="BF274" i="2"/>
  <c r="T274" i="2"/>
  <c r="T273" i="2" s="1"/>
  <c r="R274" i="2"/>
  <c r="R273" i="2"/>
  <c r="P274" i="2"/>
  <c r="P273" i="2"/>
  <c r="BI270" i="2"/>
  <c r="BH270" i="2"/>
  <c r="BG270" i="2"/>
  <c r="BF270" i="2"/>
  <c r="T270" i="2"/>
  <c r="R270" i="2"/>
  <c r="P270" i="2"/>
  <c r="BI267" i="2"/>
  <c r="BH267" i="2"/>
  <c r="BG267" i="2"/>
  <c r="BF267" i="2"/>
  <c r="T267" i="2"/>
  <c r="R267" i="2"/>
  <c r="P267" i="2"/>
  <c r="BI264" i="2"/>
  <c r="BH264" i="2"/>
  <c r="BG264" i="2"/>
  <c r="BF264" i="2"/>
  <c r="T264" i="2"/>
  <c r="R264" i="2"/>
  <c r="P264" i="2"/>
  <c r="BI261" i="2"/>
  <c r="BH261" i="2"/>
  <c r="BG261" i="2"/>
  <c r="BF261" i="2"/>
  <c r="T261" i="2"/>
  <c r="R261" i="2"/>
  <c r="P261" i="2"/>
  <c r="BI258" i="2"/>
  <c r="BH258" i="2"/>
  <c r="BG258" i="2"/>
  <c r="BF258" i="2"/>
  <c r="T258" i="2"/>
  <c r="R258" i="2"/>
  <c r="P258" i="2"/>
  <c r="BI255" i="2"/>
  <c r="BH255" i="2"/>
  <c r="BG255" i="2"/>
  <c r="BF255" i="2"/>
  <c r="T255" i="2"/>
  <c r="R255" i="2"/>
  <c r="P255" i="2"/>
  <c r="BI246" i="2"/>
  <c r="BH246" i="2"/>
  <c r="BG246" i="2"/>
  <c r="BF246" i="2"/>
  <c r="T246" i="2"/>
  <c r="R246" i="2"/>
  <c r="P246" i="2"/>
  <c r="BI242" i="2"/>
  <c r="BH242" i="2"/>
  <c r="BG242" i="2"/>
  <c r="BF242" i="2"/>
  <c r="T242" i="2"/>
  <c r="R242" i="2"/>
  <c r="P242" i="2"/>
  <c r="BI237" i="2"/>
  <c r="BH237" i="2"/>
  <c r="BG237" i="2"/>
  <c r="BF237" i="2"/>
  <c r="T237" i="2"/>
  <c r="R237" i="2"/>
  <c r="P237" i="2"/>
  <c r="BI231" i="2"/>
  <c r="BH231" i="2"/>
  <c r="BG231" i="2"/>
  <c r="BF231" i="2"/>
  <c r="T231" i="2"/>
  <c r="R231" i="2"/>
  <c r="P231" i="2"/>
  <c r="BI225" i="2"/>
  <c r="BH225" i="2"/>
  <c r="BG225" i="2"/>
  <c r="BF225" i="2"/>
  <c r="T225" i="2"/>
  <c r="R225" i="2"/>
  <c r="P225" i="2"/>
  <c r="BI218" i="2"/>
  <c r="BH218" i="2"/>
  <c r="BG218" i="2"/>
  <c r="BF218" i="2"/>
  <c r="T218" i="2"/>
  <c r="R218" i="2"/>
  <c r="P218" i="2"/>
  <c r="BI210" i="2"/>
  <c r="BH210" i="2"/>
  <c r="BG210" i="2"/>
  <c r="BF210" i="2"/>
  <c r="T210" i="2"/>
  <c r="R210" i="2"/>
  <c r="P210" i="2"/>
  <c r="BI203" i="2"/>
  <c r="BH203" i="2"/>
  <c r="BG203" i="2"/>
  <c r="BF203" i="2"/>
  <c r="T203" i="2"/>
  <c r="R203" i="2"/>
  <c r="P203" i="2"/>
  <c r="BI194" i="2"/>
  <c r="BH194" i="2"/>
  <c r="BG194" i="2"/>
  <c r="BF194" i="2"/>
  <c r="T194" i="2"/>
  <c r="R194" i="2"/>
  <c r="P194" i="2"/>
  <c r="BI190" i="2"/>
  <c r="BH190" i="2"/>
  <c r="BG190" i="2"/>
  <c r="BF190" i="2"/>
  <c r="T190" i="2"/>
  <c r="R190" i="2"/>
  <c r="P190" i="2"/>
  <c r="BI187" i="2"/>
  <c r="BH187" i="2"/>
  <c r="BG187" i="2"/>
  <c r="BF187" i="2"/>
  <c r="T187" i="2"/>
  <c r="R187" i="2"/>
  <c r="P187" i="2"/>
  <c r="BI181" i="2"/>
  <c r="BH181" i="2"/>
  <c r="BG181" i="2"/>
  <c r="BF181" i="2"/>
  <c r="T181" i="2"/>
  <c r="R181" i="2"/>
  <c r="P181" i="2"/>
  <c r="BI173" i="2"/>
  <c r="BH173" i="2"/>
  <c r="BG173" i="2"/>
  <c r="BF173" i="2"/>
  <c r="T173" i="2"/>
  <c r="R173" i="2"/>
  <c r="P173" i="2"/>
  <c r="BI167" i="2"/>
  <c r="BH167" i="2"/>
  <c r="BG167" i="2"/>
  <c r="BF167" i="2"/>
  <c r="T167" i="2"/>
  <c r="R167" i="2"/>
  <c r="P167" i="2"/>
  <c r="BI161" i="2"/>
  <c r="BH161" i="2"/>
  <c r="BG161" i="2"/>
  <c r="BF161" i="2"/>
  <c r="T161" i="2"/>
  <c r="R161" i="2"/>
  <c r="P161" i="2"/>
  <c r="BI155" i="2"/>
  <c r="BH155" i="2"/>
  <c r="BG155" i="2"/>
  <c r="BF155" i="2"/>
  <c r="T155" i="2"/>
  <c r="R155" i="2"/>
  <c r="P155" i="2"/>
  <c r="BI149" i="2"/>
  <c r="BH149" i="2"/>
  <c r="BG149" i="2"/>
  <c r="BF149" i="2"/>
  <c r="T149" i="2"/>
  <c r="R149" i="2"/>
  <c r="P149" i="2"/>
  <c r="BI132" i="2"/>
  <c r="BH132" i="2"/>
  <c r="BG132" i="2"/>
  <c r="BF132" i="2"/>
  <c r="T132" i="2"/>
  <c r="R132" i="2"/>
  <c r="P132" i="2"/>
  <c r="BI127" i="2"/>
  <c r="BH127" i="2"/>
  <c r="BG127" i="2"/>
  <c r="BF127" i="2"/>
  <c r="T127" i="2"/>
  <c r="R127" i="2"/>
  <c r="P127" i="2"/>
  <c r="BI122" i="2"/>
  <c r="BH122" i="2"/>
  <c r="BG122" i="2"/>
  <c r="BF122" i="2"/>
  <c r="T122" i="2"/>
  <c r="R122" i="2"/>
  <c r="P122" i="2"/>
  <c r="BI117" i="2"/>
  <c r="BH117" i="2"/>
  <c r="BG117" i="2"/>
  <c r="BF117" i="2"/>
  <c r="T117" i="2"/>
  <c r="R117" i="2"/>
  <c r="P117" i="2"/>
  <c r="BI112" i="2"/>
  <c r="BH112" i="2"/>
  <c r="BG112" i="2"/>
  <c r="BF112" i="2"/>
  <c r="T112" i="2"/>
  <c r="R112" i="2"/>
  <c r="P112" i="2"/>
  <c r="BI109" i="2"/>
  <c r="BH109" i="2"/>
  <c r="F36" i="2" s="1"/>
  <c r="BG109" i="2"/>
  <c r="BF109" i="2"/>
  <c r="T109" i="2"/>
  <c r="R109" i="2"/>
  <c r="P109" i="2"/>
  <c r="BI107" i="2"/>
  <c r="BH107" i="2"/>
  <c r="BG107" i="2"/>
  <c r="BF107" i="2"/>
  <c r="T107" i="2"/>
  <c r="R107" i="2"/>
  <c r="P107" i="2"/>
  <c r="BI103" i="2"/>
  <c r="BH103" i="2"/>
  <c r="BG103" i="2"/>
  <c r="BF103" i="2"/>
  <c r="J34" i="2" s="1"/>
  <c r="T103" i="2"/>
  <c r="R103" i="2"/>
  <c r="P103" i="2"/>
  <c r="BI98" i="2"/>
  <c r="BH98" i="2"/>
  <c r="BG98" i="2"/>
  <c r="BF98" i="2"/>
  <c r="T98" i="2"/>
  <c r="T97" i="2" s="1"/>
  <c r="R98" i="2"/>
  <c r="R97" i="2" s="1"/>
  <c r="P98" i="2"/>
  <c r="P97" i="2" s="1"/>
  <c r="J92" i="2"/>
  <c r="F91" i="2"/>
  <c r="F89" i="2"/>
  <c r="E87" i="2"/>
  <c r="J55" i="2"/>
  <c r="F54" i="2"/>
  <c r="F52" i="2"/>
  <c r="E50" i="2"/>
  <c r="J21" i="2"/>
  <c r="E21" i="2"/>
  <c r="J91" i="2"/>
  <c r="J20" i="2"/>
  <c r="J18" i="2"/>
  <c r="E18" i="2"/>
  <c r="F92" i="2"/>
  <c r="J17" i="2"/>
  <c r="J12" i="2"/>
  <c r="J89" i="2" s="1"/>
  <c r="E7" i="2"/>
  <c r="E85" i="2" s="1"/>
  <c r="L50" i="1"/>
  <c r="AM50" i="1"/>
  <c r="AM49" i="1"/>
  <c r="L49" i="1"/>
  <c r="AM47" i="1"/>
  <c r="L47" i="1"/>
  <c r="L45" i="1"/>
  <c r="L44" i="1"/>
  <c r="BK706" i="3"/>
  <c r="BK1285" i="3"/>
  <c r="BK884" i="3"/>
  <c r="BK1453" i="3"/>
  <c r="J926" i="3"/>
  <c r="BK604" i="3"/>
  <c r="J1408" i="3"/>
  <c r="J768" i="3"/>
  <c r="BK1347" i="3"/>
  <c r="J290" i="3"/>
  <c r="BK1115" i="3"/>
  <c r="J655" i="3"/>
  <c r="J1133" i="3"/>
  <c r="J637" i="3"/>
  <c r="J1496" i="3"/>
  <c r="J1121" i="3"/>
  <c r="BK672" i="3"/>
  <c r="BK290" i="3"/>
  <c r="BK175" i="5"/>
  <c r="BK91" i="5"/>
  <c r="BK133" i="5"/>
  <c r="BK143" i="5"/>
  <c r="J93" i="6"/>
  <c r="BK119" i="6"/>
  <c r="J162" i="7"/>
  <c r="BK150" i="7"/>
  <c r="BK152" i="7"/>
  <c r="J158" i="8"/>
  <c r="J172" i="9"/>
  <c r="BK127" i="9"/>
  <c r="BK160" i="9"/>
  <c r="BK144" i="9"/>
  <c r="J98" i="10"/>
  <c r="BK116" i="11"/>
  <c r="J108" i="11"/>
  <c r="BK95" i="12"/>
  <c r="BK123" i="13"/>
  <c r="J93" i="13"/>
  <c r="J101" i="15"/>
  <c r="J115" i="16"/>
  <c r="J160" i="16"/>
  <c r="J137" i="17"/>
  <c r="BK141" i="17"/>
  <c r="J246" i="18"/>
  <c r="BK194" i="18"/>
  <c r="J301" i="18"/>
  <c r="BK335" i="18"/>
  <c r="J338" i="18"/>
  <c r="J345" i="18"/>
  <c r="BK280" i="18"/>
  <c r="BK340" i="18"/>
  <c r="J435" i="19"/>
  <c r="J312" i="19"/>
  <c r="J160" i="19"/>
  <c r="J151" i="19"/>
  <c r="J131" i="19"/>
  <c r="J246" i="20"/>
  <c r="BK123" i="20"/>
  <c r="J135" i="20"/>
  <c r="J225" i="20"/>
  <c r="BK135" i="20"/>
  <c r="BK131" i="21"/>
  <c r="BK124" i="22"/>
  <c r="BK185" i="22"/>
  <c r="BK162" i="23"/>
  <c r="BK153" i="23"/>
  <c r="J129" i="24"/>
  <c r="BK211" i="24"/>
  <c r="BK103" i="24"/>
  <c r="J193" i="24"/>
  <c r="BK209" i="24"/>
  <c r="BK344" i="2"/>
  <c r="BK306" i="2"/>
  <c r="BK279" i="2"/>
  <c r="BK255" i="2"/>
  <c r="J149" i="2"/>
  <c r="J1327" i="3"/>
  <c r="BK789" i="3"/>
  <c r="J1263" i="3"/>
  <c r="J592" i="3"/>
  <c r="BK1136" i="3"/>
  <c r="BK657" i="3"/>
  <c r="BK1109" i="3"/>
  <c r="BK293" i="3"/>
  <c r="BK779" i="3"/>
  <c r="J1052" i="3"/>
  <c r="BK1289" i="3"/>
  <c r="BK729" i="3"/>
  <c r="BK1463" i="3"/>
  <c r="BK926" i="3"/>
  <c r="J388" i="3"/>
  <c r="BK181" i="5"/>
  <c r="J110" i="5"/>
  <c r="J192" i="5"/>
  <c r="BK123" i="6"/>
  <c r="BK148" i="6"/>
  <c r="BK160" i="7"/>
  <c r="J111" i="7"/>
  <c r="J123" i="8"/>
  <c r="J133" i="9"/>
  <c r="BK116" i="10"/>
  <c r="BK130" i="11"/>
  <c r="BK99" i="13"/>
  <c r="BK109" i="14"/>
  <c r="BK113" i="15"/>
  <c r="BK156" i="16"/>
  <c r="J99" i="16"/>
  <c r="BK112" i="17"/>
  <c r="J109" i="18"/>
  <c r="J97" i="18"/>
  <c r="J274" i="18"/>
  <c r="BK359" i="18"/>
  <c r="J255" i="18"/>
  <c r="BK265" i="18"/>
  <c r="BK541" i="19"/>
  <c r="BK306" i="19"/>
  <c r="BK170" i="19"/>
  <c r="J494" i="19"/>
  <c r="J107" i="19"/>
  <c r="BK184" i="20"/>
  <c r="J280" i="20"/>
  <c r="J126" i="20"/>
  <c r="BK144" i="21"/>
  <c r="J185" i="22"/>
  <c r="J183" i="23"/>
  <c r="BK158" i="23"/>
  <c r="BK217" i="24"/>
  <c r="BK241" i="24"/>
  <c r="J221" i="24"/>
  <c r="BK159" i="24"/>
  <c r="J190" i="2"/>
  <c r="J132" i="2"/>
  <c r="BK1243" i="3"/>
  <c r="BK228" i="3"/>
  <c r="BK977" i="3"/>
  <c r="J308" i="3"/>
  <c r="BK627" i="3"/>
  <c r="J1257" i="3"/>
  <c r="BK900" i="3"/>
  <c r="BK1166" i="3"/>
  <c r="BK317" i="3"/>
  <c r="J1038" i="3"/>
  <c r="BK394" i="3"/>
  <c r="J156" i="5"/>
  <c r="BK195" i="5"/>
  <c r="J99" i="6"/>
  <c r="BK135" i="6"/>
  <c r="J126" i="7"/>
  <c r="BK212" i="7"/>
  <c r="J97" i="8"/>
  <c r="BK152" i="9"/>
  <c r="BK94" i="10"/>
  <c r="J134" i="12"/>
  <c r="BK116" i="13"/>
  <c r="BK97" i="14"/>
  <c r="J101" i="16"/>
  <c r="BK106" i="17"/>
  <c r="BK375" i="18"/>
  <c r="BK127" i="18"/>
  <c r="BK303" i="18"/>
  <c r="J236" i="18"/>
  <c r="J133" i="23"/>
  <c r="J261" i="24"/>
  <c r="J175" i="24"/>
  <c r="BK213" i="24"/>
  <c r="J106" i="24"/>
  <c r="J314" i="2"/>
  <c r="J282" i="2"/>
  <c r="J218" i="2"/>
  <c r="BK1145" i="3"/>
  <c r="BK408" i="3"/>
  <c r="BK904" i="3"/>
  <c r="BK1324" i="3"/>
  <c r="BK651" i="3"/>
  <c r="BK1147" i="3"/>
  <c r="J319" i="3"/>
  <c r="J380" i="3"/>
  <c r="BK493" i="3"/>
  <c r="J679" i="3"/>
  <c r="J1455" i="3"/>
  <c r="J690" i="3"/>
  <c r="BK269" i="3"/>
  <c r="J135" i="5"/>
  <c r="BK125" i="5"/>
  <c r="J89" i="6"/>
  <c r="J152" i="7"/>
  <c r="BK182" i="7"/>
  <c r="BK107" i="8"/>
  <c r="BK106" i="10"/>
  <c r="BK102" i="11"/>
  <c r="J125" i="12"/>
  <c r="J115" i="14"/>
  <c r="J131" i="16"/>
  <c r="J96" i="17"/>
  <c r="BK365" i="18"/>
  <c r="BK299" i="18"/>
  <c r="J149" i="18"/>
  <c r="BK121" i="18"/>
  <c r="J121" i="18"/>
  <c r="J423" i="19"/>
  <c r="BK207" i="19"/>
  <c r="J387" i="19"/>
  <c r="BK483" i="19"/>
  <c r="BK238" i="20"/>
  <c r="J253" i="20"/>
  <c r="J101" i="21"/>
  <c r="J203" i="22"/>
  <c r="BK186" i="23"/>
  <c r="J272" i="24"/>
  <c r="BK191" i="24"/>
  <c r="J92" i="24"/>
  <c r="J187" i="2"/>
  <c r="J1012" i="3"/>
  <c r="BK248" i="3"/>
  <c r="BK1087" i="3"/>
  <c r="BK1263" i="3"/>
  <c r="BK596" i="3"/>
  <c r="J649" i="3"/>
  <c r="BK1162" i="3"/>
  <c r="J317" i="3"/>
  <c r="J473" i="3"/>
  <c r="J955" i="3"/>
  <c r="J1503" i="3"/>
  <c r="BK1222" i="3"/>
  <c r="J651" i="3"/>
  <c r="BK122" i="3"/>
  <c r="J181" i="5"/>
  <c r="BK185" i="5"/>
  <c r="BK85" i="6"/>
  <c r="BK115" i="7"/>
  <c r="J160" i="7"/>
  <c r="J111" i="9"/>
  <c r="BK110" i="10"/>
  <c r="BK136" i="12"/>
  <c r="J113" i="16"/>
  <c r="BK135" i="17"/>
  <c r="BK209" i="18"/>
  <c r="J267" i="18"/>
  <c r="BK177" i="18"/>
  <c r="J309" i="18"/>
  <c r="J113" i="18"/>
  <c r="BK280" i="19"/>
  <c r="J343" i="19"/>
  <c r="BK423" i="19"/>
  <c r="J286" i="19"/>
  <c r="BK107" i="20"/>
  <c r="BK157" i="20"/>
  <c r="J189" i="21"/>
  <c r="BK132" i="22"/>
  <c r="BK103" i="23"/>
  <c r="BK155" i="24"/>
  <c r="BK129" i="24"/>
  <c r="BK278" i="24"/>
  <c r="F35" i="2"/>
  <c r="J131" i="6"/>
  <c r="BK111" i="7"/>
  <c r="J103" i="8"/>
  <c r="J154" i="9"/>
  <c r="J137" i="11"/>
  <c r="J138" i="13"/>
  <c r="BK128" i="15"/>
  <c r="J149" i="16"/>
  <c r="J98" i="17"/>
  <c r="BK377" i="18"/>
  <c r="J223" i="18"/>
  <c r="BK175" i="18"/>
  <c r="J353" i="18"/>
  <c r="BK91" i="18"/>
  <c r="J216" i="19"/>
  <c r="BK260" i="19"/>
  <c r="BK426" i="19"/>
  <c r="J361" i="19"/>
  <c r="J104" i="19"/>
  <c r="J186" i="20"/>
  <c r="J132" i="20"/>
  <c r="BK126" i="21"/>
  <c r="BK198" i="22"/>
  <c r="BK131" i="24"/>
  <c r="J278" i="24"/>
  <c r="J241" i="24"/>
  <c r="J135" i="24"/>
  <c r="J246" i="2"/>
  <c r="J112" i="2"/>
  <c r="BK921" i="3"/>
  <c r="J158" i="3"/>
  <c r="J604" i="3"/>
  <c r="BK1131" i="3"/>
  <c r="BK1121" i="3"/>
  <c r="BK365" i="3"/>
  <c r="J616" i="3"/>
  <c r="BK761" i="3"/>
  <c r="J1463" i="3"/>
  <c r="BK679" i="3"/>
  <c r="J163" i="5"/>
  <c r="J113" i="5"/>
  <c r="J146" i="6"/>
  <c r="BK174" i="7"/>
  <c r="J195" i="7"/>
  <c r="BK149" i="8"/>
  <c r="J101" i="8"/>
  <c r="BK103" i="8"/>
  <c r="BK97" i="8"/>
  <c r="J144" i="9"/>
  <c r="BK99" i="9"/>
  <c r="J99" i="9"/>
  <c r="J96" i="10"/>
  <c r="BK128" i="11"/>
  <c r="BK112" i="12"/>
  <c r="BK101" i="14"/>
  <c r="BK136" i="16"/>
  <c r="J112" i="17"/>
  <c r="J349" i="18"/>
  <c r="BK244" i="18"/>
  <c r="J155" i="18"/>
  <c r="J231" i="18"/>
  <c r="J351" i="18"/>
  <c r="J509" i="19"/>
  <c r="BK277" i="19"/>
  <c r="J455" i="19"/>
  <c r="J497" i="19"/>
  <c r="J232" i="20"/>
  <c r="J171" i="21"/>
  <c r="BK206" i="22"/>
  <c r="BK297" i="24"/>
  <c r="BK283" i="24"/>
  <c r="J217" i="24"/>
  <c r="J173" i="24"/>
  <c r="BK167" i="24"/>
  <c r="J961" i="3"/>
  <c r="BK1237" i="3"/>
  <c r="BK663" i="3"/>
  <c r="J1281" i="3"/>
  <c r="BK743" i="3"/>
  <c r="J284" i="3"/>
  <c r="BK703" i="3"/>
  <c r="J1247" i="3"/>
  <c r="BK616" i="3"/>
  <c r="BK943" i="3"/>
  <c r="BK1318" i="3"/>
  <c r="BK569" i="3"/>
  <c r="J1470" i="3"/>
  <c r="BK1190" i="3"/>
  <c r="J569" i="3"/>
  <c r="J228" i="3"/>
  <c r="BK123" i="5"/>
  <c r="J145" i="5"/>
  <c r="BK167" i="5"/>
  <c r="BK131" i="6"/>
  <c r="BK125" i="6"/>
  <c r="BK123" i="7"/>
  <c r="BK109" i="7"/>
  <c r="J113" i="8"/>
  <c r="BK165" i="9"/>
  <c r="BK176" i="9"/>
  <c r="J123" i="9"/>
  <c r="J100" i="10"/>
  <c r="J150" i="11"/>
  <c r="J145" i="11"/>
  <c r="J97" i="12"/>
  <c r="J107" i="13"/>
  <c r="BK104" i="14"/>
  <c r="BK111" i="15"/>
  <c r="BK129" i="16"/>
  <c r="J118" i="17"/>
  <c r="BK311" i="18"/>
  <c r="J141" i="18"/>
  <c r="J167" i="18"/>
  <c r="BK119" i="18"/>
  <c r="BK203" i="18"/>
  <c r="BK161" i="18"/>
  <c r="BK348" i="19"/>
  <c r="J512" i="19"/>
  <c r="BK315" i="19"/>
  <c r="BK300" i="19"/>
  <c r="BK550" i="19"/>
  <c r="BK270" i="20"/>
  <c r="J120" i="20"/>
  <c r="BK113" i="20"/>
  <c r="J205" i="21"/>
  <c r="BK177" i="21"/>
  <c r="J151" i="22"/>
  <c r="J111" i="23"/>
  <c r="J270" i="24"/>
  <c r="J121" i="24"/>
  <c r="BK243" i="24"/>
  <c r="BK229" i="24"/>
  <c r="J153" i="24"/>
  <c r="BK340" i="2"/>
  <c r="BK285" i="2"/>
  <c r="BK264" i="2"/>
  <c r="J109" i="2"/>
  <c r="BK1172" i="3"/>
  <c r="J429" i="3"/>
  <c r="J898" i="3"/>
  <c r="BK1270" i="3"/>
  <c r="J394" i="3"/>
  <c r="J672" i="3"/>
  <c r="J1200" i="3"/>
  <c r="BK212" i="3"/>
  <c r="BK676" i="3"/>
  <c r="J890" i="3"/>
  <c r="J1488" i="3"/>
  <c r="J1004" i="3"/>
  <c r="BK328" i="3"/>
  <c r="J139" i="5"/>
  <c r="BK150" i="6"/>
  <c r="J119" i="6"/>
  <c r="J214" i="7"/>
  <c r="BK117" i="7"/>
  <c r="J137" i="9"/>
  <c r="BK100" i="10"/>
  <c r="J132" i="12"/>
  <c r="J113" i="13"/>
  <c r="J111" i="15"/>
  <c r="BK149" i="16"/>
  <c r="J299" i="18"/>
  <c r="J173" i="18"/>
  <c r="J330" i="18"/>
  <c r="J297" i="18"/>
  <c r="J153" i="18"/>
  <c r="J148" i="19"/>
  <c r="BK445" i="19"/>
  <c r="BK160" i="19"/>
  <c r="BK338" i="19"/>
  <c r="J283" i="20"/>
  <c r="BK211" i="21"/>
  <c r="BK96" i="21"/>
  <c r="J165" i="23"/>
  <c r="BK165" i="24"/>
  <c r="J297" i="24"/>
  <c r="BK185" i="24"/>
  <c r="J225" i="24"/>
  <c r="J242" i="2"/>
  <c r="J161" i="2"/>
  <c r="J1310" i="3"/>
  <c r="BK984" i="3"/>
  <c r="J1339" i="3"/>
  <c r="BK721" i="3"/>
  <c r="J194" i="3"/>
  <c r="BK1113" i="3"/>
  <c r="BK326" i="3"/>
  <c r="J1079" i="3"/>
  <c r="J384" i="3"/>
  <c r="BK1422" i="3"/>
  <c r="J1093" i="3"/>
  <c r="J1260" i="3"/>
  <c r="BK849" i="3"/>
  <c r="BK1496" i="3"/>
  <c r="J1176" i="3"/>
  <c r="J510" i="3"/>
  <c r="BK151" i="3"/>
  <c r="BK119" i="5"/>
  <c r="J204" i="5"/>
  <c r="J108" i="5"/>
  <c r="J123" i="6"/>
  <c r="J85" i="6"/>
  <c r="BK135" i="7"/>
  <c r="BK98" i="7"/>
  <c r="J117" i="8"/>
  <c r="BK129" i="9"/>
  <c r="BK111" i="9"/>
  <c r="BK154" i="11"/>
  <c r="BK110" i="12"/>
  <c r="J125" i="13"/>
  <c r="J136" i="13"/>
  <c r="J93" i="14"/>
  <c r="J95" i="15"/>
  <c r="BK101" i="16"/>
  <c r="J125" i="16"/>
  <c r="J116" i="17"/>
  <c r="BK305" i="18"/>
  <c r="J320" i="18"/>
  <c r="BK297" i="18"/>
  <c r="BK139" i="18"/>
  <c r="J157" i="18"/>
  <c r="BK267" i="18"/>
  <c r="BK171" i="18"/>
  <c r="BK229" i="18"/>
  <c r="J234" i="18"/>
  <c r="J426" i="19"/>
  <c r="BK249" i="19"/>
  <c r="J174" i="19"/>
  <c r="BK194" i="19"/>
  <c r="J438" i="19"/>
  <c r="J260" i="19"/>
  <c r="BK104" i="19"/>
  <c r="J303" i="19"/>
  <c r="BK192" i="20"/>
  <c r="J110" i="20"/>
  <c r="BK288" i="20"/>
  <c r="BK314" i="20"/>
  <c r="BK116" i="21"/>
  <c r="BK181" i="22"/>
  <c r="J132" i="22"/>
  <c r="BK148" i="23"/>
  <c r="J295" i="24"/>
  <c r="BK195" i="24"/>
  <c r="J205" i="24"/>
  <c r="J197" i="24"/>
  <c r="BK139" i="24"/>
  <c r="J97" i="24"/>
  <c r="BK149" i="24"/>
  <c r="J340" i="2"/>
  <c r="J327" i="2"/>
  <c r="J296" i="2"/>
  <c r="J270" i="2"/>
  <c r="J237" i="2"/>
  <c r="J155" i="2"/>
  <c r="J1194" i="3"/>
  <c r="BK914" i="3"/>
  <c r="J234" i="3"/>
  <c r="J1046" i="3"/>
  <c r="BK786" i="3"/>
  <c r="J1235" i="3"/>
  <c r="BK890" i="3"/>
  <c r="BK186" i="3"/>
  <c r="BK699" i="3"/>
  <c r="J1383" i="3"/>
  <c r="J1230" i="3"/>
  <c r="BK517" i="3"/>
  <c r="J1245" i="3"/>
  <c r="J814" i="3"/>
  <c r="BK1245" i="3"/>
  <c r="BK825" i="3"/>
  <c r="J1499" i="3"/>
  <c r="J1307" i="3"/>
  <c r="BK961" i="3"/>
  <c r="BK523" i="3"/>
  <c r="J190" i="3"/>
  <c r="J100" i="5"/>
  <c r="BK106" i="5"/>
  <c r="J98" i="5"/>
  <c r="J109" i="6"/>
  <c r="BK117" i="6"/>
  <c r="BK199" i="7"/>
  <c r="J180" i="7"/>
  <c r="BK201" i="7"/>
  <c r="J105" i="8"/>
  <c r="BK141" i="9"/>
  <c r="BK150" i="9"/>
  <c r="BK123" i="10"/>
  <c r="J93" i="11"/>
  <c r="BK97" i="12"/>
  <c r="J119" i="12"/>
  <c r="J95" i="13"/>
  <c r="BK106" i="14"/>
  <c r="BK160" i="16"/>
  <c r="BK107" i="16"/>
  <c r="BK122" i="17"/>
  <c r="J106" i="17"/>
  <c r="BK147" i="18"/>
  <c r="BK125" i="18"/>
  <c r="BK227" i="18"/>
  <c r="J340" i="18"/>
  <c r="BK105" i="18"/>
  <c r="J278" i="18"/>
  <c r="J244" i="18"/>
  <c r="J443" i="19"/>
  <c r="J377" i="19"/>
  <c r="J459" i="19"/>
  <c r="J249" i="19"/>
  <c r="BK480" i="19"/>
  <c r="J308" i="19"/>
  <c r="J248" i="20"/>
  <c r="J162" i="20"/>
  <c r="J160" i="20"/>
  <c r="J319" i="20"/>
  <c r="J208" i="21"/>
  <c r="BK134" i="21"/>
  <c r="J169" i="22"/>
  <c r="BK136" i="23"/>
  <c r="J120" i="23"/>
  <c r="J235" i="24"/>
  <c r="BK255" i="24"/>
  <c r="J151" i="24"/>
  <c r="J249" i="24"/>
  <c r="BK194" i="2"/>
  <c r="BK103" i="2"/>
  <c r="BK1202" i="3"/>
  <c r="J909" i="3"/>
  <c r="J1297" i="3"/>
  <c r="BK873" i="3"/>
  <c r="BK1441" i="3"/>
  <c r="BK1063" i="3"/>
  <c r="J630" i="3"/>
  <c r="J144" i="3"/>
  <c r="J911" i="3"/>
  <c r="J455" i="3"/>
  <c r="BK1032" i="3"/>
  <c r="BK413" i="3"/>
  <c r="BK1230" i="3"/>
  <c r="J1058" i="3"/>
  <c r="BK1160" i="3"/>
  <c r="BK853" i="3"/>
  <c r="BK262" i="3"/>
  <c r="J1293" i="3"/>
  <c r="BK1133" i="3"/>
  <c r="J565" i="3"/>
  <c r="J182" i="3"/>
  <c r="BK135" i="5"/>
  <c r="BK169" i="5"/>
  <c r="J165" i="5"/>
  <c r="J150" i="6"/>
  <c r="BK139" i="6"/>
  <c r="BK171" i="7"/>
  <c r="J119" i="7"/>
  <c r="J109" i="7"/>
  <c r="BK101" i="9"/>
  <c r="J97" i="9"/>
  <c r="J112" i="10"/>
  <c r="BK145" i="11"/>
  <c r="BK126" i="11"/>
  <c r="BK117" i="12"/>
  <c r="J105" i="13"/>
  <c r="BK111" i="14"/>
  <c r="BK95" i="15"/>
  <c r="J127" i="16"/>
  <c r="BK102" i="17"/>
  <c r="J133" i="17"/>
  <c r="BK276" i="18"/>
  <c r="J198" i="18"/>
  <c r="J311" i="18"/>
  <c r="J322" i="18"/>
  <c r="J303" i="18"/>
  <c r="BK326" i="18"/>
  <c r="BK217" i="18"/>
  <c r="BK538" i="19"/>
  <c r="BK471" i="19"/>
  <c r="BK369" i="19"/>
  <c r="BK154" i="19"/>
  <c r="BK474" i="19"/>
  <c r="J277" i="19"/>
  <c r="BK361" i="19"/>
  <c r="J243" i="20"/>
  <c r="J250" i="20"/>
  <c r="J213" i="20"/>
  <c r="BK208" i="21"/>
  <c r="BK166" i="21"/>
  <c r="J175" i="22"/>
  <c r="J158" i="22"/>
  <c r="BK142" i="23"/>
  <c r="J169" i="24"/>
  <c r="BK299" i="24"/>
  <c r="J247" i="24"/>
  <c r="J195" i="24"/>
  <c r="BK133" i="24"/>
  <c r="J245" i="24"/>
  <c r="BK246" i="2"/>
  <c r="BK122" i="2"/>
  <c r="BK1208" i="3"/>
  <c r="J884" i="3"/>
  <c r="BK246" i="3"/>
  <c r="BK1249" i="3"/>
  <c r="J590" i="3"/>
  <c r="BK158" i="3"/>
  <c r="J753" i="3"/>
  <c r="BK585" i="3"/>
  <c r="BK1174" i="3"/>
  <c r="BK647" i="3"/>
  <c r="J224" i="3"/>
  <c r="J914" i="3"/>
  <c r="BK1247" i="3"/>
  <c r="BK740" i="3"/>
  <c r="J1249" i="3"/>
  <c r="BK888" i="3"/>
  <c r="J404" i="3"/>
  <c r="BK1492" i="3"/>
  <c r="BK1257" i="3"/>
  <c r="J786" i="3"/>
  <c r="BK575" i="3"/>
  <c r="BK296" i="3"/>
  <c r="J212" i="5"/>
  <c r="J171" i="5"/>
  <c r="J177" i="5"/>
  <c r="BK208" i="5"/>
  <c r="BK115" i="6"/>
  <c r="J135" i="6"/>
  <c r="J139" i="7"/>
  <c r="J146" i="7"/>
  <c r="J199" i="7"/>
  <c r="J149" i="8"/>
  <c r="J125" i="9"/>
  <c r="BK123" i="9"/>
  <c r="BK120" i="11"/>
  <c r="BK137" i="11"/>
  <c r="BK125" i="12"/>
  <c r="BK138" i="13"/>
  <c r="J104" i="14"/>
  <c r="J117" i="15"/>
  <c r="BK145" i="16"/>
  <c r="BK93" i="16"/>
  <c r="BK137" i="17"/>
  <c r="J238" i="18"/>
  <c r="J137" i="18"/>
  <c r="BK315" i="18"/>
  <c r="J125" i="18"/>
  <c r="J361" i="18"/>
  <c r="BK353" i="18"/>
  <c r="J272" i="18"/>
  <c r="BK328" i="18"/>
  <c r="J408" i="19"/>
  <c r="J518" i="19"/>
  <c r="BK429" i="19"/>
  <c r="BK110" i="19"/>
  <c r="J184" i="19"/>
  <c r="J170" i="19"/>
  <c r="BK174" i="20"/>
  <c r="J286" i="20"/>
  <c r="BK165" i="20"/>
  <c r="J276" i="20"/>
  <c r="J185" i="21"/>
  <c r="BK200" i="21"/>
  <c r="BK189" i="22"/>
  <c r="J189" i="23"/>
  <c r="J257" i="24"/>
  <c r="BK303" i="24"/>
  <c r="BK189" i="24"/>
  <c r="BK147" i="24"/>
  <c r="BK181" i="24"/>
  <c r="BK257" i="24"/>
  <c r="J118" i="24"/>
  <c r="BK231" i="2"/>
  <c r="BK132" i="2"/>
  <c r="J1347" i="3"/>
  <c r="J1024" i="3"/>
  <c r="BK425" i="3"/>
  <c r="J1123" i="3"/>
  <c r="J517" i="3"/>
  <c r="BK1331" i="3"/>
  <c r="J993" i="3"/>
  <c r="BK388" i="3"/>
  <c r="BK892" i="3"/>
  <c r="J514" i="3"/>
  <c r="J1109" i="3"/>
  <c r="BK642" i="3"/>
  <c r="BK1232" i="3"/>
  <c r="BK1383" i="3"/>
  <c r="J489" i="3"/>
  <c r="BK1396" i="3"/>
  <c r="J943" i="3"/>
  <c r="J533" i="3"/>
  <c r="BK206" i="5"/>
  <c r="BK129" i="5"/>
  <c r="BK89" i="5"/>
  <c r="J133" i="5"/>
  <c r="J115" i="6"/>
  <c r="J152" i="6"/>
  <c r="J158" i="7"/>
  <c r="BK192" i="7"/>
  <c r="J135" i="7"/>
  <c r="J145" i="8"/>
  <c r="J119" i="8"/>
  <c r="J142" i="8"/>
  <c r="J109" i="8"/>
  <c r="J125" i="8"/>
  <c r="J121" i="8"/>
  <c r="J99" i="8"/>
  <c r="BK133" i="9"/>
  <c r="J113" i="9"/>
  <c r="J131" i="9"/>
  <c r="J94" i="10"/>
  <c r="J104" i="11"/>
  <c r="J110" i="11"/>
  <c r="J103" i="12"/>
  <c r="BK95" i="13"/>
  <c r="BK93" i="14"/>
  <c r="J122" i="15"/>
  <c r="BK105" i="16"/>
  <c r="BK111" i="16"/>
  <c r="J108" i="17"/>
  <c r="J288" i="18"/>
  <c r="J252" i="18"/>
  <c r="BK288" i="18"/>
  <c r="BK215" i="18"/>
  <c r="J379" i="18"/>
  <c r="J313" i="18"/>
  <c r="J115" i="18"/>
  <c r="J135" i="18"/>
  <c r="J369" i="19"/>
  <c r="J292" i="19"/>
  <c r="BK441" i="19"/>
  <c r="BK148" i="19"/>
  <c r="BK402" i="19"/>
  <c r="BK246" i="19"/>
  <c r="J225" i="19"/>
  <c r="J107" i="20"/>
  <c r="J189" i="20"/>
  <c r="J314" i="20"/>
  <c r="BK205" i="21"/>
  <c r="J126" i="21"/>
  <c r="J195" i="22"/>
  <c r="BK175" i="23"/>
  <c r="BK114" i="23"/>
  <c r="J255" i="24"/>
  <c r="J115" i="24"/>
  <c r="BK137" i="24"/>
  <c r="BK205" i="24"/>
  <c r="J259" i="24"/>
  <c r="J215" i="24"/>
  <c r="BK526" i="3"/>
  <c r="J1125" i="3"/>
  <c r="BK473" i="3"/>
  <c r="J1180" i="3"/>
  <c r="BK1168" i="3"/>
  <c r="BK302" i="3"/>
  <c r="J949" i="3"/>
  <c r="BK1408" i="3"/>
  <c r="J547" i="3"/>
  <c r="J904" i="3"/>
  <c r="J240" i="3"/>
  <c r="J1277" i="3"/>
  <c r="J860" i="3"/>
  <c r="J186" i="3"/>
  <c r="BK152" i="5"/>
  <c r="J167" i="5"/>
  <c r="J154" i="5"/>
  <c r="J107" i="6"/>
  <c r="J186" i="7"/>
  <c r="BK128" i="7"/>
  <c r="BK131" i="8"/>
  <c r="BK139" i="9"/>
  <c r="BK174" i="9"/>
  <c r="J139" i="9"/>
  <c r="BK112" i="10"/>
  <c r="J141" i="11"/>
  <c r="J130" i="11"/>
  <c r="BK114" i="11"/>
  <c r="BK99" i="12"/>
  <c r="BK129" i="13"/>
  <c r="J117" i="14"/>
  <c r="BK147" i="16"/>
  <c r="J110" i="17"/>
  <c r="BK110" i="17"/>
  <c r="BK379" i="18"/>
  <c r="J217" i="18"/>
  <c r="BK192" i="18"/>
  <c r="J371" i="18"/>
  <c r="J219" i="18"/>
  <c r="BK219" i="19"/>
  <c r="J219" i="19"/>
  <c r="J417" i="19"/>
  <c r="BK331" i="19"/>
  <c r="BK190" i="19"/>
  <c r="BK248" i="20"/>
  <c r="J278" i="20"/>
  <c r="J261" i="20"/>
  <c r="BK183" i="21"/>
  <c r="J183" i="21"/>
  <c r="BK129" i="22"/>
  <c r="BK160" i="23"/>
  <c r="J303" i="24"/>
  <c r="BK293" i="24"/>
  <c r="J199" i="24"/>
  <c r="BK87" i="24"/>
  <c r="J94" i="24"/>
  <c r="BK325" i="2"/>
  <c r="BK296" i="2"/>
  <c r="BK274" i="2"/>
  <c r="J225" i="2"/>
  <c r="BK993" i="3"/>
  <c r="BK1218" i="3"/>
  <c r="J1460" i="3"/>
  <c r="J612" i="3"/>
  <c r="BK588" i="3"/>
  <c r="BK969" i="3"/>
  <c r="BK1184" i="3"/>
  <c r="BK469" i="3"/>
  <c r="J218" i="3"/>
  <c r="BK1111" i="3"/>
  <c r="J248" i="3"/>
  <c r="BK110" i="5"/>
  <c r="BK192" i="5"/>
  <c r="BK127" i="5"/>
  <c r="BK87" i="6"/>
  <c r="BK184" i="7"/>
  <c r="J115" i="7"/>
  <c r="J148" i="9"/>
  <c r="J92" i="10"/>
  <c r="BK141" i="11"/>
  <c r="J129" i="13"/>
  <c r="J124" i="14"/>
  <c r="J113" i="15"/>
  <c r="J150" i="17"/>
  <c r="J229" i="18"/>
  <c r="BK211" i="18"/>
  <c r="BK117" i="18"/>
  <c r="J377" i="18"/>
  <c r="J129" i="18"/>
  <c r="J234" i="19"/>
  <c r="BK222" i="19"/>
  <c r="J222" i="19"/>
  <c r="BK210" i="20"/>
  <c r="J179" i="20"/>
  <c r="J211" i="21"/>
  <c r="BK119" i="22"/>
  <c r="J299" i="24"/>
  <c r="J276" i="24"/>
  <c r="BK219" i="24"/>
  <c r="BK276" i="24"/>
  <c r="J231" i="2"/>
  <c r="BK117" i="2"/>
  <c r="BK510" i="3"/>
  <c r="J843" i="3"/>
  <c r="BK1204" i="3"/>
  <c r="J485" i="3"/>
  <c r="J699" i="3"/>
  <c r="BK814" i="3"/>
  <c r="J1166" i="3"/>
  <c r="BK1355" i="3"/>
  <c r="BK911" i="3"/>
  <c r="BK1480" i="3"/>
  <c r="BK1117" i="3"/>
  <c r="BK319" i="3"/>
  <c r="J152" i="5"/>
  <c r="BK163" i="5"/>
  <c r="J129" i="6"/>
  <c r="J203" i="7"/>
  <c r="J165" i="7"/>
  <c r="BK113" i="9"/>
  <c r="J112" i="11"/>
  <c r="BK114" i="12"/>
  <c r="J116" i="13"/>
  <c r="BK117" i="15"/>
  <c r="BK143" i="16"/>
  <c r="J146" i="17"/>
  <c r="BK97" i="18"/>
  <c r="BK320" i="18"/>
  <c r="J257" i="18"/>
  <c r="BK361" i="18"/>
  <c r="BK257" i="18"/>
  <c r="J179" i="18"/>
  <c r="BK556" i="19"/>
  <c r="BK494" i="19"/>
  <c r="J358" i="19"/>
  <c r="BK125" i="19"/>
  <c r="BK274" i="20"/>
  <c r="BK132" i="20"/>
  <c r="BK185" i="21"/>
  <c r="BK187" i="22"/>
  <c r="BK104" i="22"/>
  <c r="J162" i="23"/>
  <c r="J287" i="24"/>
  <c r="BK267" i="24"/>
  <c r="BK239" i="24"/>
  <c r="BK357" i="2"/>
  <c r="J310" i="2"/>
  <c r="J279" i="2"/>
  <c r="J258" i="2"/>
  <c r="J117" i="2"/>
  <c r="J751" i="3"/>
  <c r="BK1260" i="3"/>
  <c r="J322" i="3"/>
  <c r="J825" i="3"/>
  <c r="J873" i="3"/>
  <c r="J1458" i="3"/>
  <c r="BK640" i="3"/>
  <c r="BK1024" i="3"/>
  <c r="BK1149" i="3"/>
  <c r="J206" i="3"/>
  <c r="BK1194" i="3"/>
  <c r="BK429" i="3"/>
  <c r="BK139" i="5"/>
  <c r="BK111" i="6"/>
  <c r="BK197" i="7"/>
  <c r="J113" i="7"/>
  <c r="BK140" i="8"/>
  <c r="BK137" i="9"/>
  <c r="BK132" i="11"/>
  <c r="J95" i="12"/>
  <c r="BK113" i="13"/>
  <c r="J128" i="15"/>
  <c r="J145" i="16"/>
  <c r="J139" i="17"/>
  <c r="BK103" i="18"/>
  <c r="J357" i="18"/>
  <c r="BK269" i="18"/>
  <c r="J332" i="18"/>
  <c r="BK184" i="18"/>
  <c r="J194" i="19"/>
  <c r="BK512" i="19"/>
  <c r="J429" i="19"/>
  <c r="J190" i="19"/>
  <c r="BK268" i="20"/>
  <c r="BK272" i="20"/>
  <c r="BK139" i="21"/>
  <c r="BK109" i="22"/>
  <c r="BK98" i="23"/>
  <c r="BK143" i="24"/>
  <c r="J179" i="24"/>
  <c r="BK218" i="2"/>
  <c r="J1359" i="3"/>
  <c r="BK822" i="3"/>
  <c r="BK1157" i="3"/>
  <c r="J269" i="3"/>
  <c r="BK782" i="3"/>
  <c r="J1142" i="3"/>
  <c r="BK1455" i="3"/>
  <c r="BK753" i="3"/>
  <c r="BK1180" i="3"/>
  <c r="BK1038" i="3"/>
  <c r="J1492" i="3"/>
  <c r="BK937" i="3"/>
  <c r="BK299" i="3"/>
  <c r="BK173" i="5"/>
  <c r="BK197" i="5"/>
  <c r="J129" i="5"/>
  <c r="BK95" i="6"/>
  <c r="J104" i="7"/>
  <c r="BK104" i="7"/>
  <c r="BK154" i="8"/>
  <c r="J130" i="10"/>
  <c r="J143" i="11"/>
  <c r="J132" i="13"/>
  <c r="J103" i="15"/>
  <c r="BK95" i="16"/>
  <c r="BK116" i="17"/>
  <c r="J335" i="18"/>
  <c r="J207" i="18"/>
  <c r="BK371" i="18"/>
  <c r="BK225" i="18"/>
  <c r="J432" i="19"/>
  <c r="J267" i="19"/>
  <c r="J210" i="19"/>
  <c r="J468" i="19"/>
  <c r="J216" i="20"/>
  <c r="J222" i="20"/>
  <c r="J153" i="20"/>
  <c r="J139" i="21"/>
  <c r="J206" i="22"/>
  <c r="BK151" i="23"/>
  <c r="J153" i="23"/>
  <c r="BK173" i="24"/>
  <c r="J165" i="24"/>
  <c r="BK163" i="24"/>
  <c r="BK167" i="2"/>
  <c r="J1274" i="3"/>
  <c r="BK792" i="3"/>
  <c r="J996" i="3"/>
  <c r="BK1293" i="3"/>
  <c r="BK690" i="3"/>
  <c r="J888" i="3"/>
  <c r="J1422" i="3"/>
  <c r="J717" i="3"/>
  <c r="J1105" i="3"/>
  <c r="BK1214" i="3"/>
  <c r="BK1460" i="3"/>
  <c r="BK645" i="3"/>
  <c r="BK137" i="3"/>
  <c r="BK115" i="5"/>
  <c r="J202" i="5"/>
  <c r="BK158" i="6"/>
  <c r="J171" i="7"/>
  <c r="J143" i="7"/>
  <c r="BK105" i="9"/>
  <c r="J128" i="10"/>
  <c r="BK98" i="11"/>
  <c r="BK130" i="12"/>
  <c r="J111" i="14"/>
  <c r="J107" i="16"/>
  <c r="BK146" i="17"/>
  <c r="J326" i="18"/>
  <c r="BK99" i="18"/>
  <c r="BK159" i="18"/>
  <c r="BK223" i="18"/>
  <c r="J305" i="18"/>
  <c r="J145" i="18"/>
  <c r="J372" i="19"/>
  <c r="BK213" i="19"/>
  <c r="J515" i="19"/>
  <c r="BK405" i="19"/>
  <c r="BK110" i="20"/>
  <c r="J270" i="20"/>
  <c r="BK121" i="21"/>
  <c r="BK114" i="22"/>
  <c r="J95" i="23"/>
  <c r="J291" i="24"/>
  <c r="BK235" i="24"/>
  <c r="J207" i="24"/>
  <c r="BK190" i="2"/>
  <c r="J1300" i="3"/>
  <c r="BK833" i="3"/>
  <c r="BK1239" i="3"/>
  <c r="J390" i="3"/>
  <c r="BK843" i="3"/>
  <c r="J1170" i="3"/>
  <c r="BK311" i="3"/>
  <c r="BK811" i="3"/>
  <c r="J1028" i="3"/>
  <c r="J1241" i="3"/>
  <c r="BK372" i="3"/>
  <c r="J900" i="3"/>
  <c r="J246" i="3"/>
  <c r="J143" i="5"/>
  <c r="BK121" i="5"/>
  <c r="BK101" i="6"/>
  <c r="J148" i="6"/>
  <c r="BK167" i="7"/>
  <c r="BK186" i="7"/>
  <c r="BK123" i="8"/>
  <c r="J140" i="8"/>
  <c r="BK101" i="8"/>
  <c r="J154" i="8"/>
  <c r="BK167" i="9"/>
  <c r="J158" i="9"/>
  <c r="J146" i="9"/>
  <c r="J106" i="11"/>
  <c r="BK127" i="12"/>
  <c r="J111" i="13"/>
  <c r="J109" i="15"/>
  <c r="J134" i="16"/>
  <c r="BK148" i="17"/>
  <c r="J177" i="18"/>
  <c r="BK278" i="18"/>
  <c r="J196" i="18"/>
  <c r="J201" i="18"/>
  <c r="J405" i="19"/>
  <c r="J295" i="19"/>
  <c r="BK364" i="19"/>
  <c r="BK414" i="19"/>
  <c r="BK243" i="20"/>
  <c r="J93" i="20"/>
  <c r="J98" i="20"/>
  <c r="BK209" i="22"/>
  <c r="BK120" i="23"/>
  <c r="J147" i="24"/>
  <c r="J203" i="24"/>
  <c r="J181" i="24"/>
  <c r="BK227" i="24"/>
  <c r="BK89" i="24"/>
  <c r="J1131" i="3"/>
  <c r="J212" i="3"/>
  <c r="BK751" i="3"/>
  <c r="J1232" i="3"/>
  <c r="J640" i="3"/>
  <c r="J178" i="3"/>
  <c r="BK637" i="3"/>
  <c r="BK764" i="3"/>
  <c r="J853" i="3"/>
  <c r="J1063" i="3"/>
  <c r="BK421" i="3"/>
  <c r="J1465" i="3"/>
  <c r="BK1153" i="3"/>
  <c r="J507" i="3"/>
  <c r="BK126" i="3"/>
  <c r="BK96" i="5"/>
  <c r="J91" i="5"/>
  <c r="J104" i="5"/>
  <c r="BK105" i="6"/>
  <c r="BK89" i="6"/>
  <c r="J212" i="7"/>
  <c r="J132" i="7"/>
  <c r="BK130" i="7"/>
  <c r="J133" i="8"/>
  <c r="J129" i="9"/>
  <c r="J115" i="9"/>
  <c r="BK92" i="10"/>
  <c r="BK112" i="11"/>
  <c r="BK143" i="11"/>
  <c r="J154" i="11"/>
  <c r="BK103" i="12"/>
  <c r="BK103" i="13"/>
  <c r="BK126" i="14"/>
  <c r="BK119" i="15"/>
  <c r="BK154" i="16"/>
  <c r="J152" i="17"/>
  <c r="J181" i="18"/>
  <c r="BK107" i="18"/>
  <c r="BK155" i="18"/>
  <c r="J369" i="18"/>
  <c r="BK242" i="18"/>
  <c r="J225" i="18"/>
  <c r="J538" i="19"/>
  <c r="BK438" i="19"/>
  <c r="J238" i="19"/>
  <c r="BK101" i="19"/>
  <c r="J462" i="19"/>
  <c r="J274" i="20"/>
  <c r="BK198" i="20"/>
  <c r="J168" i="20"/>
  <c r="BK106" i="21"/>
  <c r="J114" i="22"/>
  <c r="BK142" i="22"/>
  <c r="BK133" i="23"/>
  <c r="BK221" i="24"/>
  <c r="BK125" i="24"/>
  <c r="BK175" i="24"/>
  <c r="J274" i="24"/>
  <c r="J127" i="24"/>
  <c r="BK336" i="2"/>
  <c r="BK292" i="2"/>
  <c r="BK270" i="2"/>
  <c r="J122" i="2"/>
  <c r="J1239" i="3"/>
  <c r="BK265" i="3"/>
  <c r="J252" i="3"/>
  <c r="J973" i="3"/>
  <c r="J1431" i="3"/>
  <c r="BK182" i="3"/>
  <c r="BK404" i="3"/>
  <c r="J771" i="3"/>
  <c r="BK1196" i="3"/>
  <c r="J493" i="3"/>
  <c r="BK1414" i="3"/>
  <c r="J833" i="3"/>
  <c r="BK131" i="5"/>
  <c r="BK94" i="5"/>
  <c r="J95" i="6"/>
  <c r="J208" i="7"/>
  <c r="BK180" i="7"/>
  <c r="J93" i="9"/>
  <c r="J125" i="10"/>
  <c r="BK95" i="11"/>
  <c r="BK106" i="12"/>
  <c r="J113" i="14"/>
  <c r="BK113" i="16"/>
  <c r="J136" i="16"/>
  <c r="J127" i="17"/>
  <c r="J307" i="18"/>
  <c r="J280" i="18"/>
  <c r="J261" i="18"/>
  <c r="J293" i="18"/>
  <c r="BK213" i="18"/>
  <c r="BK420" i="19"/>
  <c r="BK241" i="19"/>
  <c r="J441" i="19"/>
  <c r="BK515" i="19"/>
  <c r="BK195" i="20"/>
  <c r="BK229" i="20"/>
  <c r="BK319" i="20"/>
  <c r="BK145" i="22"/>
  <c r="BK156" i="23"/>
  <c r="BK161" i="24"/>
  <c r="J137" i="24"/>
  <c r="BK237" i="24"/>
  <c r="BK203" i="2"/>
  <c r="BK655" i="3"/>
  <c r="J624" i="3"/>
  <c r="BK1028" i="3"/>
  <c r="J645" i="3"/>
  <c r="BK981" i="3"/>
  <c r="BK218" i="3"/>
  <c r="BK687" i="3"/>
  <c r="BK1220" i="3"/>
  <c r="J1216" i="3"/>
  <c r="J469" i="3"/>
  <c r="BK1300" i="3"/>
  <c r="BK653" i="3"/>
  <c r="J150" i="5"/>
  <c r="J206" i="5"/>
  <c r="J125" i="6"/>
  <c r="J210" i="7"/>
  <c r="J123" i="7"/>
  <c r="BK139" i="7"/>
  <c r="BK172" i="9"/>
  <c r="J104" i="10"/>
  <c r="J112" i="12"/>
  <c r="BK119" i="13"/>
  <c r="BK124" i="15"/>
  <c r="J141" i="16"/>
  <c r="J129" i="17"/>
  <c r="BK143" i="18"/>
  <c r="BK369" i="18"/>
  <c r="BK95" i="18"/>
  <c r="J317" i="18"/>
  <c r="J186" i="18"/>
  <c r="J228" i="19"/>
  <c r="BK455" i="19"/>
  <c r="J547" i="19"/>
  <c r="BK295" i="19"/>
  <c r="J165" i="20"/>
  <c r="J258" i="20"/>
  <c r="BK162" i="20"/>
  <c r="J144" i="21"/>
  <c r="J198" i="22"/>
  <c r="J148" i="23"/>
  <c r="J143" i="24"/>
  <c r="J267" i="24"/>
  <c r="BK259" i="24"/>
  <c r="BK251" i="24"/>
  <c r="J330" i="2"/>
  <c r="J288" i="2"/>
  <c r="J261" i="2"/>
  <c r="BK127" i="2"/>
  <c r="J647" i="3"/>
  <c r="J1149" i="3"/>
  <c r="BK190" i="3"/>
  <c r="J984" i="3"/>
  <c r="BK1206" i="3"/>
  <c r="BK1008" i="3"/>
  <c r="J1198" i="3"/>
  <c r="J1322" i="3"/>
  <c r="BK376" i="3"/>
  <c r="J902" i="3"/>
  <c r="BK118" i="3"/>
  <c r="BK158" i="5"/>
  <c r="J169" i="5"/>
  <c r="J133" i="6"/>
  <c r="J156" i="7"/>
  <c r="J137" i="7"/>
  <c r="BK117" i="9"/>
  <c r="J120" i="10"/>
  <c r="BK93" i="11"/>
  <c r="BK119" i="12"/>
  <c r="BK126" i="15"/>
  <c r="BK139" i="16"/>
  <c r="J141" i="17"/>
  <c r="BK272" i="18"/>
  <c r="J159" i="18"/>
  <c r="BK149" i="18"/>
  <c r="J328" i="18"/>
  <c r="BK286" i="18"/>
  <c r="BK261" i="18"/>
  <c r="BK145" i="19"/>
  <c r="BK411" i="19"/>
  <c r="J283" i="19"/>
  <c r="BK160" i="20"/>
  <c r="BK222" i="20"/>
  <c r="BK153" i="21"/>
  <c r="BK187" i="21"/>
  <c r="J119" i="22"/>
  <c r="BK95" i="23"/>
  <c r="J131" i="24"/>
  <c r="BK203" i="24"/>
  <c r="BK155" i="2"/>
  <c r="BK1267" i="3"/>
  <c r="BK547" i="3"/>
  <c r="J653" i="3"/>
  <c r="J1157" i="3"/>
  <c r="J293" i="3"/>
  <c r="J714" i="3"/>
  <c r="J1289" i="3"/>
  <c r="J601" i="3"/>
  <c r="BK594" i="3"/>
  <c r="J721" i="3"/>
  <c r="BK1465" i="3"/>
  <c r="BK800" i="3"/>
  <c r="BK240" i="3"/>
  <c r="J210" i="5"/>
  <c r="J148" i="5"/>
  <c r="J158" i="6"/>
  <c r="BK127" i="6"/>
  <c r="BK137" i="7"/>
  <c r="J176" i="7"/>
  <c r="BK117" i="8"/>
  <c r="BK103" i="9"/>
  <c r="BK122" i="11"/>
  <c r="J110" i="12"/>
  <c r="BK101" i="13"/>
  <c r="J115" i="15"/>
  <c r="J103" i="16"/>
  <c r="J124" i="17"/>
  <c r="J295" i="18"/>
  <c r="BK234" i="18"/>
  <c r="J147" i="18"/>
  <c r="J93" i="18"/>
  <c r="J263" i="18"/>
  <c r="J101" i="19"/>
  <c r="BK465" i="19"/>
  <c r="BK532" i="19"/>
  <c r="J353" i="19"/>
  <c r="J117" i="20"/>
  <c r="BK201" i="20"/>
  <c r="BK160" i="21"/>
  <c r="J142" i="22"/>
  <c r="J128" i="23"/>
  <c r="BK112" i="24"/>
  <c r="BK280" i="24"/>
  <c r="BK274" i="24"/>
  <c r="BK141" i="24"/>
  <c r="BK181" i="2"/>
  <c r="BK1339" i="3"/>
  <c r="J571" i="3"/>
  <c r="BK879" i="3"/>
  <c r="J1196" i="3"/>
  <c r="J299" i="3"/>
  <c r="BK567" i="3"/>
  <c r="BK1241" i="3"/>
  <c r="J357" i="3"/>
  <c r="BK932" i="3"/>
  <c r="BK1188" i="3"/>
  <c r="J287" i="3"/>
  <c r="J1186" i="3"/>
  <c r="BK400" i="3"/>
  <c r="BK199" i="5"/>
  <c r="BK150" i="5"/>
  <c r="J137" i="6"/>
  <c r="BK142" i="6"/>
  <c r="BK119" i="7"/>
  <c r="J100" i="7"/>
  <c r="J107" i="9"/>
  <c r="BK130" i="10"/>
  <c r="J148" i="11"/>
  <c r="BK125" i="13"/>
  <c r="J95" i="16"/>
  <c r="J129" i="16"/>
  <c r="J122" i="17"/>
  <c r="BK313" i="18"/>
  <c r="J203" i="18"/>
  <c r="BK141" i="18"/>
  <c r="BK181" i="18"/>
  <c r="J205" i="18"/>
  <c r="J528" i="19"/>
  <c r="J140" i="19"/>
  <c r="J411" i="19"/>
  <c r="BK289" i="19"/>
  <c r="J266" i="20"/>
  <c r="BK213" i="20"/>
  <c r="BK101" i="20"/>
  <c r="J187" i="21"/>
  <c r="J104" i="22"/>
  <c r="J183" i="24"/>
  <c r="J227" i="24"/>
  <c r="BK187" i="24"/>
  <c r="BK179" i="24"/>
  <c r="BK173" i="2"/>
  <c r="BK1253" i="3"/>
  <c r="J575" i="3"/>
  <c r="J1032" i="3"/>
  <c r="J265" i="3"/>
  <c r="BK624" i="3"/>
  <c r="BK1004" i="3"/>
  <c r="BK234" i="3"/>
  <c r="J937" i="3"/>
  <c r="J849" i="3"/>
  <c r="J1000" i="3"/>
  <c r="BK252" i="3"/>
  <c r="BK1142" i="3"/>
  <c r="J302" i="3"/>
  <c r="J89" i="5"/>
  <c r="J185" i="5"/>
  <c r="BK156" i="6"/>
  <c r="BK100" i="7"/>
  <c r="J121" i="7"/>
  <c r="BK156" i="8"/>
  <c r="J111" i="8"/>
  <c r="J115" i="8"/>
  <c r="BK129" i="8"/>
  <c r="BK152" i="8"/>
  <c r="J156" i="9"/>
  <c r="J127" i="9"/>
  <c r="BK104" i="10"/>
  <c r="J135" i="11"/>
  <c r="BK121" i="13"/>
  <c r="J95" i="14"/>
  <c r="J139" i="16"/>
  <c r="BK151" i="16"/>
  <c r="J363" i="18"/>
  <c r="BK131" i="18"/>
  <c r="BK351" i="18"/>
  <c r="J315" i="18"/>
  <c r="BK236" i="18"/>
  <c r="J274" i="19"/>
  <c r="BK377" i="19"/>
  <c r="BK119" i="19"/>
  <c r="BK486" i="19"/>
  <c r="BK318" i="19"/>
  <c r="J272" i="20"/>
  <c r="J311" i="20"/>
  <c r="J96" i="21"/>
  <c r="BK169" i="22"/>
  <c r="J151" i="23"/>
  <c r="BK247" i="24"/>
  <c r="BK1200" i="3"/>
  <c r="J326" i="3"/>
  <c r="BK1058" i="3"/>
  <c r="BK573" i="3"/>
  <c r="BK206" i="3"/>
  <c r="J990" i="3"/>
  <c r="BK696" i="3"/>
  <c r="BK579" i="3"/>
  <c r="BK902" i="3"/>
  <c r="BK565" i="3"/>
  <c r="J1412" i="3"/>
  <c r="J1115" i="3"/>
  <c r="BK507" i="3"/>
  <c r="J1270" i="3"/>
  <c r="J796" i="3"/>
  <c r="J1206" i="3"/>
  <c r="BK973" i="3"/>
  <c r="J362" i="3"/>
  <c r="BK1458" i="3"/>
  <c r="BK1224" i="3"/>
  <c r="J986" i="3"/>
  <c r="BK633" i="3"/>
  <c r="J351" i="3"/>
  <c r="J214" i="5"/>
  <c r="BK137" i="5"/>
  <c r="BK156" i="5"/>
  <c r="J115" i="5"/>
  <c r="J127" i="6"/>
  <c r="J101" i="6"/>
  <c r="BK152" i="6"/>
  <c r="BK83" i="6"/>
  <c r="J201" i="7"/>
  <c r="J192" i="7"/>
  <c r="BK176" i="7"/>
  <c r="J156" i="8"/>
  <c r="BK169" i="9"/>
  <c r="BK146" i="9"/>
  <c r="BK109" i="9"/>
  <c r="J103" i="9"/>
  <c r="BK158" i="9"/>
  <c r="J123" i="10"/>
  <c r="J102" i="11"/>
  <c r="BK106" i="11"/>
  <c r="J120" i="11"/>
  <c r="BK124" i="11"/>
  <c r="J95" i="11"/>
  <c r="BK93" i="12"/>
  <c r="BK107" i="13"/>
  <c r="J120" i="14"/>
  <c r="BK103" i="15"/>
  <c r="J124" i="15"/>
  <c r="J111" i="16"/>
  <c r="BK131" i="16"/>
  <c r="J121" i="16"/>
  <c r="BK127" i="17"/>
  <c r="BK139" i="17"/>
  <c r="J139" i="18"/>
  <c r="BK309" i="18"/>
  <c r="BK373" i="18"/>
  <c r="BK255" i="18"/>
  <c r="BK89" i="18"/>
  <c r="J250" i="18"/>
  <c r="J276" i="18"/>
  <c r="BK295" i="18"/>
  <c r="BK246" i="18"/>
  <c r="BK123" i="18"/>
  <c r="BK443" i="19"/>
  <c r="J338" i="19"/>
  <c r="J392" i="19"/>
  <c r="BK450" i="19"/>
  <c r="BK535" i="19"/>
  <c r="J207" i="19"/>
  <c r="BK274" i="19"/>
  <c r="BK308" i="19"/>
  <c r="BK153" i="20"/>
  <c r="J288" i="20"/>
  <c r="BK246" i="20"/>
  <c r="J171" i="20"/>
  <c r="BK93" i="20"/>
  <c r="J200" i="21"/>
  <c r="BK101" i="21"/>
  <c r="BK203" i="22"/>
  <c r="J160" i="23"/>
  <c r="BK128" i="23"/>
  <c r="J213" i="24"/>
  <c r="J301" i="24"/>
  <c r="BK270" i="24"/>
  <c r="J149" i="24"/>
  <c r="BK115" i="24"/>
  <c r="J231" i="24"/>
  <c r="J239" i="24"/>
  <c r="J357" i="2"/>
  <c r="BK330" i="2"/>
  <c r="BK310" i="2"/>
  <c r="BK288" i="2"/>
  <c r="BK267" i="2"/>
  <c r="BK237" i="2"/>
  <c r="J203" i="2"/>
  <c r="J98" i="2"/>
  <c r="BK860" i="3"/>
  <c r="BK630" i="3"/>
  <c r="BK1020" i="3"/>
  <c r="J808" i="3"/>
  <c r="J1208" i="3"/>
  <c r="J729" i="3"/>
  <c r="J262" i="3"/>
  <c r="J761" i="3"/>
  <c r="J400" i="3"/>
  <c r="BK1307" i="3"/>
  <c r="J633" i="3"/>
  <c r="BK1304" i="3"/>
  <c r="BK571" i="3"/>
  <c r="J977" i="3"/>
  <c r="J368" i="3"/>
  <c r="J1478" i="3"/>
  <c r="J1164" i="3"/>
  <c r="J667" i="3"/>
  <c r="BK178" i="3"/>
  <c r="J195" i="5"/>
  <c r="J123" i="5"/>
  <c r="J121" i="6"/>
  <c r="J113" i="6"/>
  <c r="J167" i="7"/>
  <c r="BK148" i="7"/>
  <c r="BK190" i="7"/>
  <c r="BK156" i="7"/>
  <c r="J117" i="9"/>
  <c r="J105" i="9"/>
  <c r="BK114" i="10"/>
  <c r="J132" i="11"/>
  <c r="J93" i="12"/>
  <c r="J134" i="13"/>
  <c r="J121" i="13"/>
  <c r="BK99" i="14"/>
  <c r="BK119" i="16"/>
  <c r="BK99" i="16"/>
  <c r="J114" i="17"/>
  <c r="BK124" i="17"/>
  <c r="BK167" i="18"/>
  <c r="BK219" i="18"/>
  <c r="BK307" i="18"/>
  <c r="BK145" i="18"/>
  <c r="BK207" i="18"/>
  <c r="BK201" i="18"/>
  <c r="BK357" i="18"/>
  <c r="J221" i="18"/>
  <c r="J450" i="19"/>
  <c r="J535" i="19"/>
  <c r="BK522" i="19"/>
  <c r="BK503" i="19"/>
  <c r="BK392" i="19"/>
  <c r="J477" i="19"/>
  <c r="BK459" i="19"/>
  <c r="J113" i="20"/>
  <c r="J184" i="20"/>
  <c r="J148" i="20"/>
  <c r="BK258" i="20"/>
  <c r="BK111" i="21"/>
  <c r="BK158" i="22"/>
  <c r="BK195" i="22"/>
  <c r="BK183" i="23"/>
  <c r="J263" i="24"/>
  <c r="BK253" i="24"/>
  <c r="J219" i="24"/>
  <c r="J285" i="24"/>
  <c r="J167" i="24"/>
  <c r="J187" i="24"/>
  <c r="BK100" i="24"/>
  <c r="BK107" i="2"/>
  <c r="AS73" i="1"/>
  <c r="J1210" i="3"/>
  <c r="J1160" i="3"/>
  <c r="BK1040" i="3"/>
  <c r="J969" i="3"/>
  <c r="BK856" i="3"/>
  <c r="BK771" i="3"/>
  <c r="BK287" i="3"/>
  <c r="BK1164" i="3"/>
  <c r="J1113" i="3"/>
  <c r="J365" i="3"/>
  <c r="J1253" i="3"/>
  <c r="J856" i="3"/>
  <c r="J1405" i="3"/>
  <c r="BK559" i="3"/>
  <c r="J1190" i="3"/>
  <c r="BK529" i="3"/>
  <c r="BK1277" i="3"/>
  <c r="BK714" i="3"/>
  <c r="J1008" i="3"/>
  <c r="BK165" i="3"/>
  <c r="J1237" i="3"/>
  <c r="J811" i="3"/>
  <c r="BK194" i="3"/>
  <c r="J208" i="5"/>
  <c r="J119" i="5"/>
  <c r="BK183" i="5"/>
  <c r="J96" i="5"/>
  <c r="J103" i="6"/>
  <c r="BK165" i="7"/>
  <c r="J148" i="7"/>
  <c r="BK142" i="8"/>
  <c r="J141" i="9"/>
  <c r="BK125" i="10"/>
  <c r="BK100" i="11"/>
  <c r="J121" i="12"/>
  <c r="BK117" i="14"/>
  <c r="J126" i="15"/>
  <c r="J151" i="16"/>
  <c r="BK109" i="16"/>
  <c r="BK94" i="17"/>
  <c r="J242" i="18"/>
  <c r="J211" i="18"/>
  <c r="BK240" i="18"/>
  <c r="BK349" i="18"/>
  <c r="J91" i="18"/>
  <c r="J133" i="18"/>
  <c r="J522" i="19"/>
  <c r="J500" i="19"/>
  <c r="BK417" i="19"/>
  <c r="BK228" i="19"/>
  <c r="J489" i="19"/>
  <c r="BK518" i="19"/>
  <c r="J445" i="19"/>
  <c r="BK261" i="20"/>
  <c r="J268" i="20"/>
  <c r="J210" i="20"/>
  <c r="J197" i="21"/>
  <c r="J116" i="21"/>
  <c r="J114" i="23"/>
  <c r="BK123" i="23"/>
  <c r="BK118" i="24"/>
  <c r="BK121" i="24"/>
  <c r="J283" i="24"/>
  <c r="BK177" i="24"/>
  <c r="J336" i="2"/>
  <c r="J299" i="2"/>
  <c r="J285" i="2"/>
  <c r="J264" i="2"/>
  <c r="J181" i="2"/>
  <c r="J1016" i="3"/>
  <c r="J567" i="3"/>
  <c r="J1220" i="3"/>
  <c r="J441" i="3"/>
  <c r="J1099" i="3"/>
  <c r="BK590" i="3"/>
  <c r="J965" i="3"/>
  <c r="BK256" i="3"/>
  <c r="BK768" i="3"/>
  <c r="BK1412" i="3"/>
  <c r="BK667" i="3"/>
  <c r="BK1012" i="3"/>
  <c r="J1468" i="3"/>
  <c r="BK1093" i="3"/>
  <c r="BK322" i="3"/>
  <c r="BK179" i="5"/>
  <c r="J106" i="5"/>
  <c r="J137" i="5"/>
  <c r="BK97" i="6"/>
  <c r="J205" i="7"/>
  <c r="BK154" i="7"/>
  <c r="BK115" i="9"/>
  <c r="J106" i="10"/>
  <c r="BK96" i="10"/>
  <c r="J119" i="13"/>
  <c r="J103" i="13"/>
  <c r="J119" i="15"/>
  <c r="BK125" i="16"/>
  <c r="BK134" i="16"/>
  <c r="BK104" i="17"/>
  <c r="BK188" i="18"/>
  <c r="J87" i="18"/>
  <c r="BK113" i="18"/>
  <c r="BK248" i="18"/>
  <c r="BK205" i="18"/>
  <c r="J107" i="18"/>
  <c r="BK353" i="19"/>
  <c r="J335" i="19"/>
  <c r="J280" i="19"/>
  <c r="BK525" i="19"/>
  <c r="BK382" i="19"/>
  <c r="BK234" i="19"/>
  <c r="BK266" i="20"/>
  <c r="BK148" i="20"/>
  <c r="J123" i="20"/>
  <c r="J131" i="21"/>
  <c r="J124" i="22"/>
  <c r="BK165" i="23"/>
  <c r="BK207" i="24"/>
  <c r="BK291" i="24"/>
  <c r="J280" i="24"/>
  <c r="BK242" i="2"/>
  <c r="J127" i="2"/>
  <c r="BK1310" i="3"/>
  <c r="BK732" i="3"/>
  <c r="J1228" i="3"/>
  <c r="BK380" i="3"/>
  <c r="J981" i="3"/>
  <c r="BK481" i="3"/>
  <c r="BK1052" i="3"/>
  <c r="BK284" i="3"/>
  <c r="BK867" i="3"/>
  <c r="J1318" i="3"/>
  <c r="J822" i="3"/>
  <c r="J1226" i="3"/>
  <c r="J579" i="3"/>
  <c r="BK1431" i="3"/>
  <c r="BK1016" i="3"/>
  <c r="J372" i="3"/>
  <c r="J131" i="5"/>
  <c r="BK189" i="5"/>
  <c r="J117" i="5"/>
  <c r="BK113" i="6"/>
  <c r="BK109" i="6"/>
  <c r="BK107" i="6"/>
  <c r="BK162" i="7"/>
  <c r="BK113" i="7"/>
  <c r="J121" i="9"/>
  <c r="BK156" i="9"/>
  <c r="BK102" i="10"/>
  <c r="BK110" i="11"/>
  <c r="BK108" i="12"/>
  <c r="BK124" i="14"/>
  <c r="BK115" i="15"/>
  <c r="J158" i="16"/>
  <c r="J117" i="16"/>
  <c r="BK108" i="17"/>
  <c r="BK87" i="18"/>
  <c r="J101" i="18"/>
  <c r="J119" i="18"/>
  <c r="J240" i="18"/>
  <c r="BK252" i="18"/>
  <c r="J192" i="18"/>
  <c r="J246" i="19"/>
  <c r="BK116" i="19"/>
  <c r="BK462" i="19"/>
  <c r="J382" i="19"/>
  <c r="BK157" i="19"/>
  <c r="BK278" i="20"/>
  <c r="BK104" i="20"/>
  <c r="BK117" i="20"/>
  <c r="J180" i="21"/>
  <c r="J96" i="22"/>
  <c r="BK111" i="23"/>
  <c r="J178" i="23"/>
  <c r="BK289" i="24"/>
  <c r="J109" i="24"/>
  <c r="J293" i="24"/>
  <c r="BK233" i="24"/>
  <c r="BK225" i="2"/>
  <c r="BK109" i="2"/>
  <c r="BK1138" i="3"/>
  <c r="J657" i="3"/>
  <c r="BK1198" i="3"/>
  <c r="J408" i="3"/>
  <c r="BK965" i="3"/>
  <c r="BK441" i="3"/>
  <c r="J1040" i="3"/>
  <c r="BK305" i="3"/>
  <c r="BK1105" i="3"/>
  <c r="J126" i="3"/>
  <c r="J800" i="3"/>
  <c r="BK1123" i="3"/>
  <c r="BK598" i="3"/>
  <c r="J1480" i="3"/>
  <c r="BK1140" i="3"/>
  <c r="BK514" i="3"/>
  <c r="J127" i="5"/>
  <c r="BK98" i="5"/>
  <c r="BK161" i="5"/>
  <c r="BK121" i="6"/>
  <c r="BK195" i="7"/>
  <c r="BK126" i="7"/>
  <c r="BK119" i="8"/>
  <c r="J160" i="9"/>
  <c r="BK128" i="10"/>
  <c r="BK118" i="11"/>
  <c r="J114" i="12"/>
  <c r="J136" i="12"/>
  <c r="BK120" i="14"/>
  <c r="BK97" i="15"/>
  <c r="BK141" i="16"/>
  <c r="BK118" i="17"/>
  <c r="BK196" i="18"/>
  <c r="J259" i="18"/>
  <c r="J227" i="18"/>
  <c r="J123" i="18"/>
  <c r="BK231" i="18"/>
  <c r="J553" i="19"/>
  <c r="J402" i="19"/>
  <c r="J326" i="19"/>
  <c r="J471" i="19"/>
  <c r="J541" i="19"/>
  <c r="J101" i="20"/>
  <c r="BK126" i="20"/>
  <c r="J204" i="20"/>
  <c r="BK189" i="21"/>
  <c r="J129" i="22"/>
  <c r="J171" i="23"/>
  <c r="BK301" i="24"/>
  <c r="J112" i="24"/>
  <c r="J209" i="24"/>
  <c r="BK145" i="24"/>
  <c r="J145" i="24"/>
  <c r="BK210" i="2"/>
  <c r="BK98" i="2"/>
  <c r="J1192" i="3"/>
  <c r="BK717" i="3"/>
  <c r="BK1322" i="3"/>
  <c r="J743" i="3"/>
  <c r="BK949" i="3"/>
  <c r="J256" i="3"/>
  <c r="J696" i="3"/>
  <c r="BK1216" i="3"/>
  <c r="BK259" i="3"/>
  <c r="J1117" i="3"/>
  <c r="J1267" i="3"/>
  <c r="BK863" i="3"/>
  <c r="BK1503" i="3"/>
  <c r="BK1274" i="3"/>
  <c r="J598" i="3"/>
  <c r="BK144" i="3"/>
  <c r="BK104" i="5"/>
  <c r="J187" i="5"/>
  <c r="J94" i="5"/>
  <c r="J142" i="6"/>
  <c r="BK132" i="7"/>
  <c r="BK121" i="7"/>
  <c r="BK141" i="7"/>
  <c r="BK127" i="8"/>
  <c r="BK145" i="8"/>
  <c r="BK111" i="8"/>
  <c r="BK137" i="8"/>
  <c r="J93" i="8"/>
  <c r="J109" i="9"/>
  <c r="J176" i="9"/>
  <c r="J174" i="9"/>
  <c r="J114" i="10"/>
  <c r="J100" i="11"/>
  <c r="J108" i="12"/>
  <c r="BK97" i="13"/>
  <c r="J99" i="14"/>
  <c r="BK127" i="16"/>
  <c r="BK98" i="17"/>
  <c r="BK133" i="17"/>
  <c r="BK137" i="18"/>
  <c r="BK338" i="18"/>
  <c r="BK109" i="18"/>
  <c r="J343" i="18"/>
  <c r="BK157" i="18"/>
  <c r="J151" i="18"/>
  <c r="BK468" i="19"/>
  <c r="BK184" i="19"/>
  <c r="BK477" i="19"/>
  <c r="J157" i="19"/>
  <c r="J110" i="19"/>
  <c r="J104" i="20"/>
  <c r="BK216" i="20"/>
  <c r="J129" i="20"/>
  <c r="BK147" i="21"/>
  <c r="BK164" i="22"/>
  <c r="J109" i="22"/>
  <c r="BK189" i="23"/>
  <c r="J185" i="24"/>
  <c r="J159" i="24"/>
  <c r="BK287" i="24"/>
  <c r="BK151" i="24"/>
  <c r="J779" i="3"/>
  <c r="J1399" i="3"/>
  <c r="BK955" i="3"/>
  <c r="J296" i="3"/>
  <c r="J867" i="3"/>
  <c r="BK338" i="3"/>
  <c r="BK1129" i="3"/>
  <c r="BK485" i="3"/>
  <c r="J1188" i="3"/>
  <c r="J376" i="3"/>
  <c r="BK1212" i="3"/>
  <c r="J746" i="3"/>
  <c r="BK1235" i="3"/>
  <c r="BK796" i="3"/>
  <c r="J122" i="3"/>
  <c r="J1314" i="3"/>
  <c r="BK909" i="3"/>
  <c r="BK390" i="3"/>
  <c r="BK177" i="5"/>
  <c r="BK214" i="5"/>
  <c r="BK204" i="5"/>
  <c r="J156" i="6"/>
  <c r="J97" i="6"/>
  <c r="J160" i="6"/>
  <c r="J130" i="7"/>
  <c r="J174" i="7"/>
  <c r="BK203" i="7"/>
  <c r="J147" i="8"/>
  <c r="BK105" i="8"/>
  <c r="J95" i="9"/>
  <c r="J167" i="9"/>
  <c r="BK97" i="9"/>
  <c r="J108" i="10"/>
  <c r="J126" i="11"/>
  <c r="J128" i="11"/>
  <c r="J152" i="11"/>
  <c r="BK123" i="12"/>
  <c r="J123" i="13"/>
  <c r="J101" i="13"/>
  <c r="J97" i="14"/>
  <c r="BK122" i="15"/>
  <c r="J147" i="16"/>
  <c r="J94" i="17"/>
  <c r="BK143" i="17"/>
  <c r="BK367" i="18"/>
  <c r="BK221" i="18"/>
  <c r="J347" i="18"/>
  <c r="BK133" i="18"/>
  <c r="BK173" i="18"/>
  <c r="J111" i="18"/>
  <c r="BK322" i="18"/>
  <c r="J95" i="18"/>
  <c r="J315" i="19"/>
  <c r="J474" i="19"/>
  <c r="J198" i="19"/>
  <c r="BK497" i="19"/>
  <c r="BK432" i="19"/>
  <c r="J506" i="19"/>
  <c r="BK204" i="20"/>
  <c r="BK253" i="20"/>
  <c r="J195" i="20"/>
  <c r="BK311" i="20"/>
  <c r="J111" i="21"/>
  <c r="J209" i="22"/>
  <c r="BK99" i="22"/>
  <c r="J117" i="23"/>
  <c r="J157" i="24"/>
  <c r="J163" i="24"/>
  <c r="BK171" i="24"/>
  <c r="J191" i="24"/>
  <c r="BK272" i="24"/>
  <c r="BK157" i="24"/>
  <c r="BK183" i="24"/>
  <c r="BK350" i="2"/>
  <c r="BK314" i="2"/>
  <c r="BK282" i="2"/>
  <c r="BK258" i="2"/>
  <c r="J167" i="2"/>
  <c r="BK1297" i="3"/>
  <c r="J687" i="3"/>
  <c r="J1119" i="3"/>
  <c r="BK351" i="3"/>
  <c r="BK1000" i="3"/>
  <c r="J573" i="3"/>
  <c r="J932" i="3"/>
  <c r="BK1399" i="3"/>
  <c r="BK362" i="3"/>
  <c r="BK898" i="3"/>
  <c r="J1222" i="3"/>
  <c r="J789" i="3"/>
  <c r="BK1499" i="3"/>
  <c r="BK1210" i="3"/>
  <c r="J594" i="3"/>
  <c r="BK202" i="5"/>
  <c r="BK148" i="5"/>
  <c r="J83" i="6"/>
  <c r="BK205" i="7"/>
  <c r="J102" i="7"/>
  <c r="J137" i="8"/>
  <c r="J119" i="9"/>
  <c r="BK95" i="9"/>
  <c r="J122" i="11"/>
  <c r="J106" i="12"/>
  <c r="J99" i="13"/>
  <c r="BK113" i="14"/>
  <c r="BK117" i="16"/>
  <c r="J104" i="17"/>
  <c r="BK129" i="17"/>
  <c r="BK324" i="18"/>
  <c r="J355" i="18"/>
  <c r="J103" i="18"/>
  <c r="BK165" i="18"/>
  <c r="J169" i="18"/>
  <c r="BK345" i="18"/>
  <c r="BK397" i="19"/>
  <c r="BK358" i="19"/>
  <c r="BK335" i="19"/>
  <c r="BK267" i="19"/>
  <c r="J310" i="19"/>
  <c r="BK198" i="19"/>
  <c r="BK141" i="20"/>
  <c r="BK286" i="20"/>
  <c r="BK189" i="20"/>
  <c r="J106" i="21"/>
  <c r="J145" i="22"/>
  <c r="J156" i="23"/>
  <c r="J108" i="23"/>
  <c r="J133" i="24"/>
  <c r="BK169" i="24"/>
  <c r="J253" i="24"/>
  <c r="J265" i="24"/>
  <c r="BK555" i="3"/>
  <c r="BK592" i="3"/>
  <c r="BK1468" i="3"/>
  <c r="BK906" i="3"/>
  <c r="J259" i="3"/>
  <c r="J125" i="5"/>
  <c r="BK113" i="5"/>
  <c r="BK154" i="6"/>
  <c r="BK144" i="6"/>
  <c r="J169" i="7"/>
  <c r="BK169" i="7"/>
  <c r="J184" i="7"/>
  <c r="J152" i="8"/>
  <c r="BK148" i="9"/>
  <c r="J118" i="10"/>
  <c r="BK150" i="11"/>
  <c r="J123" i="12"/>
  <c r="BK122" i="14"/>
  <c r="J97" i="15"/>
  <c r="BK115" i="16"/>
  <c r="J143" i="17"/>
  <c r="BK96" i="17"/>
  <c r="BK282" i="18"/>
  <c r="J265" i="18"/>
  <c r="BK198" i="18"/>
  <c r="J190" i="18"/>
  <c r="J290" i="18"/>
  <c r="BK355" i="18"/>
  <c r="BK326" i="19"/>
  <c r="J125" i="19"/>
  <c r="J348" i="19"/>
  <c r="J213" i="19"/>
  <c r="BK372" i="19"/>
  <c r="J503" i="19"/>
  <c r="BK179" i="20"/>
  <c r="J207" i="20"/>
  <c r="J141" i="20"/>
  <c r="J134" i="21"/>
  <c r="J160" i="21"/>
  <c r="J164" i="22"/>
  <c r="J103" i="23"/>
  <c r="BK92" i="24"/>
  <c r="BK153" i="24"/>
  <c r="J155" i="24"/>
  <c r="BK197" i="24"/>
  <c r="J350" i="2"/>
  <c r="J325" i="2"/>
  <c r="J292" i="2"/>
  <c r="J267" i="2"/>
  <c r="J194" i="2"/>
  <c r="J107" i="2"/>
  <c r="J841" i="3"/>
  <c r="J118" i="3"/>
  <c r="BK601" i="3"/>
  <c r="J1174" i="3"/>
  <c r="BK533" i="3"/>
  <c r="J1087" i="3"/>
  <c r="J523" i="3"/>
  <c r="BK1170" i="3"/>
  <c r="J311" i="3"/>
  <c r="BK748" i="3"/>
  <c r="J906" i="3"/>
  <c r="J1485" i="3"/>
  <c r="J1138" i="3"/>
  <c r="BK384" i="3"/>
  <c r="BK145" i="5"/>
  <c r="J199" i="5"/>
  <c r="BK129" i="6"/>
  <c r="J105" i="6"/>
  <c r="J117" i="7"/>
  <c r="J141" i="7"/>
  <c r="BK214" i="7"/>
  <c r="J169" i="9"/>
  <c r="BK107" i="9"/>
  <c r="BK108" i="10"/>
  <c r="BK136" i="13"/>
  <c r="J109" i="14"/>
  <c r="BK106" i="15"/>
  <c r="J109" i="16"/>
  <c r="BK97" i="16"/>
  <c r="BK114" i="17"/>
  <c r="BK301" i="18"/>
  <c r="BK263" i="18"/>
  <c r="BK186" i="18"/>
  <c r="BK343" i="18"/>
  <c r="J188" i="18"/>
  <c r="J550" i="19"/>
  <c r="J525" i="19"/>
  <c r="BK500" i="19"/>
  <c r="BK151" i="19"/>
  <c r="BK174" i="19"/>
  <c r="BK547" i="19"/>
  <c r="J157" i="20"/>
  <c r="BK120" i="20"/>
  <c r="J229" i="20"/>
  <c r="BK191" i="21"/>
  <c r="BK96" i="22"/>
  <c r="J137" i="22"/>
  <c r="J142" i="23"/>
  <c r="BK193" i="24"/>
  <c r="J233" i="24"/>
  <c r="BK201" i="24"/>
  <c r="BK112" i="2"/>
  <c r="BK1176" i="3"/>
  <c r="J1355" i="3"/>
  <c r="BK563" i="3"/>
  <c r="J1224" i="3"/>
  <c r="J706" i="3"/>
  <c r="J1204" i="3"/>
  <c r="J583" i="3"/>
  <c r="J1218" i="3"/>
  <c r="J1414" i="3"/>
  <c r="J764" i="3"/>
  <c r="J1304" i="3"/>
  <c r="J396" i="3"/>
  <c r="BK1478" i="3"/>
  <c r="J1168" i="3"/>
  <c r="BK455" i="3"/>
  <c r="BK210" i="5"/>
  <c r="BK100" i="5"/>
  <c r="BK102" i="5"/>
  <c r="BK133" i="6"/>
  <c r="BK146" i="6"/>
  <c r="BK178" i="7"/>
  <c r="J188" i="7"/>
  <c r="J129" i="8"/>
  <c r="J152" i="9"/>
  <c r="BK98" i="10"/>
  <c r="J124" i="11"/>
  <c r="J99" i="12"/>
  <c r="BK105" i="13"/>
  <c r="J101" i="14"/>
  <c r="J154" i="16"/>
  <c r="J119" i="16"/>
  <c r="J100" i="17"/>
  <c r="BK347" i="18"/>
  <c r="BK153" i="18"/>
  <c r="BK151" i="18"/>
  <c r="BK93" i="18"/>
  <c r="J365" i="18"/>
  <c r="J143" i="18"/>
  <c r="J331" i="19"/>
  <c r="J318" i="19"/>
  <c r="BK435" i="19"/>
  <c r="J300" i="19"/>
  <c r="J116" i="19"/>
  <c r="J486" i="19"/>
  <c r="BK264" i="20"/>
  <c r="BK96" i="20"/>
  <c r="J201" i="20"/>
  <c r="BK283" i="20"/>
  <c r="BK180" i="21"/>
  <c r="BK178" i="22"/>
  <c r="BK178" i="23"/>
  <c r="BK265" i="24"/>
  <c r="J223" i="24"/>
  <c r="J189" i="24"/>
  <c r="J177" i="24"/>
  <c r="J211" i="24"/>
  <c r="J210" i="2"/>
  <c r="J103" i="2"/>
  <c r="BK990" i="3"/>
  <c r="J413" i="3"/>
  <c r="J1111" i="3"/>
  <c r="BK308" i="3"/>
  <c r="J1020" i="3"/>
  <c r="J627" i="3"/>
  <c r="J1136" i="3"/>
  <c r="BK417" i="3"/>
  <c r="J1172" i="3"/>
  <c r="BK396" i="3"/>
  <c r="BK1192" i="3"/>
  <c r="BK1327" i="3"/>
  <c r="J782" i="3"/>
  <c r="BK1405" i="3"/>
  <c r="BK1046" i="3"/>
  <c r="J338" i="3"/>
  <c r="J158" i="5"/>
  <c r="BK212" i="5"/>
  <c r="J175" i="5"/>
  <c r="J117" i="6"/>
  <c r="J111" i="6"/>
  <c r="BK208" i="7"/>
  <c r="J178" i="7"/>
  <c r="J95" i="8"/>
  <c r="J150" i="9"/>
  <c r="BK118" i="10"/>
  <c r="J139" i="11"/>
  <c r="BK134" i="12"/>
  <c r="BK132" i="13"/>
  <c r="J106" i="14"/>
  <c r="BK93" i="15"/>
  <c r="J123" i="16"/>
  <c r="BK152" i="17"/>
  <c r="J175" i="18"/>
  <c r="BK250" i="18"/>
  <c r="BK290" i="18"/>
  <c r="BK293" i="18"/>
  <c r="J284" i="18"/>
  <c r="J105" i="18"/>
  <c r="J131" i="18"/>
  <c r="J492" i="19"/>
  <c r="BK303" i="19"/>
  <c r="J480" i="19"/>
  <c r="BK231" i="19"/>
  <c r="BK107" i="19"/>
  <c r="J289" i="19"/>
  <c r="BK225" i="20"/>
  <c r="J238" i="20"/>
  <c r="J147" i="21"/>
  <c r="J177" i="21"/>
  <c r="J178" i="22"/>
  <c r="J186" i="23"/>
  <c r="J136" i="23"/>
  <c r="J229" i="24"/>
  <c r="J141" i="24"/>
  <c r="BK127" i="24"/>
  <c r="J289" i="24"/>
  <c r="J892" i="3"/>
  <c r="J1182" i="3"/>
  <c r="J663" i="3"/>
  <c r="J1441" i="3"/>
  <c r="J596" i="3"/>
  <c r="BK1359" i="3"/>
  <c r="J1372" i="3"/>
  <c r="BK746" i="3"/>
  <c r="J1202" i="3"/>
  <c r="BK649" i="3"/>
  <c r="BK1470" i="3"/>
  <c r="J1214" i="3"/>
  <c r="J421" i="3"/>
  <c r="J189" i="5"/>
  <c r="BK187" i="5"/>
  <c r="J144" i="6"/>
  <c r="BK91" i="6"/>
  <c r="J197" i="7"/>
  <c r="BK158" i="7"/>
  <c r="BK133" i="8"/>
  <c r="J135" i="8"/>
  <c r="BK95" i="8"/>
  <c r="BK125" i="8"/>
  <c r="BK147" i="8"/>
  <c r="BK109" i="8"/>
  <c r="BK121" i="8"/>
  <c r="BK125" i="9"/>
  <c r="J165" i="9"/>
  <c r="J102" i="10"/>
  <c r="J98" i="11"/>
  <c r="J127" i="12"/>
  <c r="BK127" i="13"/>
  <c r="BK115" i="14"/>
  <c r="J106" i="15"/>
  <c r="BK123" i="16"/>
  <c r="J102" i="17"/>
  <c r="J184" i="18"/>
  <c r="J89" i="18"/>
  <c r="BK163" i="18"/>
  <c r="J99" i="18"/>
  <c r="J373" i="18"/>
  <c r="BK259" i="18"/>
  <c r="J119" i="19"/>
  <c r="BK489" i="19"/>
  <c r="J241" i="19"/>
  <c r="BK292" i="19"/>
  <c r="J420" i="19"/>
  <c r="J256" i="20"/>
  <c r="BK129" i="20"/>
  <c r="J192" i="20"/>
  <c r="BK197" i="21"/>
  <c r="J181" i="22"/>
  <c r="J168" i="23"/>
  <c r="BK97" i="24"/>
  <c r="J87" i="24"/>
  <c r="BK225" i="24"/>
  <c r="BK261" i="24"/>
  <c r="J863" i="3"/>
  <c r="J1184" i="3"/>
  <c r="BK368" i="3"/>
  <c r="BK1127" i="3"/>
  <c r="J529" i="3"/>
  <c r="BK996" i="3"/>
  <c r="J165" i="3"/>
  <c r="BK841" i="3"/>
  <c r="BK1182" i="3"/>
  <c r="BK1372" i="3"/>
  <c r="J732" i="3"/>
  <c r="BK1485" i="3"/>
  <c r="BK1079" i="3"/>
  <c r="J425" i="3"/>
  <c r="J121" i="5"/>
  <c r="J173" i="5"/>
  <c r="J102" i="5"/>
  <c r="J91" i="6"/>
  <c r="BK143" i="7"/>
  <c r="BK210" i="7"/>
  <c r="BK158" i="8"/>
  <c r="BK115" i="8"/>
  <c r="BK119" i="9"/>
  <c r="J135" i="9"/>
  <c r="J116" i="10"/>
  <c r="BK135" i="11"/>
  <c r="BK104" i="11"/>
  <c r="J116" i="11"/>
  <c r="BK108" i="11"/>
  <c r="BK132" i="12"/>
  <c r="J109" i="13"/>
  <c r="J122" i="14"/>
  <c r="J93" i="16"/>
  <c r="BK103" i="16"/>
  <c r="BK100" i="17"/>
  <c r="BK332" i="18"/>
  <c r="BK284" i="18"/>
  <c r="J286" i="18"/>
  <c r="J215" i="18"/>
  <c r="J117" i="18"/>
  <c r="BK169" i="18"/>
  <c r="J231" i="19"/>
  <c r="J532" i="19"/>
  <c r="J465" i="19"/>
  <c r="J364" i="19"/>
  <c r="J414" i="19"/>
  <c r="BK186" i="20"/>
  <c r="J96" i="20"/>
  <c r="BK250" i="20"/>
  <c r="J166" i="21"/>
  <c r="BK175" i="22"/>
  <c r="J175" i="23"/>
  <c r="BK168" i="23"/>
  <c r="J251" i="24"/>
  <c r="BK231" i="24"/>
  <c r="J161" i="24"/>
  <c r="BK263" i="24"/>
  <c r="BK327" i="2"/>
  <c r="BK299" i="2"/>
  <c r="BK261" i="2"/>
  <c r="BK187" i="2"/>
  <c r="BK1125" i="3"/>
  <c r="J1331" i="3"/>
  <c r="J481" i="3"/>
  <c r="J879" i="3"/>
  <c r="J1162" i="3"/>
  <c r="BK1119" i="3"/>
  <c r="BK1228" i="3"/>
  <c r="J1127" i="3"/>
  <c r="J1285" i="3"/>
  <c r="BK489" i="3"/>
  <c r="BK154" i="5"/>
  <c r="BK171" i="5"/>
  <c r="BK93" i="6"/>
  <c r="J128" i="7"/>
  <c r="J154" i="7"/>
  <c r="BK99" i="8"/>
  <c r="BK93" i="9"/>
  <c r="BK148" i="11"/>
  <c r="BK121" i="12"/>
  <c r="J127" i="13"/>
  <c r="BK101" i="15"/>
  <c r="BK121" i="16"/>
  <c r="BK120" i="17"/>
  <c r="BK129" i="18"/>
  <c r="BK179" i="18"/>
  <c r="J359" i="18"/>
  <c r="BK101" i="18"/>
  <c r="J544" i="19"/>
  <c r="BK387" i="19"/>
  <c r="BK553" i="19"/>
  <c r="BK408" i="19"/>
  <c r="J264" i="20"/>
  <c r="BK232" i="20"/>
  <c r="BK171" i="21"/>
  <c r="J187" i="22"/>
  <c r="J158" i="23"/>
  <c r="J103" i="24"/>
  <c r="BK106" i="24"/>
  <c r="J100" i="24"/>
  <c r="J139" i="24"/>
  <c r="J173" i="2"/>
  <c r="J137" i="3"/>
  <c r="J526" i="3"/>
  <c r="J1145" i="3"/>
  <c r="J588" i="3"/>
  <c r="BK808" i="3"/>
  <c r="J1396" i="3"/>
  <c r="J328" i="3"/>
  <c r="J792" i="3"/>
  <c r="J740" i="3"/>
  <c r="J1447" i="3"/>
  <c r="BK583" i="3"/>
  <c r="J183" i="5"/>
  <c r="BK141" i="5"/>
  <c r="BK99" i="6"/>
  <c r="J139" i="6"/>
  <c r="BK102" i="7"/>
  <c r="J107" i="7"/>
  <c r="BK163" i="9"/>
  <c r="BK120" i="10"/>
  <c r="BK139" i="11"/>
  <c r="BK109" i="13"/>
  <c r="J126" i="14"/>
  <c r="J156" i="16"/>
  <c r="J97" i="16"/>
  <c r="J148" i="17"/>
  <c r="J161" i="18"/>
  <c r="BK190" i="18"/>
  <c r="BK115" i="18"/>
  <c r="J324" i="18"/>
  <c r="J556" i="19"/>
  <c r="BK343" i="19"/>
  <c r="BK312" i="19"/>
  <c r="BK509" i="19"/>
  <c r="BK310" i="19"/>
  <c r="BK238" i="19"/>
  <c r="BK140" i="19"/>
  <c r="BK98" i="20"/>
  <c r="BK256" i="20"/>
  <c r="J219" i="20"/>
  <c r="J153" i="21"/>
  <c r="J99" i="22"/>
  <c r="BK171" i="23"/>
  <c r="BK199" i="24"/>
  <c r="J89" i="24"/>
  <c r="BK215" i="24"/>
  <c r="BK223" i="24"/>
  <c r="J344" i="2"/>
  <c r="J306" i="2"/>
  <c r="J274" i="2"/>
  <c r="J255" i="2"/>
  <c r="AS60" i="1"/>
  <c r="J305" i="3"/>
  <c r="BK612" i="3"/>
  <c r="BK1281" i="3"/>
  <c r="J1153" i="3"/>
  <c r="J1212" i="3"/>
  <c r="J563" i="3"/>
  <c r="BK1226" i="3"/>
  <c r="J642" i="3"/>
  <c r="J197" i="5"/>
  <c r="J161" i="5"/>
  <c r="BK160" i="6"/>
  <c r="J87" i="6"/>
  <c r="J182" i="7"/>
  <c r="BK135" i="8"/>
  <c r="BK135" i="9"/>
  <c r="J118" i="11"/>
  <c r="J101" i="12"/>
  <c r="J97" i="13"/>
  <c r="BK99" i="15"/>
  <c r="J143" i="16"/>
  <c r="BK330" i="18"/>
  <c r="J213" i="18"/>
  <c r="J171" i="18"/>
  <c r="J163" i="18"/>
  <c r="BK135" i="18"/>
  <c r="BK283" i="19"/>
  <c r="BK216" i="19"/>
  <c r="J397" i="19"/>
  <c r="J483" i="19"/>
  <c r="BK321" i="19"/>
  <c r="BK171" i="20"/>
  <c r="J198" i="20"/>
  <c r="J183" i="22"/>
  <c r="J98" i="23"/>
  <c r="BK135" i="24"/>
  <c r="BK94" i="24"/>
  <c r="F37" i="2"/>
  <c r="BK108" i="5"/>
  <c r="BK103" i="6"/>
  <c r="J190" i="7"/>
  <c r="J150" i="7"/>
  <c r="J101" i="9"/>
  <c r="BK131" i="9"/>
  <c r="J114" i="11"/>
  <c r="J130" i="12"/>
  <c r="BK134" i="13"/>
  <c r="BK95" i="14"/>
  <c r="J93" i="15"/>
  <c r="J135" i="17"/>
  <c r="J165" i="18"/>
  <c r="BK363" i="18"/>
  <c r="BK238" i="18"/>
  <c r="J282" i="18"/>
  <c r="BK111" i="18"/>
  <c r="J154" i="19"/>
  <c r="BK225" i="19"/>
  <c r="BK210" i="19"/>
  <c r="BK528" i="19"/>
  <c r="BK168" i="20"/>
  <c r="BK280" i="20"/>
  <c r="J121" i="21"/>
  <c r="J189" i="22"/>
  <c r="BK117" i="23"/>
  <c r="J237" i="24"/>
  <c r="BK245" i="24"/>
  <c r="J201" i="24"/>
  <c r="BK149" i="2"/>
  <c r="BK1178" i="3"/>
  <c r="J1324" i="3"/>
  <c r="J676" i="3"/>
  <c r="J1140" i="3"/>
  <c r="BK1447" i="3"/>
  <c r="J703" i="3"/>
  <c r="BK1314" i="3"/>
  <c r="J585" i="3"/>
  <c r="J559" i="3"/>
  <c r="BK986" i="3"/>
  <c r="J151" i="3"/>
  <c r="J921" i="3"/>
  <c r="BK224" i="3"/>
  <c r="J141" i="5"/>
  <c r="BK165" i="5"/>
  <c r="J154" i="6"/>
  <c r="BK188" i="7"/>
  <c r="BK146" i="7"/>
  <c r="BK107" i="7"/>
  <c r="BK154" i="9"/>
  <c r="J110" i="10"/>
  <c r="J117" i="12"/>
  <c r="BK111" i="13"/>
  <c r="BK109" i="15"/>
  <c r="J105" i="16"/>
  <c r="BK150" i="17"/>
  <c r="J127" i="18"/>
  <c r="J367" i="18"/>
  <c r="J375" i="18"/>
  <c r="J248" i="18"/>
  <c r="J194" i="18"/>
  <c r="BK286" i="19"/>
  <c r="BK131" i="19"/>
  <c r="J306" i="19"/>
  <c r="BK492" i="19"/>
  <c r="BK276" i="20"/>
  <c r="BK207" i="20"/>
  <c r="BK151" i="22"/>
  <c r="BK183" i="22"/>
  <c r="J123" i="23"/>
  <c r="J171" i="24"/>
  <c r="BK285" i="24"/>
  <c r="J243" i="24"/>
  <c r="BK161" i="2"/>
  <c r="J1147" i="3"/>
  <c r="J1178" i="3"/>
  <c r="J1243" i="3"/>
  <c r="J555" i="3"/>
  <c r="J748" i="3"/>
  <c r="J1453" i="3"/>
  <c r="J417" i="3"/>
  <c r="BK1186" i="3"/>
  <c r="J1129" i="3"/>
  <c r="BK1488" i="3"/>
  <c r="BK1099" i="3"/>
  <c r="BK357" i="3"/>
  <c r="BK117" i="5"/>
  <c r="J179" i="5"/>
  <c r="BK137" i="6"/>
  <c r="J98" i="7"/>
  <c r="BK93" i="8"/>
  <c r="BK113" i="8"/>
  <c r="J127" i="8"/>
  <c r="J131" i="8"/>
  <c r="J107" i="8"/>
  <c r="J163" i="9"/>
  <c r="BK121" i="9"/>
  <c r="BK152" i="11"/>
  <c r="BK101" i="12"/>
  <c r="BK93" i="13"/>
  <c r="J99" i="15"/>
  <c r="BK158" i="16"/>
  <c r="J120" i="17"/>
  <c r="BK317" i="18"/>
  <c r="J209" i="18"/>
  <c r="J269" i="18"/>
  <c r="BK274" i="18"/>
  <c r="BK544" i="19"/>
  <c r="J145" i="19"/>
  <c r="BK506" i="19"/>
  <c r="J321" i="19"/>
  <c r="J174" i="20"/>
  <c r="BK219" i="20"/>
  <c r="J191" i="21"/>
  <c r="BK137" i="22"/>
  <c r="BK108" i="23"/>
  <c r="BK249" i="24"/>
  <c r="BK109" i="24"/>
  <c r="BK295" i="24"/>
  <c r="J125" i="24"/>
  <c r="E48" i="26" l="1"/>
  <c r="F76" i="26"/>
  <c r="J54" i="26"/>
  <c r="F34" i="2"/>
  <c r="T86" i="18"/>
  <c r="P102" i="2"/>
  <c r="R102" i="2"/>
  <c r="T111" i="2"/>
  <c r="P254" i="2"/>
  <c r="T291" i="2"/>
  <c r="T329" i="2"/>
  <c r="BK117" i="3"/>
  <c r="J117" i="3" s="1"/>
  <c r="J61" i="3" s="1"/>
  <c r="T164" i="3"/>
  <c r="BK428" i="3"/>
  <c r="J428" i="3" s="1"/>
  <c r="J66" i="3" s="1"/>
  <c r="P600" i="3"/>
  <c r="BK720" i="3"/>
  <c r="J720" i="3" s="1"/>
  <c r="J71" i="3" s="1"/>
  <c r="BK799" i="3"/>
  <c r="J799" i="3" s="1"/>
  <c r="J72" i="3" s="1"/>
  <c r="BK859" i="3"/>
  <c r="J859" i="3"/>
  <c r="J75" i="3" s="1"/>
  <c r="BK883" i="3"/>
  <c r="J883" i="3" s="1"/>
  <c r="J77" i="3"/>
  <c r="R920" i="3"/>
  <c r="R972" i="3"/>
  <c r="R1152" i="3"/>
  <c r="BK1284" i="3"/>
  <c r="J1284" i="3" s="1"/>
  <c r="J86" i="3" s="1"/>
  <c r="P1358" i="3"/>
  <c r="P1484" i="3"/>
  <c r="T1495" i="3"/>
  <c r="P88" i="5"/>
  <c r="P112" i="5"/>
  <c r="R160" i="5"/>
  <c r="BK194" i="5"/>
  <c r="J194" i="5" s="1"/>
  <c r="J66" i="5" s="1"/>
  <c r="R201" i="5"/>
  <c r="BK82" i="6"/>
  <c r="J82" i="6" s="1"/>
  <c r="J60" i="6" s="1"/>
  <c r="BK141" i="6"/>
  <c r="J141" i="6" s="1"/>
  <c r="J61" i="6" s="1"/>
  <c r="T254" i="18"/>
  <c r="P319" i="18"/>
  <c r="T319" i="18"/>
  <c r="P100" i="19"/>
  <c r="BK183" i="19"/>
  <c r="J183" i="19"/>
  <c r="J68" i="19" s="1"/>
  <c r="BK334" i="19"/>
  <c r="J334" i="19" s="1"/>
  <c r="J72" i="19"/>
  <c r="T464" i="19"/>
  <c r="R521" i="19"/>
  <c r="BK92" i="20"/>
  <c r="J92" i="20"/>
  <c r="J65" i="20" s="1"/>
  <c r="P116" i="20"/>
  <c r="BK228" i="20"/>
  <c r="J228" i="20"/>
  <c r="J68" i="20" s="1"/>
  <c r="R95" i="21"/>
  <c r="R165" i="21"/>
  <c r="T204" i="21"/>
  <c r="T203" i="21" s="1"/>
  <c r="R95" i="22"/>
  <c r="R163" i="22"/>
  <c r="BK202" i="22"/>
  <c r="BK201" i="22" s="1"/>
  <c r="J201" i="22" s="1"/>
  <c r="J70" i="22" s="1"/>
  <c r="BK94" i="23"/>
  <c r="J94" i="23" s="1"/>
  <c r="J65" i="23" s="1"/>
  <c r="R147" i="23"/>
  <c r="P174" i="23"/>
  <c r="T182" i="23"/>
  <c r="T181" i="23" s="1"/>
  <c r="P86" i="24"/>
  <c r="P91" i="24"/>
  <c r="T96" i="24"/>
  <c r="T148" i="2"/>
  <c r="BK291" i="2"/>
  <c r="J291" i="2"/>
  <c r="J69" i="2" s="1"/>
  <c r="R329" i="2"/>
  <c r="P164" i="3"/>
  <c r="BK350" i="3"/>
  <c r="J350" i="3" s="1"/>
  <c r="J64" i="3" s="1"/>
  <c r="BK412" i="3"/>
  <c r="J412" i="3"/>
  <c r="J65" i="3" s="1"/>
  <c r="R412" i="3"/>
  <c r="BK600" i="3"/>
  <c r="J600" i="3"/>
  <c r="J67" i="3" s="1"/>
  <c r="T720" i="3"/>
  <c r="R859" i="3"/>
  <c r="P883" i="3"/>
  <c r="BK972" i="3"/>
  <c r="J972" i="3" s="1"/>
  <c r="J81" i="3" s="1"/>
  <c r="T1031" i="3"/>
  <c r="R1108" i="3"/>
  <c r="P1252" i="3"/>
  <c r="BK1330" i="3"/>
  <c r="J1330" i="3"/>
  <c r="J87" i="3" s="1"/>
  <c r="R1358" i="3"/>
  <c r="BK1484" i="3"/>
  <c r="J1484" i="3"/>
  <c r="J92" i="3" s="1"/>
  <c r="AU57" i="1"/>
  <c r="T88" i="5"/>
  <c r="T93" i="5"/>
  <c r="P160" i="5"/>
  <c r="R194" i="5"/>
  <c r="T82" i="6"/>
  <c r="P92" i="8"/>
  <c r="T139" i="8"/>
  <c r="P151" i="8"/>
  <c r="BK92" i="9"/>
  <c r="J92" i="9" s="1"/>
  <c r="J65" i="9" s="1"/>
  <c r="BK143" i="9"/>
  <c r="J143" i="9"/>
  <c r="J66" i="9" s="1"/>
  <c r="R162" i="9"/>
  <c r="BK122" i="10"/>
  <c r="J122" i="10"/>
  <c r="J66" i="10" s="1"/>
  <c r="P127" i="10"/>
  <c r="R97" i="11"/>
  <c r="P147" i="11"/>
  <c r="BK92" i="12"/>
  <c r="J92" i="12" s="1"/>
  <c r="J65" i="12" s="1"/>
  <c r="P105" i="12"/>
  <c r="BK129" i="12"/>
  <c r="J129" i="12" s="1"/>
  <c r="J68" i="12" s="1"/>
  <c r="R92" i="13"/>
  <c r="T131" i="13"/>
  <c r="BK103" i="14"/>
  <c r="J103" i="14" s="1"/>
  <c r="J66" i="14"/>
  <c r="BK119" i="14"/>
  <c r="J119" i="14" s="1"/>
  <c r="J68" i="14" s="1"/>
  <c r="BK108" i="15"/>
  <c r="J108" i="15" s="1"/>
  <c r="J67" i="15" s="1"/>
  <c r="T121" i="15"/>
  <c r="BK133" i="16"/>
  <c r="J133" i="16" s="1"/>
  <c r="J66" i="16" s="1"/>
  <c r="R133" i="16"/>
  <c r="BK153" i="16"/>
  <c r="J153" i="16" s="1"/>
  <c r="J68" i="16" s="1"/>
  <c r="BK93" i="17"/>
  <c r="J93" i="17"/>
  <c r="J65" i="17" s="1"/>
  <c r="P126" i="17"/>
  <c r="BK145" i="17"/>
  <c r="J145" i="17"/>
  <c r="J69" i="17" s="1"/>
  <c r="BK233" i="18"/>
  <c r="J233" i="18" s="1"/>
  <c r="J61" i="18" s="1"/>
  <c r="R233" i="18"/>
  <c r="BK292" i="18"/>
  <c r="J292" i="18" s="1"/>
  <c r="J63" i="18"/>
  <c r="BK342" i="18"/>
  <c r="J342" i="18" s="1"/>
  <c r="J65" i="18" s="1"/>
  <c r="BK245" i="19"/>
  <c r="J245" i="19" s="1"/>
  <c r="J71" i="19" s="1"/>
  <c r="P245" i="19"/>
  <c r="BK464" i="19"/>
  <c r="J464" i="19" s="1"/>
  <c r="J74" i="19" s="1"/>
  <c r="T531" i="19"/>
  <c r="T92" i="20"/>
  <c r="T228" i="20"/>
  <c r="P196" i="21"/>
  <c r="BK163" i="22"/>
  <c r="J163" i="22"/>
  <c r="J68" i="22" s="1"/>
  <c r="P194" i="22"/>
  <c r="T94" i="23"/>
  <c r="T147" i="23"/>
  <c r="BK182" i="23"/>
  <c r="BK181" i="23" s="1"/>
  <c r="J181" i="23" s="1"/>
  <c r="J69" i="23" s="1"/>
  <c r="P124" i="24"/>
  <c r="R117" i="3"/>
  <c r="BK264" i="3"/>
  <c r="J264" i="3"/>
  <c r="J63" i="3" s="1"/>
  <c r="P350" i="3"/>
  <c r="T428" i="3"/>
  <c r="T671" i="3"/>
  <c r="R799" i="3"/>
  <c r="BK866" i="3"/>
  <c r="J866" i="3"/>
  <c r="J76" i="3"/>
  <c r="T883" i="3"/>
  <c r="BK964" i="3"/>
  <c r="J964" i="3"/>
  <c r="J80" i="3"/>
  <c r="R964" i="3"/>
  <c r="P1031" i="3"/>
  <c r="BK1108" i="3"/>
  <c r="J1108" i="3"/>
  <c r="J83" i="3" s="1"/>
  <c r="P1108" i="3"/>
  <c r="BK1252" i="3"/>
  <c r="J1252" i="3"/>
  <c r="J85" i="3" s="1"/>
  <c r="R1252" i="3"/>
  <c r="BK1358" i="3"/>
  <c r="J1358" i="3"/>
  <c r="J88" i="3" s="1"/>
  <c r="P1430" i="3"/>
  <c r="BK1495" i="3"/>
  <c r="J1495" i="3"/>
  <c r="J94" i="3" s="1"/>
  <c r="BK93" i="5"/>
  <c r="J93" i="5" s="1"/>
  <c r="J61" i="5" s="1"/>
  <c r="P93" i="5"/>
  <c r="BK160" i="5"/>
  <c r="J160" i="5" s="1"/>
  <c r="J64" i="5" s="1"/>
  <c r="BK201" i="5"/>
  <c r="J201" i="5" s="1"/>
  <c r="J67" i="5" s="1"/>
  <c r="R141" i="6"/>
  <c r="P106" i="7"/>
  <c r="BK134" i="7"/>
  <c r="J134" i="7" s="1"/>
  <c r="J68" i="7" s="1"/>
  <c r="T145" i="7"/>
  <c r="T173" i="7"/>
  <c r="P207" i="7"/>
  <c r="T92" i="8"/>
  <c r="T144" i="8"/>
  <c r="P143" i="9"/>
  <c r="BK171" i="9"/>
  <c r="J171" i="9" s="1"/>
  <c r="J68" i="9"/>
  <c r="P122" i="10"/>
  <c r="BK97" i="11"/>
  <c r="J97" i="11" s="1"/>
  <c r="J66" i="11" s="1"/>
  <c r="R134" i="11"/>
  <c r="BK105" i="12"/>
  <c r="J105" i="12" s="1"/>
  <c r="J66" i="12"/>
  <c r="T116" i="12"/>
  <c r="T118" i="13"/>
  <c r="T92" i="14"/>
  <c r="T108" i="14"/>
  <c r="R108" i="15"/>
  <c r="T92" i="16"/>
  <c r="P138" i="16"/>
  <c r="R93" i="17"/>
  <c r="P132" i="17"/>
  <c r="BK86" i="18"/>
  <c r="J86" i="18" s="1"/>
  <c r="J60" i="18" s="1"/>
  <c r="BK254" i="18"/>
  <c r="J254" i="18" s="1"/>
  <c r="J62" i="18" s="1"/>
  <c r="R292" i="18"/>
  <c r="P342" i="18"/>
  <c r="T100" i="19"/>
  <c r="BK237" i="19"/>
  <c r="J237" i="19"/>
  <c r="J69" i="19" s="1"/>
  <c r="R334" i="19"/>
  <c r="BK458" i="19"/>
  <c r="J458" i="19"/>
  <c r="J73" i="19" s="1"/>
  <c r="T458" i="19"/>
  <c r="P531" i="19"/>
  <c r="R92" i="20"/>
  <c r="P228" i="20"/>
  <c r="P165" i="21"/>
  <c r="R204" i="21"/>
  <c r="R203" i="21"/>
  <c r="P95" i="22"/>
  <c r="T194" i="22"/>
  <c r="BK91" i="24"/>
  <c r="J91" i="24"/>
  <c r="J61" i="24" s="1"/>
  <c r="BK96" i="24"/>
  <c r="J96" i="24" s="1"/>
  <c r="J62" i="24" s="1"/>
  <c r="BK269" i="24"/>
  <c r="J269" i="24" s="1"/>
  <c r="J64" i="24" s="1"/>
  <c r="BK102" i="2"/>
  <c r="J102" i="2" s="1"/>
  <c r="J62" i="2" s="1"/>
  <c r="T102" i="2"/>
  <c r="R111" i="2"/>
  <c r="BK254" i="2"/>
  <c r="J254" i="2" s="1"/>
  <c r="J65" i="2" s="1"/>
  <c r="T278" i="2"/>
  <c r="BK324" i="2"/>
  <c r="J324" i="2" s="1"/>
  <c r="J73" i="2" s="1"/>
  <c r="R324" i="2"/>
  <c r="BK164" i="3"/>
  <c r="J164" i="3" s="1"/>
  <c r="J62" i="3" s="1"/>
  <c r="T264" i="3"/>
  <c r="P428" i="3"/>
  <c r="BK671" i="3"/>
  <c r="J671" i="3" s="1"/>
  <c r="J70" i="3"/>
  <c r="P720" i="3"/>
  <c r="T866" i="3"/>
  <c r="P920" i="3"/>
  <c r="T972" i="3"/>
  <c r="T1152" i="3"/>
  <c r="T1252" i="3"/>
  <c r="R1330" i="3"/>
  <c r="BK1430" i="3"/>
  <c r="J1430" i="3" s="1"/>
  <c r="J90" i="3" s="1"/>
  <c r="R1484" i="3"/>
  <c r="R1483" i="3"/>
  <c r="R1495" i="3"/>
  <c r="R112" i="5"/>
  <c r="P147" i="5"/>
  <c r="P201" i="5"/>
  <c r="T141" i="6"/>
  <c r="BK97" i="7"/>
  <c r="J97" i="7"/>
  <c r="J65" i="7" s="1"/>
  <c r="T106" i="7"/>
  <c r="T125" i="7"/>
  <c r="P145" i="7"/>
  <c r="P173" i="7"/>
  <c r="T194" i="7"/>
  <c r="P139" i="8"/>
  <c r="T151" i="8"/>
  <c r="T92" i="9"/>
  <c r="P162" i="9"/>
  <c r="P91" i="10"/>
  <c r="P90" i="10"/>
  <c r="P89" i="10" s="1"/>
  <c r="AU64" i="1" s="1"/>
  <c r="BK127" i="10"/>
  <c r="J127" i="10"/>
  <c r="J67" i="10" s="1"/>
  <c r="P92" i="11"/>
  <c r="BK134" i="11"/>
  <c r="J134" i="11"/>
  <c r="J67" i="11" s="1"/>
  <c r="T147" i="11"/>
  <c r="BK116" i="12"/>
  <c r="J116" i="12"/>
  <c r="J67" i="12" s="1"/>
  <c r="P129" i="12"/>
  <c r="BK92" i="13"/>
  <c r="J92" i="13"/>
  <c r="J65" i="13" s="1"/>
  <c r="P118" i="13"/>
  <c r="P92" i="14"/>
  <c r="R103" i="14"/>
  <c r="P119" i="14"/>
  <c r="P92" i="15"/>
  <c r="R121" i="15"/>
  <c r="BK138" i="16"/>
  <c r="J138" i="16" s="1"/>
  <c r="J67" i="16" s="1"/>
  <c r="P153" i="16"/>
  <c r="BK132" i="17"/>
  <c r="J132" i="17" s="1"/>
  <c r="J68" i="17" s="1"/>
  <c r="P145" i="17"/>
  <c r="P254" i="18"/>
  <c r="P292" i="18"/>
  <c r="T342" i="18"/>
  <c r="T183" i="19"/>
  <c r="P334" i="19"/>
  <c r="P458" i="19"/>
  <c r="BK521" i="19"/>
  <c r="J521" i="19" s="1"/>
  <c r="J75" i="19"/>
  <c r="T521" i="19"/>
  <c r="BK116" i="20"/>
  <c r="J116" i="20" s="1"/>
  <c r="J66" i="20" s="1"/>
  <c r="R228" i="20"/>
  <c r="BK165" i="21"/>
  <c r="J165" i="21" s="1"/>
  <c r="J68" i="21"/>
  <c r="T196" i="21"/>
  <c r="BK194" i="22"/>
  <c r="J194" i="22" s="1"/>
  <c r="J69" i="22" s="1"/>
  <c r="R94" i="23"/>
  <c r="T174" i="23"/>
  <c r="R86" i="24"/>
  <c r="T91" i="24"/>
  <c r="P96" i="24"/>
  <c r="T269" i="24"/>
  <c r="BK148" i="2"/>
  <c r="J148" i="2"/>
  <c r="J64" i="2" s="1"/>
  <c r="T254" i="2"/>
  <c r="R278" i="2"/>
  <c r="T324" i="2"/>
  <c r="P117" i="3"/>
  <c r="P264" i="3"/>
  <c r="T350" i="3"/>
  <c r="T412" i="3"/>
  <c r="T600" i="3"/>
  <c r="R720" i="3"/>
  <c r="P859" i="3"/>
  <c r="R866" i="3"/>
  <c r="T920" i="3"/>
  <c r="P964" i="3"/>
  <c r="T964" i="3"/>
  <c r="R1031" i="3"/>
  <c r="T1108" i="3"/>
  <c r="P1284" i="3"/>
  <c r="T1330" i="3"/>
  <c r="T1430" i="3"/>
  <c r="R88" i="5"/>
  <c r="R93" i="5"/>
  <c r="BK147" i="5"/>
  <c r="J147" i="5" s="1"/>
  <c r="J63" i="5" s="1"/>
  <c r="T147" i="5"/>
  <c r="T201" i="5"/>
  <c r="R82" i="6"/>
  <c r="R81" i="6" s="1"/>
  <c r="BK106" i="7"/>
  <c r="J106" i="7"/>
  <c r="J66" i="7" s="1"/>
  <c r="P125" i="7"/>
  <c r="R134" i="7"/>
  <c r="BK164" i="7"/>
  <c r="J164" i="7" s="1"/>
  <c r="J70" i="7" s="1"/>
  <c r="R164" i="7"/>
  <c r="BK194" i="7"/>
  <c r="J194" i="7" s="1"/>
  <c r="J72" i="7" s="1"/>
  <c r="R207" i="7"/>
  <c r="R139" i="8"/>
  <c r="BK151" i="8"/>
  <c r="J151" i="8" s="1"/>
  <c r="J68" i="8" s="1"/>
  <c r="R92" i="9"/>
  <c r="T162" i="9"/>
  <c r="R91" i="10"/>
  <c r="R127" i="10"/>
  <c r="BK92" i="11"/>
  <c r="J92" i="11" s="1"/>
  <c r="J65" i="11" s="1"/>
  <c r="T92" i="11"/>
  <c r="P134" i="11"/>
  <c r="R92" i="12"/>
  <c r="P116" i="12"/>
  <c r="BK131" i="13"/>
  <c r="J131" i="13"/>
  <c r="J68" i="13" s="1"/>
  <c r="BK108" i="14"/>
  <c r="J108" i="14" s="1"/>
  <c r="J67" i="14"/>
  <c r="T119" i="14"/>
  <c r="BK92" i="15"/>
  <c r="J92" i="15" s="1"/>
  <c r="J65" i="15" s="1"/>
  <c r="P121" i="15"/>
  <c r="P133" i="16"/>
  <c r="R153" i="16"/>
  <c r="T93" i="17"/>
  <c r="R132" i="17"/>
  <c r="R100" i="19"/>
  <c r="P183" i="19"/>
  <c r="P237" i="19"/>
  <c r="T334" i="19"/>
  <c r="R458" i="19"/>
  <c r="BK531" i="19"/>
  <c r="J531" i="19"/>
  <c r="J76" i="19" s="1"/>
  <c r="P92" i="20"/>
  <c r="T116" i="20"/>
  <c r="T156" i="20"/>
  <c r="BK196" i="21"/>
  <c r="J196" i="21" s="1"/>
  <c r="J69" i="21" s="1"/>
  <c r="BK95" i="22"/>
  <c r="J95" i="22" s="1"/>
  <c r="J65" i="22" s="1"/>
  <c r="P202" i="22"/>
  <c r="P201" i="22"/>
  <c r="P147" i="23"/>
  <c r="R182" i="23"/>
  <c r="R181" i="23" s="1"/>
  <c r="BK124" i="24"/>
  <c r="J124" i="24" s="1"/>
  <c r="J63" i="24" s="1"/>
  <c r="P269" i="24"/>
  <c r="R148" i="2"/>
  <c r="BK278" i="2"/>
  <c r="J278" i="2" s="1"/>
  <c r="J68" i="2" s="1"/>
  <c r="P324" i="2"/>
  <c r="T117" i="3"/>
  <c r="R264" i="3"/>
  <c r="R428" i="3"/>
  <c r="R671" i="3"/>
  <c r="T799" i="3"/>
  <c r="P866" i="3"/>
  <c r="BK920" i="3"/>
  <c r="J920" i="3"/>
  <c r="J79" i="3" s="1"/>
  <c r="P972" i="3"/>
  <c r="BK1152" i="3"/>
  <c r="J1152" i="3"/>
  <c r="J84" i="3" s="1"/>
  <c r="T1284" i="3"/>
  <c r="T1358" i="3"/>
  <c r="T1484" i="3"/>
  <c r="T1483" i="3" s="1"/>
  <c r="P1495" i="3"/>
  <c r="BK88" i="5"/>
  <c r="J88" i="5"/>
  <c r="J60" i="5" s="1"/>
  <c r="T112" i="5"/>
  <c r="R147" i="5"/>
  <c r="P194" i="5"/>
  <c r="P141" i="6"/>
  <c r="R97" i="7"/>
  <c r="BK125" i="7"/>
  <c r="J125" i="7"/>
  <c r="J67" i="7" s="1"/>
  <c r="BK145" i="7"/>
  <c r="J145" i="7" s="1"/>
  <c r="J69" i="7" s="1"/>
  <c r="BK173" i="7"/>
  <c r="J173" i="7" s="1"/>
  <c r="J71" i="7" s="1"/>
  <c r="R194" i="7"/>
  <c r="R92" i="8"/>
  <c r="P144" i="8"/>
  <c r="P92" i="9"/>
  <c r="BK162" i="9"/>
  <c r="J162" i="9" s="1"/>
  <c r="J67" i="9" s="1"/>
  <c r="T171" i="9"/>
  <c r="BK91" i="10"/>
  <c r="J91" i="10" s="1"/>
  <c r="J65" i="10" s="1"/>
  <c r="T122" i="10"/>
  <c r="P97" i="11"/>
  <c r="BK147" i="11"/>
  <c r="J147" i="11" s="1"/>
  <c r="J68" i="11" s="1"/>
  <c r="T92" i="12"/>
  <c r="R116" i="12"/>
  <c r="BK118" i="13"/>
  <c r="J118" i="13" s="1"/>
  <c r="J67" i="13"/>
  <c r="R131" i="13"/>
  <c r="BK92" i="14"/>
  <c r="J92" i="14" s="1"/>
  <c r="J65" i="14" s="1"/>
  <c r="R108" i="14"/>
  <c r="T92" i="15"/>
  <c r="T91" i="15" s="1"/>
  <c r="T90" i="15"/>
  <c r="T108" i="15"/>
  <c r="R92" i="16"/>
  <c r="R91" i="16" s="1"/>
  <c r="R90" i="16" s="1"/>
  <c r="R138" i="16"/>
  <c r="R126" i="17"/>
  <c r="R145" i="17"/>
  <c r="R86" i="18"/>
  <c r="R254" i="18"/>
  <c r="BK319" i="18"/>
  <c r="J319" i="18" s="1"/>
  <c r="J64" i="18"/>
  <c r="R319" i="18"/>
  <c r="BK100" i="19"/>
  <c r="J100" i="19" s="1"/>
  <c r="J65" i="19" s="1"/>
  <c r="R183" i="19"/>
  <c r="R237" i="19"/>
  <c r="R245" i="19"/>
  <c r="R464" i="19"/>
  <c r="P521" i="19"/>
  <c r="R116" i="20"/>
  <c r="P156" i="20"/>
  <c r="T95" i="21"/>
  <c r="P204" i="21"/>
  <c r="P203" i="21" s="1"/>
  <c r="R194" i="22"/>
  <c r="BK147" i="23"/>
  <c r="J147" i="23" s="1"/>
  <c r="J67" i="23" s="1"/>
  <c r="R174" i="23"/>
  <c r="BK86" i="24"/>
  <c r="J86" i="24" s="1"/>
  <c r="J60" i="24" s="1"/>
  <c r="T86" i="24"/>
  <c r="R91" i="24"/>
  <c r="R96" i="24"/>
  <c r="R269" i="24"/>
  <c r="P148" i="2"/>
  <c r="P278" i="2"/>
  <c r="P291" i="2"/>
  <c r="BK329" i="2"/>
  <c r="J329" i="2" s="1"/>
  <c r="J74" i="2" s="1"/>
  <c r="R164" i="3"/>
  <c r="R116" i="3" s="1"/>
  <c r="R350" i="3"/>
  <c r="P412" i="3"/>
  <c r="R600" i="3"/>
  <c r="P671" i="3"/>
  <c r="P799" i="3"/>
  <c r="T859" i="3"/>
  <c r="R883" i="3"/>
  <c r="BK1031" i="3"/>
  <c r="J1031" i="3" s="1"/>
  <c r="J82" i="3" s="1"/>
  <c r="P1152" i="3"/>
  <c r="R1284" i="3"/>
  <c r="P1330" i="3"/>
  <c r="R1430" i="3"/>
  <c r="BK112" i="5"/>
  <c r="J112" i="5" s="1"/>
  <c r="J62" i="5" s="1"/>
  <c r="T160" i="5"/>
  <c r="T194" i="5"/>
  <c r="P82" i="6"/>
  <c r="P81" i="6" s="1"/>
  <c r="AU59" i="1"/>
  <c r="R106" i="7"/>
  <c r="R125" i="7"/>
  <c r="T134" i="7"/>
  <c r="P164" i="7"/>
  <c r="T164" i="7"/>
  <c r="P194" i="7"/>
  <c r="T207" i="7"/>
  <c r="BK92" i="8"/>
  <c r="BK144" i="8"/>
  <c r="J144" i="8" s="1"/>
  <c r="J67" i="8" s="1"/>
  <c r="R151" i="8"/>
  <c r="R143" i="9"/>
  <c r="R171" i="9"/>
  <c r="T91" i="10"/>
  <c r="T90" i="10"/>
  <c r="T89" i="10" s="1"/>
  <c r="T127" i="10"/>
  <c r="R92" i="11"/>
  <c r="T134" i="11"/>
  <c r="P92" i="12"/>
  <c r="P91" i="12" s="1"/>
  <c r="P90" i="12" s="1"/>
  <c r="AU66" i="1" s="1"/>
  <c r="R105" i="12"/>
  <c r="R129" i="12"/>
  <c r="P92" i="13"/>
  <c r="R118" i="13"/>
  <c r="R92" i="14"/>
  <c r="R91" i="14" s="1"/>
  <c r="R90" i="14" s="1"/>
  <c r="T103" i="14"/>
  <c r="R119" i="14"/>
  <c r="R92" i="15"/>
  <c r="R91" i="15" s="1"/>
  <c r="R90" i="15"/>
  <c r="P108" i="15"/>
  <c r="BK92" i="16"/>
  <c r="BK91" i="16" s="1"/>
  <c r="J91" i="16" s="1"/>
  <c r="J64" i="16" s="1"/>
  <c r="T133" i="16"/>
  <c r="T153" i="16"/>
  <c r="BK126" i="17"/>
  <c r="J126" i="17" s="1"/>
  <c r="J66" i="17" s="1"/>
  <c r="T132" i="17"/>
  <c r="P95" i="21"/>
  <c r="P94" i="21" s="1"/>
  <c r="P93" i="21" s="1"/>
  <c r="AU76" i="1" s="1"/>
  <c r="R196" i="21"/>
  <c r="T163" i="22"/>
  <c r="R202" i="22"/>
  <c r="R201" i="22" s="1"/>
  <c r="P94" i="23"/>
  <c r="BK174" i="23"/>
  <c r="J174" i="23" s="1"/>
  <c r="J68" i="23" s="1"/>
  <c r="P182" i="23"/>
  <c r="P181" i="23"/>
  <c r="R124" i="24"/>
  <c r="P282" i="24"/>
  <c r="BK111" i="2"/>
  <c r="J111" i="2"/>
  <c r="J63" i="2" s="1"/>
  <c r="P111" i="2"/>
  <c r="R254" i="2"/>
  <c r="R291" i="2"/>
  <c r="P329" i="2"/>
  <c r="P97" i="7"/>
  <c r="T97" i="7"/>
  <c r="T96" i="7"/>
  <c r="T95" i="7" s="1"/>
  <c r="P134" i="7"/>
  <c r="R145" i="7"/>
  <c r="R173" i="7"/>
  <c r="BK207" i="7"/>
  <c r="J207" i="7" s="1"/>
  <c r="J73" i="7" s="1"/>
  <c r="BK139" i="8"/>
  <c r="J139" i="8" s="1"/>
  <c r="J66" i="8" s="1"/>
  <c r="R144" i="8"/>
  <c r="T143" i="9"/>
  <c r="P171" i="9"/>
  <c r="R122" i="10"/>
  <c r="T97" i="11"/>
  <c r="T91" i="11"/>
  <c r="T90" i="11" s="1"/>
  <c r="R147" i="11"/>
  <c r="T105" i="12"/>
  <c r="T129" i="12"/>
  <c r="T92" i="13"/>
  <c r="T91" i="13" s="1"/>
  <c r="T90" i="13" s="1"/>
  <c r="P131" i="13"/>
  <c r="P103" i="14"/>
  <c r="P108" i="14"/>
  <c r="BK121" i="15"/>
  <c r="J121" i="15"/>
  <c r="J68" i="15" s="1"/>
  <c r="P92" i="16"/>
  <c r="P91" i="16" s="1"/>
  <c r="P90" i="16"/>
  <c r="AU70" i="1" s="1"/>
  <c r="T138" i="16"/>
  <c r="P93" i="17"/>
  <c r="P92" i="17"/>
  <c r="P91" i="17" s="1"/>
  <c r="AU71" i="1" s="1"/>
  <c r="T126" i="17"/>
  <c r="T145" i="17"/>
  <c r="P86" i="18"/>
  <c r="P85" i="18" s="1"/>
  <c r="AU72" i="1" s="1"/>
  <c r="P233" i="18"/>
  <c r="T233" i="18"/>
  <c r="T292" i="18"/>
  <c r="R342" i="18"/>
  <c r="T237" i="19"/>
  <c r="T245" i="19"/>
  <c r="T244" i="19" s="1"/>
  <c r="P464" i="19"/>
  <c r="R531" i="19"/>
  <c r="BK156" i="20"/>
  <c r="J156" i="20" s="1"/>
  <c r="J67" i="20" s="1"/>
  <c r="R156" i="20"/>
  <c r="BK95" i="21"/>
  <c r="J95" i="21" s="1"/>
  <c r="J65" i="21" s="1"/>
  <c r="T165" i="21"/>
  <c r="BK204" i="21"/>
  <c r="J204" i="21" s="1"/>
  <c r="J71" i="21" s="1"/>
  <c r="T95" i="22"/>
  <c r="T94" i="22" s="1"/>
  <c r="T93" i="22" s="1"/>
  <c r="P163" i="22"/>
  <c r="T202" i="22"/>
  <c r="T201" i="22"/>
  <c r="T124" i="24"/>
  <c r="BK282" i="24"/>
  <c r="J282" i="24"/>
  <c r="J65" i="24"/>
  <c r="R282" i="24"/>
  <c r="T282" i="24"/>
  <c r="BK97" i="2"/>
  <c r="J97" i="2"/>
  <c r="J61" i="2" s="1"/>
  <c r="BK1411" i="3"/>
  <c r="J1411" i="3"/>
  <c r="J89" i="3" s="1"/>
  <c r="BK141" i="23"/>
  <c r="J141" i="23" s="1"/>
  <c r="J66" i="23" s="1"/>
  <c r="BK305" i="2"/>
  <c r="J305" i="2" s="1"/>
  <c r="J71" i="2" s="1"/>
  <c r="BK913" i="3"/>
  <c r="J913" i="3"/>
  <c r="J78" i="3" s="1"/>
  <c r="BK169" i="19"/>
  <c r="J169" i="19"/>
  <c r="J66" i="19" s="1"/>
  <c r="BK1502" i="3"/>
  <c r="J1502" i="3" s="1"/>
  <c r="J95" i="3" s="1"/>
  <c r="BK105" i="15"/>
  <c r="J105" i="15" s="1"/>
  <c r="J66" i="15" s="1"/>
  <c r="BK173" i="19"/>
  <c r="J173" i="19"/>
  <c r="J67" i="19" s="1"/>
  <c r="BK356" i="2"/>
  <c r="J356" i="2"/>
  <c r="J75" i="2" s="1"/>
  <c r="BK852" i="3"/>
  <c r="J852" i="3" s="1"/>
  <c r="J73" i="3" s="1"/>
  <c r="BK115" i="13"/>
  <c r="J115" i="13" s="1"/>
  <c r="J66" i="13" s="1"/>
  <c r="BK152" i="21"/>
  <c r="J152" i="21"/>
  <c r="J66" i="21" s="1"/>
  <c r="BK159" i="21"/>
  <c r="J159" i="21"/>
  <c r="J67" i="21" s="1"/>
  <c r="BK298" i="2"/>
  <c r="J298" i="2" s="1"/>
  <c r="J70" i="2" s="1"/>
  <c r="BK666" i="3"/>
  <c r="J666" i="3" s="1"/>
  <c r="J68" i="3" s="1"/>
  <c r="BK191" i="5"/>
  <c r="J191" i="5"/>
  <c r="J65" i="5" s="1"/>
  <c r="BK150" i="22"/>
  <c r="J150" i="22"/>
  <c r="J66" i="22" s="1"/>
  <c r="BK157" i="22"/>
  <c r="J157" i="22" s="1"/>
  <c r="J67" i="22" s="1"/>
  <c r="BK273" i="2"/>
  <c r="J273" i="2" s="1"/>
  <c r="J66" i="2" s="1"/>
  <c r="BK855" i="3"/>
  <c r="J855" i="3"/>
  <c r="J74" i="3" s="1"/>
  <c r="BK1491" i="3"/>
  <c r="J1491" i="3"/>
  <c r="J93" i="3" s="1"/>
  <c r="BK309" i="2"/>
  <c r="J309" i="2" s="1"/>
  <c r="J72" i="2" s="1"/>
  <c r="BK93" i="23"/>
  <c r="J93" i="23" s="1"/>
  <c r="J64" i="23" s="1"/>
  <c r="J182" i="23"/>
  <c r="J70" i="23" s="1"/>
  <c r="J55" i="24"/>
  <c r="F81" i="24"/>
  <c r="BE121" i="24"/>
  <c r="BE173" i="24"/>
  <c r="BE217" i="24"/>
  <c r="BE219" i="24"/>
  <c r="BE221" i="24"/>
  <c r="BE229" i="24"/>
  <c r="BE231" i="24"/>
  <c r="BE257" i="24"/>
  <c r="BE259" i="24"/>
  <c r="BE261" i="24"/>
  <c r="J52" i="24"/>
  <c r="F82" i="24"/>
  <c r="BE92" i="24"/>
  <c r="BE169" i="24"/>
  <c r="BE181" i="24"/>
  <c r="BE191" i="24"/>
  <c r="BE197" i="24"/>
  <c r="BE199" i="24"/>
  <c r="BE203" i="24"/>
  <c r="BE207" i="24"/>
  <c r="BE245" i="24"/>
  <c r="BE253" i="24"/>
  <c r="BE255" i="24"/>
  <c r="BE280" i="24"/>
  <c r="BE285" i="24"/>
  <c r="BE287" i="24"/>
  <c r="BE112" i="24"/>
  <c r="BE115" i="24"/>
  <c r="BE118" i="24"/>
  <c r="BE127" i="24"/>
  <c r="BE129" i="24"/>
  <c r="BE141" i="24"/>
  <c r="BE151" i="24"/>
  <c r="BE153" i="24"/>
  <c r="BE157" i="24"/>
  <c r="BE189" i="24"/>
  <c r="BE205" i="24"/>
  <c r="BE239" i="24"/>
  <c r="BE243" i="24"/>
  <c r="BE267" i="24"/>
  <c r="BE103" i="24"/>
  <c r="BE143" i="24"/>
  <c r="BE147" i="24"/>
  <c r="BE149" i="24"/>
  <c r="BE161" i="24"/>
  <c r="BE211" i="24"/>
  <c r="BE223" i="24"/>
  <c r="BE299" i="24"/>
  <c r="J54" i="24"/>
  <c r="BE87" i="24"/>
  <c r="BE89" i="24"/>
  <c r="BE97" i="24"/>
  <c r="BE137" i="24"/>
  <c r="BE165" i="24"/>
  <c r="BE171" i="24"/>
  <c r="BE183" i="24"/>
  <c r="BE213" i="24"/>
  <c r="BE225" i="24"/>
  <c r="BE235" i="24"/>
  <c r="BE237" i="24"/>
  <c r="BE251" i="24"/>
  <c r="E48" i="24"/>
  <c r="BE131" i="24"/>
  <c r="BE135" i="24"/>
  <c r="BE167" i="24"/>
  <c r="BE179" i="24"/>
  <c r="BE185" i="24"/>
  <c r="BE233" i="24"/>
  <c r="BE289" i="24"/>
  <c r="BE295" i="24"/>
  <c r="BE100" i="24"/>
  <c r="BE159" i="24"/>
  <c r="BE175" i="24"/>
  <c r="BE177" i="24"/>
  <c r="BE201" i="24"/>
  <c r="BE209" i="24"/>
  <c r="BE270" i="24"/>
  <c r="BE272" i="24"/>
  <c r="BE274" i="24"/>
  <c r="BE276" i="24"/>
  <c r="BE278" i="24"/>
  <c r="BE293" i="24"/>
  <c r="BE297" i="24"/>
  <c r="BE301" i="24"/>
  <c r="BE303" i="24"/>
  <c r="BE94" i="24"/>
  <c r="BE106" i="24"/>
  <c r="BE109" i="24"/>
  <c r="BE125" i="24"/>
  <c r="BE133" i="24"/>
  <c r="BE139" i="24"/>
  <c r="BE145" i="24"/>
  <c r="BE155" i="24"/>
  <c r="BE163" i="24"/>
  <c r="BE187" i="24"/>
  <c r="BE193" i="24"/>
  <c r="BE195" i="24"/>
  <c r="BE215" i="24"/>
  <c r="BE227" i="24"/>
  <c r="BE241" i="24"/>
  <c r="BE247" i="24"/>
  <c r="BE249" i="24"/>
  <c r="BE263" i="24"/>
  <c r="BE265" i="24"/>
  <c r="BE283" i="24"/>
  <c r="BE291" i="24"/>
  <c r="F89" i="23"/>
  <c r="BE114" i="23"/>
  <c r="BE142" i="23"/>
  <c r="J202" i="22"/>
  <c r="J71" i="22"/>
  <c r="BE95" i="23"/>
  <c r="BE117" i="23"/>
  <c r="BE156" i="23"/>
  <c r="E80" i="23"/>
  <c r="BE158" i="23"/>
  <c r="J56" i="23"/>
  <c r="J88" i="23"/>
  <c r="BE98" i="23"/>
  <c r="BE128" i="23"/>
  <c r="BE133" i="23"/>
  <c r="BE165" i="23"/>
  <c r="BE186" i="23"/>
  <c r="BE103" i="23"/>
  <c r="BE108" i="23"/>
  <c r="BE136" i="23"/>
  <c r="BE148" i="23"/>
  <c r="BE153" i="23"/>
  <c r="BE162" i="23"/>
  <c r="BE168" i="23"/>
  <c r="BE175" i="23"/>
  <c r="BE111" i="23"/>
  <c r="BE178" i="23"/>
  <c r="BE120" i="23"/>
  <c r="BE123" i="23"/>
  <c r="BE160" i="23"/>
  <c r="BE171" i="23"/>
  <c r="BE183" i="23"/>
  <c r="BE189" i="23"/>
  <c r="BE151" i="23"/>
  <c r="E81" i="22"/>
  <c r="BE96" i="22"/>
  <c r="BE114" i="22"/>
  <c r="BE169" i="22"/>
  <c r="BK94" i="21"/>
  <c r="J87" i="22"/>
  <c r="BE99" i="22"/>
  <c r="BE129" i="22"/>
  <c r="BK203" i="21"/>
  <c r="J203" i="21"/>
  <c r="J70" i="21" s="1"/>
  <c r="F90" i="22"/>
  <c r="BE124" i="22"/>
  <c r="BE145" i="22"/>
  <c r="BE151" i="22"/>
  <c r="BE137" i="22"/>
  <c r="BE189" i="22"/>
  <c r="J89" i="22"/>
  <c r="BE142" i="22"/>
  <c r="BE183" i="22"/>
  <c r="BE187" i="22"/>
  <c r="BE198" i="22"/>
  <c r="BE206" i="22"/>
  <c r="BE104" i="22"/>
  <c r="BE158" i="22"/>
  <c r="BE175" i="22"/>
  <c r="BE178" i="22"/>
  <c r="BE203" i="22"/>
  <c r="BE209" i="22"/>
  <c r="BE109" i="22"/>
  <c r="BE164" i="22"/>
  <c r="BE181" i="22"/>
  <c r="BE195" i="22"/>
  <c r="BE119" i="22"/>
  <c r="BE132" i="22"/>
  <c r="BE185" i="22"/>
  <c r="E81" i="21"/>
  <c r="BE111" i="21"/>
  <c r="BE171" i="21"/>
  <c r="BE205" i="21"/>
  <c r="BK91" i="20"/>
  <c r="J91" i="20"/>
  <c r="J64" i="20" s="1"/>
  <c r="F59" i="21"/>
  <c r="J89" i="21"/>
  <c r="BE96" i="21"/>
  <c r="BE126" i="21"/>
  <c r="BE200" i="21"/>
  <c r="BE208" i="21"/>
  <c r="BE211" i="21"/>
  <c r="J56" i="21"/>
  <c r="BE106" i="21"/>
  <c r="BE191" i="21"/>
  <c r="BE139" i="21"/>
  <c r="BE160" i="21"/>
  <c r="BE177" i="21"/>
  <c r="BE185" i="21"/>
  <c r="BE197" i="21"/>
  <c r="BE121" i="21"/>
  <c r="BE131" i="21"/>
  <c r="BE147" i="21"/>
  <c r="BE187" i="21"/>
  <c r="BE189" i="21"/>
  <c r="BE116" i="21"/>
  <c r="BE180" i="21"/>
  <c r="BE101" i="21"/>
  <c r="BE134" i="21"/>
  <c r="BE144" i="21"/>
  <c r="BE153" i="21"/>
  <c r="BE166" i="21"/>
  <c r="BE183" i="21"/>
  <c r="J86" i="20"/>
  <c r="BE113" i="20"/>
  <c r="BE132" i="20"/>
  <c r="BE232" i="20"/>
  <c r="BE270" i="20"/>
  <c r="BE311" i="20"/>
  <c r="BE314" i="20"/>
  <c r="BE319" i="20"/>
  <c r="BK244" i="19"/>
  <c r="J244" i="19" s="1"/>
  <c r="J70" i="19" s="1"/>
  <c r="BE107" i="20"/>
  <c r="BE110" i="20"/>
  <c r="BE179" i="20"/>
  <c r="BE184" i="20"/>
  <c r="BE248" i="20"/>
  <c r="BE266" i="20"/>
  <c r="BE286" i="20"/>
  <c r="E50" i="20"/>
  <c r="F59" i="20"/>
  <c r="J84" i="20"/>
  <c r="BE96" i="20"/>
  <c r="BE98" i="20"/>
  <c r="BE101" i="20"/>
  <c r="BE104" i="20"/>
  <c r="BE129" i="20"/>
  <c r="BE160" i="20"/>
  <c r="BE229" i="20"/>
  <c r="BE243" i="20"/>
  <c r="BE250" i="20"/>
  <c r="BE268" i="20"/>
  <c r="BE276" i="20"/>
  <c r="BK99" i="19"/>
  <c r="J99" i="19" s="1"/>
  <c r="J64" i="19" s="1"/>
  <c r="BE162" i="20"/>
  <c r="BE165" i="20"/>
  <c r="BE174" i="20"/>
  <c r="BE186" i="20"/>
  <c r="BE192" i="20"/>
  <c r="BE261" i="20"/>
  <c r="BE288" i="20"/>
  <c r="BE126" i="20"/>
  <c r="BE207" i="20"/>
  <c r="BE210" i="20"/>
  <c r="BE213" i="20"/>
  <c r="BE272" i="20"/>
  <c r="BE93" i="20"/>
  <c r="BE204" i="20"/>
  <c r="BE216" i="20"/>
  <c r="BE219" i="20"/>
  <c r="BE246" i="20"/>
  <c r="BE253" i="20"/>
  <c r="BE256" i="20"/>
  <c r="BE258" i="20"/>
  <c r="BE280" i="20"/>
  <c r="BE283" i="20"/>
  <c r="BE117" i="20"/>
  <c r="BE120" i="20"/>
  <c r="BE141" i="20"/>
  <c r="BE148" i="20"/>
  <c r="BE153" i="20"/>
  <c r="BE157" i="20"/>
  <c r="BE168" i="20"/>
  <c r="BE171" i="20"/>
  <c r="BE238" i="20"/>
  <c r="BE123" i="20"/>
  <c r="BE135" i="20"/>
  <c r="BE189" i="20"/>
  <c r="BE195" i="20"/>
  <c r="BE198" i="20"/>
  <c r="BE201" i="20"/>
  <c r="BE222" i="20"/>
  <c r="BE225" i="20"/>
  <c r="BE264" i="20"/>
  <c r="BE274" i="20"/>
  <c r="BE278" i="20"/>
  <c r="E86" i="19"/>
  <c r="BE107" i="19"/>
  <c r="BE116" i="19"/>
  <c r="BE145" i="19"/>
  <c r="BE148" i="19"/>
  <c r="BE151" i="19"/>
  <c r="BE154" i="19"/>
  <c r="BE157" i="19"/>
  <c r="BE174" i="19"/>
  <c r="BE210" i="19"/>
  <c r="BE241" i="19"/>
  <c r="BE267" i="19"/>
  <c r="BE280" i="19"/>
  <c r="BE292" i="19"/>
  <c r="BE295" i="19"/>
  <c r="BE315" i="19"/>
  <c r="BE348" i="19"/>
  <c r="BE353" i="19"/>
  <c r="BE429" i="19"/>
  <c r="BE432" i="19"/>
  <c r="BE441" i="19"/>
  <c r="BE445" i="19"/>
  <c r="BE455" i="19"/>
  <c r="BE465" i="19"/>
  <c r="BE522" i="19"/>
  <c r="BE525" i="19"/>
  <c r="BE538" i="19"/>
  <c r="BE553" i="19"/>
  <c r="F59" i="19"/>
  <c r="J94" i="19"/>
  <c r="BE194" i="19"/>
  <c r="BE198" i="19"/>
  <c r="BE213" i="19"/>
  <c r="BE216" i="19"/>
  <c r="BE260" i="19"/>
  <c r="BE402" i="19"/>
  <c r="BE426" i="19"/>
  <c r="BE450" i="19"/>
  <c r="BE497" i="19"/>
  <c r="BE503" i="19"/>
  <c r="BK85" i="18"/>
  <c r="J85" i="18"/>
  <c r="J59" i="18" s="1"/>
  <c r="J56" i="19"/>
  <c r="BE219" i="19"/>
  <c r="BE228" i="19"/>
  <c r="BE231" i="19"/>
  <c r="BE246" i="19"/>
  <c r="BE321" i="19"/>
  <c r="BE338" i="19"/>
  <c r="BE343" i="19"/>
  <c r="BE364" i="19"/>
  <c r="BE372" i="19"/>
  <c r="BE477" i="19"/>
  <c r="BE528" i="19"/>
  <c r="BE544" i="19"/>
  <c r="BE550" i="19"/>
  <c r="BE556" i="19"/>
  <c r="BE119" i="19"/>
  <c r="BE140" i="19"/>
  <c r="BE207" i="19"/>
  <c r="BE283" i="19"/>
  <c r="BE326" i="19"/>
  <c r="BE369" i="19"/>
  <c r="BE405" i="19"/>
  <c r="BE417" i="19"/>
  <c r="BE423" i="19"/>
  <c r="BE443" i="19"/>
  <c r="BE459" i="19"/>
  <c r="BE471" i="19"/>
  <c r="BE486" i="19"/>
  <c r="BE500" i="19"/>
  <c r="BE110" i="19"/>
  <c r="BE125" i="19"/>
  <c r="BE234" i="19"/>
  <c r="BE249" i="19"/>
  <c r="BE289" i="19"/>
  <c r="BE377" i="19"/>
  <c r="BE408" i="19"/>
  <c r="BE468" i="19"/>
  <c r="BE515" i="19"/>
  <c r="BE101" i="19"/>
  <c r="BE104" i="19"/>
  <c r="BE160" i="19"/>
  <c r="BE170" i="19"/>
  <c r="BE184" i="19"/>
  <c r="BE222" i="19"/>
  <c r="BE225" i="19"/>
  <c r="BE274" i="19"/>
  <c r="BE277" i="19"/>
  <c r="BE286" i="19"/>
  <c r="BE306" i="19"/>
  <c r="BE382" i="19"/>
  <c r="BE397" i="19"/>
  <c r="BE438" i="19"/>
  <c r="BE492" i="19"/>
  <c r="BE506" i="19"/>
  <c r="BE131" i="19"/>
  <c r="BE310" i="19"/>
  <c r="BE331" i="19"/>
  <c r="BE335" i="19"/>
  <c r="BE358" i="19"/>
  <c r="BE361" i="19"/>
  <c r="BE387" i="19"/>
  <c r="BE392" i="19"/>
  <c r="BE411" i="19"/>
  <c r="BE435" i="19"/>
  <c r="BE462" i="19"/>
  <c r="BE474" i="19"/>
  <c r="BE489" i="19"/>
  <c r="BE494" i="19"/>
  <c r="BE535" i="19"/>
  <c r="BE541" i="19"/>
  <c r="BE190" i="19"/>
  <c r="BE238" i="19"/>
  <c r="BE300" i="19"/>
  <c r="BE303" i="19"/>
  <c r="BE308" i="19"/>
  <c r="BE312" i="19"/>
  <c r="BE318" i="19"/>
  <c r="BE414" i="19"/>
  <c r="BE420" i="19"/>
  <c r="BE480" i="19"/>
  <c r="BE483" i="19"/>
  <c r="BE509" i="19"/>
  <c r="BE512" i="19"/>
  <c r="BE518" i="19"/>
  <c r="BE532" i="19"/>
  <c r="BE547" i="19"/>
  <c r="BE139" i="18"/>
  <c r="BE147" i="18"/>
  <c r="BE157" i="18"/>
  <c r="BE221" i="18"/>
  <c r="BE225" i="18"/>
  <c r="BE250" i="18"/>
  <c r="BE255" i="18"/>
  <c r="BE276" i="18"/>
  <c r="BE322" i="18"/>
  <c r="BE326" i="18"/>
  <c r="BE335" i="18"/>
  <c r="BE363" i="18"/>
  <c r="J81" i="18"/>
  <c r="BE93" i="18"/>
  <c r="BE109" i="18"/>
  <c r="BE121" i="18"/>
  <c r="BE163" i="18"/>
  <c r="BE167" i="18"/>
  <c r="BE169" i="18"/>
  <c r="BE213" i="18"/>
  <c r="BE215" i="18"/>
  <c r="BE227" i="18"/>
  <c r="BE240" i="18"/>
  <c r="BE242" i="18"/>
  <c r="BE261" i="18"/>
  <c r="BE284" i="18"/>
  <c r="BE297" i="18"/>
  <c r="BE299" i="18"/>
  <c r="BE301" i="18"/>
  <c r="BE309" i="18"/>
  <c r="BE311" i="18"/>
  <c r="BE338" i="18"/>
  <c r="BE343" i="18"/>
  <c r="BE345" i="18"/>
  <c r="BE355" i="18"/>
  <c r="BE367" i="18"/>
  <c r="BE369" i="18"/>
  <c r="BE379" i="18"/>
  <c r="BK92" i="17"/>
  <c r="J92" i="17" s="1"/>
  <c r="J64" i="17" s="1"/>
  <c r="F82" i="18"/>
  <c r="BE99" i="18"/>
  <c r="BE113" i="18"/>
  <c r="BE159" i="18"/>
  <c r="BE161" i="18"/>
  <c r="BE165" i="18"/>
  <c r="BE177" i="18"/>
  <c r="BE192" i="18"/>
  <c r="BE198" i="18"/>
  <c r="BE211" i="18"/>
  <c r="BE274" i="18"/>
  <c r="BE303" i="18"/>
  <c r="BE305" i="18"/>
  <c r="BE313" i="18"/>
  <c r="BE317" i="18"/>
  <c r="BE332" i="18"/>
  <c r="BE347" i="18"/>
  <c r="BE349" i="18"/>
  <c r="BE89" i="18"/>
  <c r="BE115" i="18"/>
  <c r="BE119" i="18"/>
  <c r="BE127" i="18"/>
  <c r="BE129" i="18"/>
  <c r="BE145" i="18"/>
  <c r="BE173" i="18"/>
  <c r="BE175" i="18"/>
  <c r="BE207" i="18"/>
  <c r="BE209" i="18"/>
  <c r="BE219" i="18"/>
  <c r="BE252" i="18"/>
  <c r="BE257" i="18"/>
  <c r="BE263" i="18"/>
  <c r="BE278" i="18"/>
  <c r="BE280" i="18"/>
  <c r="BE288" i="18"/>
  <c r="BE290" i="18"/>
  <c r="BE293" i="18"/>
  <c r="BE320" i="18"/>
  <c r="BE324" i="18"/>
  <c r="BE357" i="18"/>
  <c r="BE365" i="18"/>
  <c r="E48" i="18"/>
  <c r="BE91" i="18"/>
  <c r="BE95" i="18"/>
  <c r="BE111" i="18"/>
  <c r="BE125" i="18"/>
  <c r="BE133" i="18"/>
  <c r="BE135" i="18"/>
  <c r="BE137" i="18"/>
  <c r="BE194" i="18"/>
  <c r="BE203" i="18"/>
  <c r="BE223" i="18"/>
  <c r="BE229" i="18"/>
  <c r="BE234" i="18"/>
  <c r="BE282" i="18"/>
  <c r="BE307" i="18"/>
  <c r="BE359" i="18"/>
  <c r="J52" i="18"/>
  <c r="BE87" i="18"/>
  <c r="BE97" i="18"/>
  <c r="BE107" i="18"/>
  <c r="BE131" i="18"/>
  <c r="BE141" i="18"/>
  <c r="BE143" i="18"/>
  <c r="BE181" i="18"/>
  <c r="BE188" i="18"/>
  <c r="BE201" i="18"/>
  <c r="BE231" i="18"/>
  <c r="BE236" i="18"/>
  <c r="BE238" i="18"/>
  <c r="BE246" i="18"/>
  <c r="BE248" i="18"/>
  <c r="BE272" i="18"/>
  <c r="BE295" i="18"/>
  <c r="BE330" i="18"/>
  <c r="BE340" i="18"/>
  <c r="BE361" i="18"/>
  <c r="BE377" i="18"/>
  <c r="BE103" i="18"/>
  <c r="BE149" i="18"/>
  <c r="BE155" i="18"/>
  <c r="BE179" i="18"/>
  <c r="BE184" i="18"/>
  <c r="BE186" i="18"/>
  <c r="BE190" i="18"/>
  <c r="BE244" i="18"/>
  <c r="BE265" i="18"/>
  <c r="BE267" i="18"/>
  <c r="BE269" i="18"/>
  <c r="BE286" i="18"/>
  <c r="BE315" i="18"/>
  <c r="BE328" i="18"/>
  <c r="BE371" i="18"/>
  <c r="BE375" i="18"/>
  <c r="BE101" i="18"/>
  <c r="BE105" i="18"/>
  <c r="BE117" i="18"/>
  <c r="BE123" i="18"/>
  <c r="BE151" i="18"/>
  <c r="BE153" i="18"/>
  <c r="BE171" i="18"/>
  <c r="BE196" i="18"/>
  <c r="BE205" i="18"/>
  <c r="BE217" i="18"/>
  <c r="BE259" i="18"/>
  <c r="BE351" i="18"/>
  <c r="BE353" i="18"/>
  <c r="BE373" i="18"/>
  <c r="BE104" i="17"/>
  <c r="BE112" i="17"/>
  <c r="BE127" i="17"/>
  <c r="BE133" i="17"/>
  <c r="E50" i="17"/>
  <c r="BE94" i="17"/>
  <c r="BE108" i="17"/>
  <c r="BE114" i="17"/>
  <c r="BE135" i="17"/>
  <c r="BE141" i="17"/>
  <c r="BE152" i="17"/>
  <c r="F88" i="17"/>
  <c r="BE106" i="17"/>
  <c r="BE118" i="17"/>
  <c r="BE124" i="17"/>
  <c r="BE146" i="17"/>
  <c r="J92" i="16"/>
  <c r="J65" i="16"/>
  <c r="J87" i="17"/>
  <c r="BE96" i="17"/>
  <c r="BE102" i="17"/>
  <c r="BE137" i="17"/>
  <c r="BE122" i="17"/>
  <c r="BE129" i="17"/>
  <c r="BE150" i="17"/>
  <c r="J56" i="17"/>
  <c r="BE98" i="17"/>
  <c r="BE100" i="17"/>
  <c r="BE110" i="17"/>
  <c r="BE116" i="17"/>
  <c r="BE120" i="17"/>
  <c r="BE139" i="17"/>
  <c r="BE143" i="17"/>
  <c r="BE148" i="17"/>
  <c r="BE139" i="16"/>
  <c r="BE143" i="16"/>
  <c r="J84" i="16"/>
  <c r="BE97" i="16"/>
  <c r="BE99" i="16"/>
  <c r="BE101" i="16"/>
  <c r="BE105" i="16"/>
  <c r="BE111" i="16"/>
  <c r="BE113" i="16"/>
  <c r="BE129" i="16"/>
  <c r="BE131" i="16"/>
  <c r="BE134" i="16"/>
  <c r="BE145" i="16"/>
  <c r="E50" i="16"/>
  <c r="BE93" i="16"/>
  <c r="BE117" i="16"/>
  <c r="BE109" i="16"/>
  <c r="BE119" i="16"/>
  <c r="BE125" i="16"/>
  <c r="BE136" i="16"/>
  <c r="BE160" i="16"/>
  <c r="F87" i="16"/>
  <c r="BE154" i="16"/>
  <c r="BE156" i="16"/>
  <c r="J58" i="16"/>
  <c r="BE95" i="16"/>
  <c r="BE103" i="16"/>
  <c r="BE107" i="16"/>
  <c r="BE141" i="16"/>
  <c r="BE121" i="16"/>
  <c r="BE123" i="16"/>
  <c r="BE147" i="16"/>
  <c r="BE115" i="16"/>
  <c r="BE127" i="16"/>
  <c r="BE149" i="16"/>
  <c r="BE151" i="16"/>
  <c r="BE158" i="16"/>
  <c r="E50" i="15"/>
  <c r="BE97" i="15"/>
  <c r="BE117" i="15"/>
  <c r="BE122" i="15"/>
  <c r="J58" i="15"/>
  <c r="F59" i="15"/>
  <c r="BE101" i="15"/>
  <c r="BE103" i="15"/>
  <c r="BE119" i="15"/>
  <c r="BK91" i="14"/>
  <c r="J91" i="14" s="1"/>
  <c r="J64" i="14" s="1"/>
  <c r="BE95" i="15"/>
  <c r="BE99" i="15"/>
  <c r="BE111" i="15"/>
  <c r="BE115" i="15"/>
  <c r="BE126" i="15"/>
  <c r="BE106" i="15"/>
  <c r="BE109" i="15"/>
  <c r="BE93" i="15"/>
  <c r="BE113" i="15"/>
  <c r="BE128" i="15"/>
  <c r="J56" i="15"/>
  <c r="BE124" i="15"/>
  <c r="E50" i="14"/>
  <c r="J84" i="14"/>
  <c r="F87" i="14"/>
  <c r="BE95" i="14"/>
  <c r="J58" i="14"/>
  <c r="BE101" i="14"/>
  <c r="BE104" i="14"/>
  <c r="BE109" i="14"/>
  <c r="BE124" i="14"/>
  <c r="BK91" i="13"/>
  <c r="J91" i="13" s="1"/>
  <c r="J64" i="13" s="1"/>
  <c r="BE117" i="14"/>
  <c r="BE93" i="14"/>
  <c r="BE97" i="14"/>
  <c r="BE99" i="14"/>
  <c r="BE115" i="14"/>
  <c r="BE120" i="14"/>
  <c r="BE111" i="14"/>
  <c r="BE122" i="14"/>
  <c r="BE106" i="14"/>
  <c r="BE113" i="14"/>
  <c r="BE126" i="14"/>
  <c r="J56" i="13"/>
  <c r="BE93" i="13"/>
  <c r="BE123" i="13"/>
  <c r="BK91" i="12"/>
  <c r="J91" i="12"/>
  <c r="J64" i="12" s="1"/>
  <c r="BE125" i="13"/>
  <c r="J86" i="13"/>
  <c r="BE101" i="13"/>
  <c r="BE132" i="13"/>
  <c r="F59" i="13"/>
  <c r="BE95" i="13"/>
  <c r="BE116" i="13"/>
  <c r="BE121" i="13"/>
  <c r="E78" i="13"/>
  <c r="BE111" i="13"/>
  <c r="BE113" i="13"/>
  <c r="BE134" i="13"/>
  <c r="BE138" i="13"/>
  <c r="BE119" i="13"/>
  <c r="BE97" i="13"/>
  <c r="BE99" i="13"/>
  <c r="BE107" i="13"/>
  <c r="BE127" i="13"/>
  <c r="BE129" i="13"/>
  <c r="BE136" i="13"/>
  <c r="BE103" i="13"/>
  <c r="BE105" i="13"/>
  <c r="BE109" i="13"/>
  <c r="E78" i="12"/>
  <c r="BE99" i="12"/>
  <c r="BE112" i="12"/>
  <c r="BE117" i="12"/>
  <c r="BE121" i="12"/>
  <c r="J56" i="12"/>
  <c r="BE106" i="12"/>
  <c r="BE114" i="12"/>
  <c r="BE123" i="12"/>
  <c r="BE97" i="12"/>
  <c r="BE110" i="12"/>
  <c r="BE119" i="12"/>
  <c r="BE130" i="12"/>
  <c r="BK91" i="11"/>
  <c r="BK90" i="11" s="1"/>
  <c r="J90" i="11" s="1"/>
  <c r="J32" i="11" s="1"/>
  <c r="F59" i="12"/>
  <c r="BE93" i="12"/>
  <c r="BE108" i="12"/>
  <c r="BE132" i="12"/>
  <c r="BE101" i="12"/>
  <c r="BE103" i="12"/>
  <c r="BE125" i="12"/>
  <c r="BE127" i="12"/>
  <c r="J58" i="12"/>
  <c r="BE95" i="12"/>
  <c r="BE134" i="12"/>
  <c r="BE136" i="12"/>
  <c r="BE114" i="11"/>
  <c r="BE116" i="11"/>
  <c r="BE122" i="11"/>
  <c r="BE124" i="11"/>
  <c r="BK90" i="10"/>
  <c r="J90" i="10"/>
  <c r="J64" i="10" s="1"/>
  <c r="E50" i="11"/>
  <c r="F59" i="11"/>
  <c r="BE98" i="11"/>
  <c r="BE106" i="11"/>
  <c r="BE108" i="11"/>
  <c r="BE112" i="11"/>
  <c r="BE120" i="11"/>
  <c r="BE130" i="11"/>
  <c r="BE132" i="11"/>
  <c r="BE152" i="11"/>
  <c r="J58" i="11"/>
  <c r="BE100" i="11"/>
  <c r="BE102" i="11"/>
  <c r="BE104" i="11"/>
  <c r="J56" i="11"/>
  <c r="BE93" i="11"/>
  <c r="BE135" i="11"/>
  <c r="BE118" i="11"/>
  <c r="BE126" i="11"/>
  <c r="BE128" i="11"/>
  <c r="BE110" i="11"/>
  <c r="BE137" i="11"/>
  <c r="BE139" i="11"/>
  <c r="BE141" i="11"/>
  <c r="BE143" i="11"/>
  <c r="BE145" i="11"/>
  <c r="BE148" i="11"/>
  <c r="BE95" i="11"/>
  <c r="BE150" i="11"/>
  <c r="BE154" i="11"/>
  <c r="J56" i="10"/>
  <c r="BE94" i="10"/>
  <c r="BE112" i="10"/>
  <c r="BE120" i="10"/>
  <c r="E50" i="10"/>
  <c r="F59" i="10"/>
  <c r="BE92" i="10"/>
  <c r="BE98" i="10"/>
  <c r="BE106" i="10"/>
  <c r="BE125" i="10"/>
  <c r="BE130" i="10"/>
  <c r="BK91" i="9"/>
  <c r="BK90" i="9"/>
  <c r="J90" i="9" s="1"/>
  <c r="J32" i="9" s="1"/>
  <c r="J58" i="10"/>
  <c r="BE102" i="10"/>
  <c r="BE108" i="10"/>
  <c r="BE116" i="10"/>
  <c r="BE96" i="10"/>
  <c r="BE114" i="10"/>
  <c r="BE118" i="10"/>
  <c r="BE100" i="10"/>
  <c r="BE104" i="10"/>
  <c r="BE110" i="10"/>
  <c r="BE123" i="10"/>
  <c r="BE128" i="10"/>
  <c r="E50" i="9"/>
  <c r="F87" i="9"/>
  <c r="BE117" i="9"/>
  <c r="BE137" i="9"/>
  <c r="BE158" i="9"/>
  <c r="BE97" i="9"/>
  <c r="BE99" i="9"/>
  <c r="BE101" i="9"/>
  <c r="BE111" i="9"/>
  <c r="BE113" i="9"/>
  <c r="BE115" i="9"/>
  <c r="BE125" i="9"/>
  <c r="BE127" i="9"/>
  <c r="BE131" i="9"/>
  <c r="BE169" i="9"/>
  <c r="BE176" i="9"/>
  <c r="J92" i="8"/>
  <c r="J65" i="8" s="1"/>
  <c r="BE103" i="9"/>
  <c r="BE105" i="9"/>
  <c r="BE123" i="9"/>
  <c r="BE141" i="9"/>
  <c r="BE146" i="9"/>
  <c r="J84" i="9"/>
  <c r="BE135" i="9"/>
  <c r="BE144" i="9"/>
  <c r="BE148" i="9"/>
  <c r="BE107" i="9"/>
  <c r="BE121" i="9"/>
  <c r="BE152" i="9"/>
  <c r="BE154" i="9"/>
  <c r="BE160" i="9"/>
  <c r="BE174" i="9"/>
  <c r="BE133" i="9"/>
  <c r="BE139" i="9"/>
  <c r="BE150" i="9"/>
  <c r="BE156" i="9"/>
  <c r="BE165" i="9"/>
  <c r="BE167" i="9"/>
  <c r="BE172" i="9"/>
  <c r="BE93" i="9"/>
  <c r="BE109" i="9"/>
  <c r="J58" i="9"/>
  <c r="BE95" i="9"/>
  <c r="BE119" i="9"/>
  <c r="BE129" i="9"/>
  <c r="BE163" i="9"/>
  <c r="J84" i="8"/>
  <c r="BE95" i="8"/>
  <c r="BE103" i="8"/>
  <c r="BE111" i="8"/>
  <c r="BE142" i="8"/>
  <c r="J86" i="8"/>
  <c r="BE113" i="8"/>
  <c r="BE117" i="8"/>
  <c r="BE125" i="8"/>
  <c r="BE129" i="8"/>
  <c r="BE135" i="8"/>
  <c r="BE140" i="8"/>
  <c r="E78" i="8"/>
  <c r="BE115" i="8"/>
  <c r="BE127" i="8"/>
  <c r="BE133" i="8"/>
  <c r="BE145" i="8"/>
  <c r="BE101" i="8"/>
  <c r="F59" i="8"/>
  <c r="BE97" i="8"/>
  <c r="BE99" i="8"/>
  <c r="BE119" i="8"/>
  <c r="BE121" i="8"/>
  <c r="BE123" i="8"/>
  <c r="BE152" i="8"/>
  <c r="BE158" i="8"/>
  <c r="BE105" i="8"/>
  <c r="BE107" i="8"/>
  <c r="BE147" i="8"/>
  <c r="BE93" i="8"/>
  <c r="BE131" i="8"/>
  <c r="BE137" i="8"/>
  <c r="BE149" i="8"/>
  <c r="BE156" i="8"/>
  <c r="BE109" i="8"/>
  <c r="BE154" i="8"/>
  <c r="E83" i="7"/>
  <c r="BE104" i="7"/>
  <c r="BE137" i="7"/>
  <c r="BE152" i="7"/>
  <c r="BE171" i="7"/>
  <c r="BE188" i="7"/>
  <c r="BE192" i="7"/>
  <c r="BE197" i="7"/>
  <c r="BE210" i="7"/>
  <c r="J56" i="7"/>
  <c r="F92" i="7"/>
  <c r="BE107" i="7"/>
  <c r="BE111" i="7"/>
  <c r="BE128" i="7"/>
  <c r="BE130" i="7"/>
  <c r="BE139" i="7"/>
  <c r="BE174" i="7"/>
  <c r="BE176" i="7"/>
  <c r="BE180" i="7"/>
  <c r="BE186" i="7"/>
  <c r="BE205" i="7"/>
  <c r="BE199" i="7"/>
  <c r="BE201" i="7"/>
  <c r="BE214" i="7"/>
  <c r="J58" i="7"/>
  <c r="BE100" i="7"/>
  <c r="BE115" i="7"/>
  <c r="BE117" i="7"/>
  <c r="BE156" i="7"/>
  <c r="BE178" i="7"/>
  <c r="BE190" i="7"/>
  <c r="BE195" i="7"/>
  <c r="BE203" i="7"/>
  <c r="BE208" i="7"/>
  <c r="BE109" i="7"/>
  <c r="BE135" i="7"/>
  <c r="BE158" i="7"/>
  <c r="BE160" i="7"/>
  <c r="BE212" i="7"/>
  <c r="BE102" i="7"/>
  <c r="BE113" i="7"/>
  <c r="BE119" i="7"/>
  <c r="BE121" i="7"/>
  <c r="BE132" i="7"/>
  <c r="BE148" i="7"/>
  <c r="BE154" i="7"/>
  <c r="BE98" i="7"/>
  <c r="BE123" i="7"/>
  <c r="BE126" i="7"/>
  <c r="BE141" i="7"/>
  <c r="BE143" i="7"/>
  <c r="BE146" i="7"/>
  <c r="BE150" i="7"/>
  <c r="BE162" i="7"/>
  <c r="BE165" i="7"/>
  <c r="BE167" i="7"/>
  <c r="BE169" i="7"/>
  <c r="BE182" i="7"/>
  <c r="BE184" i="7"/>
  <c r="J75" i="6"/>
  <c r="BE101" i="6"/>
  <c r="BE103" i="6"/>
  <c r="BE113" i="6"/>
  <c r="BE115" i="6"/>
  <c r="BE142" i="6"/>
  <c r="BE154" i="6"/>
  <c r="BE158" i="6"/>
  <c r="BE160" i="6"/>
  <c r="BE99" i="6"/>
  <c r="BE105" i="6"/>
  <c r="BE123" i="6"/>
  <c r="BE127" i="6"/>
  <c r="F78" i="6"/>
  <c r="BE87" i="6"/>
  <c r="BE91" i="6"/>
  <c r="BE93" i="6"/>
  <c r="BE95" i="6"/>
  <c r="BE107" i="6"/>
  <c r="BE125" i="6"/>
  <c r="BE150" i="6"/>
  <c r="BK87" i="5"/>
  <c r="J87" i="5"/>
  <c r="J30" i="5" s="1"/>
  <c r="E48" i="6"/>
  <c r="J77" i="6"/>
  <c r="BE89" i="6"/>
  <c r="BE121" i="6"/>
  <c r="BE129" i="6"/>
  <c r="BE137" i="6"/>
  <c r="BE111" i="6"/>
  <c r="BE117" i="6"/>
  <c r="BE144" i="6"/>
  <c r="BE152" i="6"/>
  <c r="BE83" i="6"/>
  <c r="BE97" i="6"/>
  <c r="BE133" i="6"/>
  <c r="BE139" i="6"/>
  <c r="BE146" i="6"/>
  <c r="BE156" i="6"/>
  <c r="BE109" i="6"/>
  <c r="BE148" i="6"/>
  <c r="BE85" i="6"/>
  <c r="BE119" i="6"/>
  <c r="BE131" i="6"/>
  <c r="BE135" i="6"/>
  <c r="J83" i="5"/>
  <c r="BE106" i="5"/>
  <c r="BE115" i="5"/>
  <c r="BE145" i="5"/>
  <c r="BE148" i="5"/>
  <c r="BE158" i="5"/>
  <c r="BE173" i="5"/>
  <c r="BE175" i="5"/>
  <c r="BE177" i="5"/>
  <c r="BE187" i="5"/>
  <c r="E48" i="5"/>
  <c r="BE91" i="5"/>
  <c r="BE94" i="5"/>
  <c r="BE96" i="5"/>
  <c r="BE100" i="5"/>
  <c r="BE125" i="5"/>
  <c r="BE150" i="5"/>
  <c r="BE163" i="5"/>
  <c r="BE167" i="5"/>
  <c r="BE169" i="5"/>
  <c r="BE192" i="5"/>
  <c r="BE199" i="5"/>
  <c r="BE212" i="5"/>
  <c r="BE104" i="5"/>
  <c r="BE152" i="5"/>
  <c r="BE161" i="5"/>
  <c r="F55" i="5"/>
  <c r="BE110" i="5"/>
  <c r="BE123" i="5"/>
  <c r="BE165" i="5"/>
  <c r="BE181" i="5"/>
  <c r="BE185" i="5"/>
  <c r="BE189" i="5"/>
  <c r="BE206" i="5"/>
  <c r="BE210" i="5"/>
  <c r="BE89" i="5"/>
  <c r="BE129" i="5"/>
  <c r="BE131" i="5"/>
  <c r="BE135" i="5"/>
  <c r="BE139" i="5"/>
  <c r="BE183" i="5"/>
  <c r="J52" i="5"/>
  <c r="BE98" i="5"/>
  <c r="BE113" i="5"/>
  <c r="BE119" i="5"/>
  <c r="BE121" i="5"/>
  <c r="BE127" i="5"/>
  <c r="BE143" i="5"/>
  <c r="BE156" i="5"/>
  <c r="BE197" i="5"/>
  <c r="BE202" i="5"/>
  <c r="BE208" i="5"/>
  <c r="BE214" i="5"/>
  <c r="BE102" i="5"/>
  <c r="BE108" i="5"/>
  <c r="BE117" i="5"/>
  <c r="BE133" i="5"/>
  <c r="BE137" i="5"/>
  <c r="BE141" i="5"/>
  <c r="BE154" i="5"/>
  <c r="BE171" i="5"/>
  <c r="BE179" i="5"/>
  <c r="BE195" i="5"/>
  <c r="BE204" i="5"/>
  <c r="BK1483" i="3"/>
  <c r="J1483" i="3"/>
  <c r="J91" i="3" s="1"/>
  <c r="E48" i="3"/>
  <c r="J54" i="3"/>
  <c r="BE144" i="3"/>
  <c r="BE151" i="3"/>
  <c r="BE158" i="3"/>
  <c r="BE165" i="3"/>
  <c r="BE186" i="3"/>
  <c r="BE206" i="3"/>
  <c r="BE224" i="3"/>
  <c r="BE234" i="3"/>
  <c r="BE248" i="3"/>
  <c r="BE262" i="3"/>
  <c r="BE269" i="3"/>
  <c r="BE287" i="3"/>
  <c r="BE293" i="3"/>
  <c r="BE308" i="3"/>
  <c r="BE328" i="3"/>
  <c r="BE365" i="3"/>
  <c r="BE368" i="3"/>
  <c r="BE376" i="3"/>
  <c r="BE388" i="3"/>
  <c r="BE394" i="3"/>
  <c r="BE396" i="3"/>
  <c r="BE417" i="3"/>
  <c r="BE473" i="3"/>
  <c r="BE485" i="3"/>
  <c r="BE579" i="3"/>
  <c r="BE588" i="3"/>
  <c r="BE601" i="3"/>
  <c r="BE655" i="3"/>
  <c r="BE663" i="3"/>
  <c r="BE676" i="3"/>
  <c r="BE761" i="3"/>
  <c r="BE789" i="3"/>
  <c r="BE884" i="3"/>
  <c r="BE892" i="3"/>
  <c r="BE898" i="3"/>
  <c r="BE904" i="3"/>
  <c r="BE955" i="3"/>
  <c r="BE984" i="3"/>
  <c r="BE996" i="3"/>
  <c r="BE1012" i="3"/>
  <c r="BE1170" i="3"/>
  <c r="BE1178" i="3"/>
  <c r="BE1196" i="3"/>
  <c r="BE1212" i="3"/>
  <c r="BE1304" i="3"/>
  <c r="BE1412" i="3"/>
  <c r="BE1441" i="3"/>
  <c r="BE1460" i="3"/>
  <c r="BE1463" i="3"/>
  <c r="BE1465" i="3"/>
  <c r="BE1468" i="3"/>
  <c r="BE1470" i="3"/>
  <c r="BE1478" i="3"/>
  <c r="BE1480" i="3"/>
  <c r="BE1485" i="3"/>
  <c r="BE1488" i="3"/>
  <c r="BE1492" i="3"/>
  <c r="BE1496" i="3"/>
  <c r="BE1499" i="3"/>
  <c r="BE1503" i="3"/>
  <c r="BE190" i="3"/>
  <c r="BE228" i="3"/>
  <c r="BE256" i="3"/>
  <c r="BE384" i="3"/>
  <c r="BE630" i="3"/>
  <c r="BE642" i="3"/>
  <c r="BE714" i="3"/>
  <c r="BE771" i="3"/>
  <c r="BE879" i="3"/>
  <c r="BE937" i="3"/>
  <c r="BE943" i="3"/>
  <c r="BE961" i="3"/>
  <c r="BE1028" i="3"/>
  <c r="BE1115" i="3"/>
  <c r="BE1138" i="3"/>
  <c r="BE1172" i="3"/>
  <c r="BE1180" i="3"/>
  <c r="BE1184" i="3"/>
  <c r="BE1210" i="3"/>
  <c r="BE1230" i="3"/>
  <c r="BE1232" i="3"/>
  <c r="BE1297" i="3"/>
  <c r="BE1314" i="3"/>
  <c r="BE1347" i="3"/>
  <c r="BE1414" i="3"/>
  <c r="BE1422" i="3"/>
  <c r="BE421" i="3"/>
  <c r="BE441" i="3"/>
  <c r="BE583" i="3"/>
  <c r="BE585" i="3"/>
  <c r="BE645" i="3"/>
  <c r="BE651" i="3"/>
  <c r="BE657" i="3"/>
  <c r="BE743" i="3"/>
  <c r="BE753" i="3"/>
  <c r="BE863" i="3"/>
  <c r="BE867" i="3"/>
  <c r="BE906" i="3"/>
  <c r="BE909" i="3"/>
  <c r="BE911" i="3"/>
  <c r="BE921" i="3"/>
  <c r="BE926" i="3"/>
  <c r="BE965" i="3"/>
  <c r="BE969" i="3"/>
  <c r="BE990" i="3"/>
  <c r="BE993" i="3"/>
  <c r="BE1000" i="3"/>
  <c r="BE1008" i="3"/>
  <c r="BE1040" i="3"/>
  <c r="BE1125" i="3"/>
  <c r="BE1129" i="3"/>
  <c r="BE1133" i="3"/>
  <c r="BE1142" i="3"/>
  <c r="BE1162" i="3"/>
  <c r="BE1176" i="3"/>
  <c r="BE1200" i="3"/>
  <c r="BE1218" i="3"/>
  <c r="BE1253" i="3"/>
  <c r="BE1324" i="3"/>
  <c r="BE1327" i="3"/>
  <c r="BE1359" i="3"/>
  <c r="BE1405" i="3"/>
  <c r="BE1453" i="3"/>
  <c r="F55" i="3"/>
  <c r="BE182" i="3"/>
  <c r="BE265" i="3"/>
  <c r="BE284" i="3"/>
  <c r="BE400" i="3"/>
  <c r="BE481" i="3"/>
  <c r="BE533" i="3"/>
  <c r="BE547" i="3"/>
  <c r="BE592" i="3"/>
  <c r="BE596" i="3"/>
  <c r="BE604" i="3"/>
  <c r="BE627" i="3"/>
  <c r="BE721" i="3"/>
  <c r="BE740" i="3"/>
  <c r="BE782" i="3"/>
  <c r="BE786" i="3"/>
  <c r="BE796" i="3"/>
  <c r="BE843" i="3"/>
  <c r="BE853" i="3"/>
  <c r="BE888" i="3"/>
  <c r="BE977" i="3"/>
  <c r="BE986" i="3"/>
  <c r="BE1024" i="3"/>
  <c r="BE1063" i="3"/>
  <c r="BE1093" i="3"/>
  <c r="BE1111" i="3"/>
  <c r="BE1131" i="3"/>
  <c r="BE1140" i="3"/>
  <c r="BE1147" i="3"/>
  <c r="BE1157" i="3"/>
  <c r="BE1164" i="3"/>
  <c r="BE1182" i="3"/>
  <c r="BE1204" i="3"/>
  <c r="BE1206" i="3"/>
  <c r="BE1208" i="3"/>
  <c r="BE1214" i="3"/>
  <c r="BE1222" i="3"/>
  <c r="BE1237" i="3"/>
  <c r="BE1239" i="3"/>
  <c r="BE1243" i="3"/>
  <c r="BE1249" i="3"/>
  <c r="BE1263" i="3"/>
  <c r="BE1267" i="3"/>
  <c r="BE1270" i="3"/>
  <c r="BE1274" i="3"/>
  <c r="BE1277" i="3"/>
  <c r="BE1310" i="3"/>
  <c r="BE1331" i="3"/>
  <c r="BE1339" i="3"/>
  <c r="BE118" i="3"/>
  <c r="BE126" i="3"/>
  <c r="BE246" i="3"/>
  <c r="BE338" i="3"/>
  <c r="BE351" i="3"/>
  <c r="BE380" i="3"/>
  <c r="BE413" i="3"/>
  <c r="BE429" i="3"/>
  <c r="BE507" i="3"/>
  <c r="BE573" i="3"/>
  <c r="BE575" i="3"/>
  <c r="BE598" i="3"/>
  <c r="BE687" i="3"/>
  <c r="BE690" i="3"/>
  <c r="BE696" i="3"/>
  <c r="BE699" i="3"/>
  <c r="BE729" i="3"/>
  <c r="BE814" i="3"/>
  <c r="BE833" i="3"/>
  <c r="BE849" i="3"/>
  <c r="BE1016" i="3"/>
  <c r="BE1020" i="3"/>
  <c r="BE1099" i="3"/>
  <c r="BE1149" i="3"/>
  <c r="BE1153" i="3"/>
  <c r="BE1166" i="3"/>
  <c r="BE1399" i="3"/>
  <c r="BE1458" i="3"/>
  <c r="J52" i="3"/>
  <c r="BE212" i="3"/>
  <c r="BE218" i="3"/>
  <c r="BE240" i="3"/>
  <c r="BE302" i="3"/>
  <c r="BE322" i="3"/>
  <c r="BE326" i="3"/>
  <c r="BE362" i="3"/>
  <c r="BE469" i="3"/>
  <c r="BE514" i="3"/>
  <c r="BE517" i="3"/>
  <c r="BE523" i="3"/>
  <c r="BE526" i="3"/>
  <c r="BE563" i="3"/>
  <c r="BE565" i="3"/>
  <c r="BE567" i="3"/>
  <c r="BE569" i="3"/>
  <c r="BE571" i="3"/>
  <c r="BE616" i="3"/>
  <c r="BE679" i="3"/>
  <c r="BE717" i="3"/>
  <c r="BE732" i="3"/>
  <c r="BE751" i="3"/>
  <c r="BE764" i="3"/>
  <c r="BE792" i="3"/>
  <c r="BE808" i="3"/>
  <c r="BE822" i="3"/>
  <c r="BE841" i="3"/>
  <c r="BE860" i="3"/>
  <c r="BE873" i="3"/>
  <c r="BE902" i="3"/>
  <c r="BE914" i="3"/>
  <c r="BE1032" i="3"/>
  <c r="BE1038" i="3"/>
  <c r="BE1046" i="3"/>
  <c r="BE1052" i="3"/>
  <c r="BE1058" i="3"/>
  <c r="BE1087" i="3"/>
  <c r="BE1119" i="3"/>
  <c r="BE1123" i="3"/>
  <c r="BE1160" i="3"/>
  <c r="BE1190" i="3"/>
  <c r="BE1192" i="3"/>
  <c r="BE1198" i="3"/>
  <c r="BE1202" i="3"/>
  <c r="BE1226" i="3"/>
  <c r="BE1228" i="3"/>
  <c r="BE1235" i="3"/>
  <c r="BE1245" i="3"/>
  <c r="BE1247" i="3"/>
  <c r="BE1260" i="3"/>
  <c r="BE1322" i="3"/>
  <c r="BE1355" i="3"/>
  <c r="BE1396" i="3"/>
  <c r="BE1431" i="3"/>
  <c r="BE1447" i="3"/>
  <c r="BE1455" i="3"/>
  <c r="BE137" i="3"/>
  <c r="BE290" i="3"/>
  <c r="BE317" i="3"/>
  <c r="BE372" i="3"/>
  <c r="BE408" i="3"/>
  <c r="BE425" i="3"/>
  <c r="BE489" i="3"/>
  <c r="BE510" i="3"/>
  <c r="BE555" i="3"/>
  <c r="BE637" i="3"/>
  <c r="BE647" i="3"/>
  <c r="BE649" i="3"/>
  <c r="BE667" i="3"/>
  <c r="BE703" i="3"/>
  <c r="BE706" i="3"/>
  <c r="BE746" i="3"/>
  <c r="BE748" i="3"/>
  <c r="BE768" i="3"/>
  <c r="BE779" i="3"/>
  <c r="BE825" i="3"/>
  <c r="BE856" i="3"/>
  <c r="BE900" i="3"/>
  <c r="BE932" i="3"/>
  <c r="BE973" i="3"/>
  <c r="BE981" i="3"/>
  <c r="BE1004" i="3"/>
  <c r="BE1127" i="3"/>
  <c r="BE1136" i="3"/>
  <c r="BE1145" i="3"/>
  <c r="BE1186" i="3"/>
  <c r="BE1194" i="3"/>
  <c r="BE1216" i="3"/>
  <c r="BE1241" i="3"/>
  <c r="BE1257" i="3"/>
  <c r="BE1281" i="3"/>
  <c r="BE1300" i="3"/>
  <c r="BE1307" i="3"/>
  <c r="BE1318" i="3"/>
  <c r="BE1372" i="3"/>
  <c r="BE1383" i="3"/>
  <c r="BE1408" i="3"/>
  <c r="BE122" i="3"/>
  <c r="BE178" i="3"/>
  <c r="BE194" i="3"/>
  <c r="BE252" i="3"/>
  <c r="BE259" i="3"/>
  <c r="BE296" i="3"/>
  <c r="BE299" i="3"/>
  <c r="BE305" i="3"/>
  <c r="BE311" i="3"/>
  <c r="BE319" i="3"/>
  <c r="BE357" i="3"/>
  <c r="BE390" i="3"/>
  <c r="BE404" i="3"/>
  <c r="BE455" i="3"/>
  <c r="BE493" i="3"/>
  <c r="BE529" i="3"/>
  <c r="BE559" i="3"/>
  <c r="BE590" i="3"/>
  <c r="BE594" i="3"/>
  <c r="BE612" i="3"/>
  <c r="BE624" i="3"/>
  <c r="BE633" i="3"/>
  <c r="BE640" i="3"/>
  <c r="BE653" i="3"/>
  <c r="BE672" i="3"/>
  <c r="BE800" i="3"/>
  <c r="BE811" i="3"/>
  <c r="BE890" i="3"/>
  <c r="BE949" i="3"/>
  <c r="BE1079" i="3"/>
  <c r="BE1105" i="3"/>
  <c r="BE1109" i="3"/>
  <c r="BE1113" i="3"/>
  <c r="BE1117" i="3"/>
  <c r="BE1121" i="3"/>
  <c r="BE1168" i="3"/>
  <c r="BE1174" i="3"/>
  <c r="BE1188" i="3"/>
  <c r="BE1220" i="3"/>
  <c r="BE1224" i="3"/>
  <c r="BE1285" i="3"/>
  <c r="BE1289" i="3"/>
  <c r="BE1293" i="3"/>
  <c r="E48" i="2"/>
  <c r="J52" i="2"/>
  <c r="J54" i="2"/>
  <c r="F55" i="2"/>
  <c r="BE98" i="2"/>
  <c r="BE103" i="2"/>
  <c r="BE107" i="2"/>
  <c r="BE109" i="2"/>
  <c r="BE112" i="2"/>
  <c r="BE117" i="2"/>
  <c r="BE122" i="2"/>
  <c r="BE127" i="2"/>
  <c r="BE132" i="2"/>
  <c r="BE149" i="2"/>
  <c r="BE155" i="2"/>
  <c r="BE161" i="2"/>
  <c r="BE167" i="2"/>
  <c r="BE173" i="2"/>
  <c r="BE181" i="2"/>
  <c r="BE187" i="2"/>
  <c r="BE190" i="2"/>
  <c r="BE194" i="2"/>
  <c r="BE203" i="2"/>
  <c r="BE210" i="2"/>
  <c r="BE218" i="2"/>
  <c r="BE225" i="2"/>
  <c r="BE231" i="2"/>
  <c r="BE237" i="2"/>
  <c r="BE242" i="2"/>
  <c r="BE246" i="2"/>
  <c r="BE255" i="2"/>
  <c r="BE258" i="2"/>
  <c r="BE261" i="2"/>
  <c r="BE264" i="2"/>
  <c r="BE267" i="2"/>
  <c r="BE270" i="2"/>
  <c r="BE274" i="2"/>
  <c r="BE279" i="2"/>
  <c r="BE282" i="2"/>
  <c r="BE285" i="2"/>
  <c r="BE288" i="2"/>
  <c r="BE292" i="2"/>
  <c r="BE296" i="2"/>
  <c r="BE299" i="2"/>
  <c r="BE306" i="2"/>
  <c r="BE310" i="2"/>
  <c r="BE314" i="2"/>
  <c r="BE325" i="2"/>
  <c r="BE327" i="2"/>
  <c r="BE330" i="2"/>
  <c r="BE336" i="2"/>
  <c r="BE340" i="2"/>
  <c r="BE344" i="2"/>
  <c r="BE350" i="2"/>
  <c r="BE357" i="2"/>
  <c r="AW55" i="1"/>
  <c r="BA55" i="1"/>
  <c r="BB55" i="1"/>
  <c r="BC55" i="1"/>
  <c r="BD55" i="1"/>
  <c r="F34" i="6"/>
  <c r="BA59" i="1"/>
  <c r="F38" i="10"/>
  <c r="BC64" i="1"/>
  <c r="F37" i="19"/>
  <c r="BB74" i="1"/>
  <c r="F38" i="23"/>
  <c r="BC78" i="1"/>
  <c r="F39" i="20"/>
  <c r="BD75" i="1"/>
  <c r="F39" i="23"/>
  <c r="BD78" i="1"/>
  <c r="AW57" i="1"/>
  <c r="BB57" i="1"/>
  <c r="F37" i="7"/>
  <c r="BB61" i="1"/>
  <c r="F36" i="9"/>
  <c r="BA63" i="1"/>
  <c r="F37" i="11"/>
  <c r="BB65" i="1"/>
  <c r="J36" i="13"/>
  <c r="AW67" i="1"/>
  <c r="F39" i="17"/>
  <c r="BD71" i="1"/>
  <c r="F37" i="21"/>
  <c r="BB76" i="1"/>
  <c r="F39" i="12"/>
  <c r="BD66" i="1"/>
  <c r="F39" i="16"/>
  <c r="BD70" i="1"/>
  <c r="F34" i="24"/>
  <c r="BA79" i="1" s="1"/>
  <c r="BD57" i="1"/>
  <c r="F36" i="12"/>
  <c r="BA66" i="1"/>
  <c r="F37" i="18"/>
  <c r="BD72" i="1"/>
  <c r="F34" i="5"/>
  <c r="BA58" i="1"/>
  <c r="F37" i="13"/>
  <c r="BB67" i="1"/>
  <c r="F38" i="17"/>
  <c r="BC71" i="1"/>
  <c r="J34" i="24"/>
  <c r="AW79" i="1"/>
  <c r="F39" i="21"/>
  <c r="BD76" i="1"/>
  <c r="F36" i="16"/>
  <c r="BA70" i="1" s="1"/>
  <c r="F36" i="24"/>
  <c r="BC79" i="1"/>
  <c r="F35" i="24"/>
  <c r="BB79" i="1" s="1"/>
  <c r="J36" i="7"/>
  <c r="AW61" i="1" s="1"/>
  <c r="F36" i="8"/>
  <c r="BA62" i="1" s="1"/>
  <c r="F37" i="9"/>
  <c r="BB63" i="1" s="1"/>
  <c r="F37" i="12"/>
  <c r="BB66" i="1" s="1"/>
  <c r="F38" i="16"/>
  <c r="BC70" i="1" s="1"/>
  <c r="F36" i="21"/>
  <c r="BA76" i="1" s="1"/>
  <c r="F38" i="12"/>
  <c r="BC66" i="1" s="1"/>
  <c r="F35" i="18"/>
  <c r="BB72" i="1"/>
  <c r="F37" i="5"/>
  <c r="BD58" i="1" s="1"/>
  <c r="F39" i="11"/>
  <c r="BD65" i="1"/>
  <c r="F36" i="23"/>
  <c r="BA78" i="1" s="1"/>
  <c r="F35" i="3"/>
  <c r="BB56" i="1"/>
  <c r="J36" i="21"/>
  <c r="AW76" i="1" s="1"/>
  <c r="F38" i="13"/>
  <c r="BC67" i="1"/>
  <c r="J36" i="17"/>
  <c r="AW71" i="1" s="1"/>
  <c r="AS54" i="1"/>
  <c r="J34" i="5"/>
  <c r="AW58" i="1" s="1"/>
  <c r="F37" i="6"/>
  <c r="BD59" i="1"/>
  <c r="F37" i="8"/>
  <c r="BB62" i="1" s="1"/>
  <c r="F36" i="13"/>
  <c r="BA67" i="1"/>
  <c r="J36" i="23"/>
  <c r="AW78" i="1" s="1"/>
  <c r="F36" i="7"/>
  <c r="BA61" i="1"/>
  <c r="F37" i="17"/>
  <c r="BB71" i="1" s="1"/>
  <c r="F39" i="19"/>
  <c r="BD74" i="1"/>
  <c r="J36" i="22"/>
  <c r="AW77" i="1" s="1"/>
  <c r="F38" i="22"/>
  <c r="BC77" i="1"/>
  <c r="J34" i="3"/>
  <c r="AW56" i="1" s="1"/>
  <c r="F37" i="24"/>
  <c r="BD79" i="1"/>
  <c r="F37" i="22"/>
  <c r="BB77" i="1" s="1"/>
  <c r="F38" i="7"/>
  <c r="BC61" i="1"/>
  <c r="BA57" i="1"/>
  <c r="F39" i="15"/>
  <c r="BD69" i="1"/>
  <c r="F38" i="19"/>
  <c r="BC74" i="1" s="1"/>
  <c r="F36" i="3"/>
  <c r="BC56" i="1"/>
  <c r="F36" i="22"/>
  <c r="BA77" i="1" s="1"/>
  <c r="F37" i="3"/>
  <c r="BD56" i="1"/>
  <c r="F39" i="7"/>
  <c r="BD61" i="1" s="1"/>
  <c r="J36" i="15"/>
  <c r="AW69" i="1"/>
  <c r="F39" i="13"/>
  <c r="BD67" i="1" s="1"/>
  <c r="F39" i="22"/>
  <c r="BD77" i="1"/>
  <c r="F37" i="14"/>
  <c r="BB68" i="1" s="1"/>
  <c r="J34" i="18"/>
  <c r="AW72" i="1"/>
  <c r="J36" i="16"/>
  <c r="AW70" i="1" s="1"/>
  <c r="F36" i="18"/>
  <c r="BC72" i="1"/>
  <c r="J34" i="6"/>
  <c r="AW59" i="1" s="1"/>
  <c r="F35" i="6"/>
  <c r="BB59" i="1"/>
  <c r="F39" i="9"/>
  <c r="BD63" i="1" s="1"/>
  <c r="F38" i="11"/>
  <c r="BC65" i="1"/>
  <c r="F39" i="14"/>
  <c r="BD68" i="1" s="1"/>
  <c r="F36" i="19"/>
  <c r="BA74" i="1"/>
  <c r="F35" i="5"/>
  <c r="BB58" i="1" s="1"/>
  <c r="J36" i="9"/>
  <c r="AW63" i="1"/>
  <c r="F36" i="15"/>
  <c r="BA69" i="1" s="1"/>
  <c r="F37" i="20"/>
  <c r="BB75" i="1"/>
  <c r="F38" i="9"/>
  <c r="BC63" i="1" s="1"/>
  <c r="F36" i="11"/>
  <c r="BA65" i="1"/>
  <c r="F34" i="3"/>
  <c r="BA56" i="1" s="1"/>
  <c r="F37" i="23"/>
  <c r="BB78" i="1"/>
  <c r="J36" i="14"/>
  <c r="AW68" i="1"/>
  <c r="F37" i="15"/>
  <c r="BB69" i="1" s="1"/>
  <c r="J36" i="20"/>
  <c r="AW75" i="1"/>
  <c r="BC57" i="1"/>
  <c r="J36" i="11"/>
  <c r="AW65" i="1"/>
  <c r="F36" i="17"/>
  <c r="BA71" i="1" s="1"/>
  <c r="F39" i="8"/>
  <c r="BD62" i="1"/>
  <c r="F36" i="10"/>
  <c r="BA64" i="1" s="1"/>
  <c r="F36" i="20"/>
  <c r="BA75" i="1"/>
  <c r="F37" i="16"/>
  <c r="BB70" i="1" s="1"/>
  <c r="F38" i="21"/>
  <c r="BC76" i="1"/>
  <c r="F36" i="14"/>
  <c r="BA68" i="1" s="1"/>
  <c r="F34" i="18"/>
  <c r="BA72" i="1"/>
  <c r="F38" i="14"/>
  <c r="BC68" i="1" s="1"/>
  <c r="F38" i="20"/>
  <c r="BC75" i="1"/>
  <c r="F36" i="5"/>
  <c r="BC58" i="1" s="1"/>
  <c r="F38" i="8"/>
  <c r="BC62" i="1"/>
  <c r="J36" i="10"/>
  <c r="AW64" i="1" s="1"/>
  <c r="F39" i="10"/>
  <c r="BD64" i="1"/>
  <c r="J36" i="12"/>
  <c r="AW66" i="1" s="1"/>
  <c r="F38" i="15"/>
  <c r="BC69" i="1"/>
  <c r="J36" i="19"/>
  <c r="AW74" i="1" s="1"/>
  <c r="F36" i="6"/>
  <c r="BC59" i="1"/>
  <c r="J36" i="8"/>
  <c r="AW62" i="1" s="1"/>
  <c r="F37" i="10"/>
  <c r="BB64" i="1"/>
  <c r="BK81" i="6" l="1"/>
  <c r="J81" i="6" s="1"/>
  <c r="J59" i="6" s="1"/>
  <c r="BK91" i="15"/>
  <c r="J91" i="15" s="1"/>
  <c r="J64" i="15" s="1"/>
  <c r="BK90" i="16"/>
  <c r="J90" i="16" s="1"/>
  <c r="J32" i="16" s="1"/>
  <c r="BK116" i="3"/>
  <c r="J116" i="3" s="1"/>
  <c r="J60" i="3" s="1"/>
  <c r="BK670" i="3"/>
  <c r="J670" i="3" s="1"/>
  <c r="J69" i="3" s="1"/>
  <c r="BK96" i="7"/>
  <c r="J96" i="7" s="1"/>
  <c r="J64" i="7" s="1"/>
  <c r="P93" i="23"/>
  <c r="P92" i="23" s="1"/>
  <c r="AU78" i="1" s="1"/>
  <c r="BK94" i="22"/>
  <c r="BK93" i="22" s="1"/>
  <c r="J93" i="22" s="1"/>
  <c r="J32" i="22" s="1"/>
  <c r="P96" i="7"/>
  <c r="P95" i="7" s="1"/>
  <c r="AU61" i="1" s="1"/>
  <c r="R96" i="2"/>
  <c r="R95" i="2" s="1"/>
  <c r="T96" i="2"/>
  <c r="P96" i="2"/>
  <c r="T85" i="18"/>
  <c r="P670" i="3"/>
  <c r="R85" i="18"/>
  <c r="R99" i="19"/>
  <c r="R85" i="24"/>
  <c r="P94" i="22"/>
  <c r="P93" i="22" s="1"/>
  <c r="AU77" i="1" s="1"/>
  <c r="P99" i="19"/>
  <c r="P277" i="2"/>
  <c r="P95" i="2" s="1"/>
  <c r="AU55" i="1" s="1"/>
  <c r="R87" i="5"/>
  <c r="R92" i="17"/>
  <c r="R91" i="17" s="1"/>
  <c r="P1483" i="3"/>
  <c r="T116" i="3"/>
  <c r="T94" i="21"/>
  <c r="T93" i="21" s="1"/>
  <c r="R91" i="8"/>
  <c r="R90" i="8"/>
  <c r="P91" i="20"/>
  <c r="P90" i="20" s="1"/>
  <c r="AU75" i="1" s="1"/>
  <c r="R91" i="20"/>
  <c r="R90" i="20"/>
  <c r="P244" i="19"/>
  <c r="R94" i="22"/>
  <c r="R93" i="22"/>
  <c r="R91" i="9"/>
  <c r="R90" i="9" s="1"/>
  <c r="P91" i="14"/>
  <c r="P90" i="14"/>
  <c r="AU68" i="1"/>
  <c r="P91" i="11"/>
  <c r="P90" i="11" s="1"/>
  <c r="AU65" i="1" s="1"/>
  <c r="T93" i="23"/>
  <c r="T92" i="23" s="1"/>
  <c r="T87" i="5"/>
  <c r="P91" i="13"/>
  <c r="P90" i="13"/>
  <c r="AU67" i="1" s="1"/>
  <c r="R91" i="11"/>
  <c r="R90" i="11"/>
  <c r="P116" i="3"/>
  <c r="P115" i="3" s="1"/>
  <c r="AU56" i="1" s="1"/>
  <c r="T91" i="9"/>
  <c r="T90" i="9"/>
  <c r="R244" i="19"/>
  <c r="T91" i="16"/>
  <c r="T90" i="16"/>
  <c r="P91" i="8"/>
  <c r="P90" i="8" s="1"/>
  <c r="AU62" i="1" s="1"/>
  <c r="P85" i="24"/>
  <c r="AU79" i="1"/>
  <c r="R94" i="21"/>
  <c r="R93" i="21" s="1"/>
  <c r="BK91" i="8"/>
  <c r="BK90" i="8"/>
  <c r="J90" i="8" s="1"/>
  <c r="J32" i="8" s="1"/>
  <c r="AG62" i="1" s="1"/>
  <c r="T91" i="12"/>
  <c r="T90" i="12"/>
  <c r="R277" i="2"/>
  <c r="T99" i="19"/>
  <c r="T98" i="19"/>
  <c r="T91" i="14"/>
  <c r="T90" i="14" s="1"/>
  <c r="T85" i="24"/>
  <c r="R670" i="3"/>
  <c r="R115" i="3"/>
  <c r="R90" i="10"/>
  <c r="R89" i="10" s="1"/>
  <c r="P91" i="15"/>
  <c r="P90" i="15"/>
  <c r="AU69" i="1" s="1"/>
  <c r="T277" i="2"/>
  <c r="T95" i="2"/>
  <c r="T91" i="8"/>
  <c r="T90" i="8" s="1"/>
  <c r="P87" i="5"/>
  <c r="AU58" i="1"/>
  <c r="R96" i="7"/>
  <c r="R95" i="7" s="1"/>
  <c r="P91" i="9"/>
  <c r="P90" i="9"/>
  <c r="AU63" i="1"/>
  <c r="T92" i="17"/>
  <c r="T91" i="17" s="1"/>
  <c r="R91" i="12"/>
  <c r="R90" i="12"/>
  <c r="R93" i="23"/>
  <c r="R92" i="23" s="1"/>
  <c r="T670" i="3"/>
  <c r="T91" i="20"/>
  <c r="T90" i="20" s="1"/>
  <c r="R91" i="13"/>
  <c r="R90" i="13"/>
  <c r="T81" i="6"/>
  <c r="BK85" i="24"/>
  <c r="J85" i="24" s="1"/>
  <c r="J30" i="24" s="1"/>
  <c r="AG79" i="1" s="1"/>
  <c r="BK96" i="2"/>
  <c r="J96" i="2"/>
  <c r="J60" i="2" s="1"/>
  <c r="BK277" i="2"/>
  <c r="J277" i="2"/>
  <c r="J67" i="2"/>
  <c r="BK92" i="23"/>
  <c r="J92" i="23" s="1"/>
  <c r="J63" i="23" s="1"/>
  <c r="AG77" i="1"/>
  <c r="BK93" i="21"/>
  <c r="J93" i="21" s="1"/>
  <c r="J32" i="21" s="1"/>
  <c r="AG76" i="1" s="1"/>
  <c r="J94" i="21"/>
  <c r="J64" i="21"/>
  <c r="BK90" i="20"/>
  <c r="J90" i="20" s="1"/>
  <c r="J32" i="20" s="1"/>
  <c r="AG75" i="1" s="1"/>
  <c r="BK98" i="19"/>
  <c r="J98" i="19"/>
  <c r="BK91" i="17"/>
  <c r="J91" i="17" s="1"/>
  <c r="J32" i="17" s="1"/>
  <c r="AG71" i="1" s="1"/>
  <c r="AG70" i="1"/>
  <c r="J63" i="16"/>
  <c r="BK90" i="15"/>
  <c r="J90" i="15" s="1"/>
  <c r="J63" i="15" s="1"/>
  <c r="BK90" i="14"/>
  <c r="J90" i="14"/>
  <c r="J63" i="14" s="1"/>
  <c r="BK90" i="13"/>
  <c r="J90" i="13"/>
  <c r="J63" i="13"/>
  <c r="BK90" i="12"/>
  <c r="J90" i="12" s="1"/>
  <c r="J32" i="12" s="1"/>
  <c r="AG66" i="1" s="1"/>
  <c r="AG65" i="1"/>
  <c r="J63" i="11"/>
  <c r="J91" i="11"/>
  <c r="J64" i="11" s="1"/>
  <c r="BK89" i="10"/>
  <c r="J89" i="10"/>
  <c r="AG63" i="1"/>
  <c r="J63" i="9"/>
  <c r="J91" i="9"/>
  <c r="J64" i="9"/>
  <c r="BK95" i="7"/>
  <c r="J95" i="7" s="1"/>
  <c r="J63" i="7" s="1"/>
  <c r="AG58" i="1"/>
  <c r="J59" i="5"/>
  <c r="AG57" i="1"/>
  <c r="J35" i="10"/>
  <c r="AV64" i="1"/>
  <c r="AT64" i="1"/>
  <c r="BA73" i="1"/>
  <c r="AW73" i="1" s="1"/>
  <c r="J33" i="24"/>
  <c r="AV79" i="1"/>
  <c r="AT79" i="1"/>
  <c r="F35" i="19"/>
  <c r="AZ74" i="1" s="1"/>
  <c r="J35" i="21"/>
  <c r="AV76" i="1"/>
  <c r="AT76" i="1" s="1"/>
  <c r="F35" i="16"/>
  <c r="AZ70" i="1"/>
  <c r="J35" i="12"/>
  <c r="AV66" i="1" s="1"/>
  <c r="AT66" i="1" s="1"/>
  <c r="F33" i="2"/>
  <c r="AZ55" i="1"/>
  <c r="J35" i="16"/>
  <c r="AV70" i="1"/>
  <c r="AT70" i="1" s="1"/>
  <c r="AN70" i="1" s="1"/>
  <c r="BA60" i="1"/>
  <c r="AW60" i="1"/>
  <c r="J30" i="6"/>
  <c r="AG59" i="1"/>
  <c r="F35" i="7"/>
  <c r="AZ61" i="1"/>
  <c r="F35" i="17"/>
  <c r="AZ71" i="1"/>
  <c r="F33" i="6"/>
  <c r="AZ59" i="1" s="1"/>
  <c r="J33" i="3"/>
  <c r="AV56" i="1" s="1"/>
  <c r="AT56" i="1" s="1"/>
  <c r="F35" i="8"/>
  <c r="AZ62" i="1" s="1"/>
  <c r="J35" i="8"/>
  <c r="AV62" i="1"/>
  <c r="AT62" i="1"/>
  <c r="BC60" i="1"/>
  <c r="AY60" i="1" s="1"/>
  <c r="J30" i="18"/>
  <c r="AG72" i="1"/>
  <c r="BD73" i="1"/>
  <c r="AV57" i="1"/>
  <c r="AT57" i="1"/>
  <c r="AN57" i="1" s="1"/>
  <c r="F35" i="15"/>
  <c r="AZ69" i="1"/>
  <c r="J33" i="5"/>
  <c r="AV58" i="1" s="1"/>
  <c r="AT58" i="1" s="1"/>
  <c r="AN58" i="1" s="1"/>
  <c r="F35" i="14"/>
  <c r="AZ68" i="1" s="1"/>
  <c r="F33" i="3"/>
  <c r="AZ56" i="1"/>
  <c r="J35" i="20"/>
  <c r="AV75" i="1" s="1"/>
  <c r="AT75" i="1" s="1"/>
  <c r="F35" i="9"/>
  <c r="AZ63" i="1" s="1"/>
  <c r="J35" i="7"/>
  <c r="AV61" i="1"/>
  <c r="AT61" i="1" s="1"/>
  <c r="J32" i="19"/>
  <c r="AG74" i="1"/>
  <c r="F35" i="23"/>
  <c r="AZ78" i="1" s="1"/>
  <c r="F33" i="18"/>
  <c r="AZ72" i="1" s="1"/>
  <c r="J33" i="2"/>
  <c r="AV55" i="1" s="1"/>
  <c r="AT55" i="1" s="1"/>
  <c r="J35" i="13"/>
  <c r="AV67" i="1"/>
  <c r="AT67" i="1" s="1"/>
  <c r="J35" i="11"/>
  <c r="AV65" i="1" s="1"/>
  <c r="AT65" i="1" s="1"/>
  <c r="AN65" i="1" s="1"/>
  <c r="J33" i="18"/>
  <c r="AV72" i="1" s="1"/>
  <c r="AT72" i="1" s="1"/>
  <c r="J35" i="14"/>
  <c r="AV68" i="1"/>
  <c r="AT68" i="1" s="1"/>
  <c r="BB73" i="1"/>
  <c r="AX73" i="1" s="1"/>
  <c r="F35" i="10"/>
  <c r="AZ64" i="1" s="1"/>
  <c r="BB60" i="1"/>
  <c r="AX60" i="1" s="1"/>
  <c r="J35" i="19"/>
  <c r="AV74" i="1" s="1"/>
  <c r="AT74" i="1" s="1"/>
  <c r="AZ57" i="1"/>
  <c r="J35" i="22"/>
  <c r="AV77" i="1"/>
  <c r="AT77" i="1" s="1"/>
  <c r="AN77" i="1" s="1"/>
  <c r="J35" i="17"/>
  <c r="AV71" i="1"/>
  <c r="AT71" i="1" s="1"/>
  <c r="J35" i="15"/>
  <c r="AV69" i="1" s="1"/>
  <c r="AT69" i="1" s="1"/>
  <c r="BC73" i="1"/>
  <c r="AY73" i="1"/>
  <c r="J33" i="6"/>
  <c r="AV59" i="1"/>
  <c r="AT59" i="1" s="1"/>
  <c r="J35" i="23"/>
  <c r="AV78" i="1" s="1"/>
  <c r="AT78" i="1" s="1"/>
  <c r="F35" i="22"/>
  <c r="AZ77" i="1"/>
  <c r="F35" i="13"/>
  <c r="AZ67" i="1"/>
  <c r="F35" i="21"/>
  <c r="AZ76" i="1"/>
  <c r="F35" i="11"/>
  <c r="AZ65" i="1"/>
  <c r="F33" i="24"/>
  <c r="AZ79" i="1"/>
  <c r="BD60" i="1"/>
  <c r="F33" i="5"/>
  <c r="AZ58" i="1" s="1"/>
  <c r="J32" i="10"/>
  <c r="AG64" i="1" s="1"/>
  <c r="F35" i="12"/>
  <c r="AZ66" i="1" s="1"/>
  <c r="F35" i="20"/>
  <c r="AZ75" i="1" s="1"/>
  <c r="J35" i="9"/>
  <c r="AV63" i="1" s="1"/>
  <c r="AT63" i="1" s="1"/>
  <c r="AN63" i="1" s="1"/>
  <c r="BK115" i="3" l="1"/>
  <c r="J115" i="3" s="1"/>
  <c r="J59" i="3" s="1"/>
  <c r="J94" i="22"/>
  <c r="J64" i="22" s="1"/>
  <c r="J63" i="22"/>
  <c r="R98" i="19"/>
  <c r="T115" i="3"/>
  <c r="P98" i="19"/>
  <c r="AU74" i="1"/>
  <c r="J59" i="24"/>
  <c r="BK95" i="2"/>
  <c r="J95" i="2" s="1"/>
  <c r="J30" i="2" s="1"/>
  <c r="AG55" i="1" s="1"/>
  <c r="J91" i="8"/>
  <c r="J64" i="8"/>
  <c r="J63" i="8"/>
  <c r="J39" i="24"/>
  <c r="AN76" i="1"/>
  <c r="J41" i="22"/>
  <c r="J63" i="21"/>
  <c r="AN75" i="1"/>
  <c r="J63" i="20"/>
  <c r="J41" i="21"/>
  <c r="AN74" i="1"/>
  <c r="J63" i="19"/>
  <c r="J41" i="20"/>
  <c r="AN72" i="1"/>
  <c r="J41" i="19"/>
  <c r="AN71" i="1"/>
  <c r="J63" i="17"/>
  <c r="J39" i="18"/>
  <c r="J41" i="17"/>
  <c r="J41" i="16"/>
  <c r="AN66" i="1"/>
  <c r="J63" i="12"/>
  <c r="J41" i="12"/>
  <c r="AN64" i="1"/>
  <c r="J63" i="10"/>
  <c r="J41" i="11"/>
  <c r="J41" i="10"/>
  <c r="J41" i="9"/>
  <c r="J41" i="8"/>
  <c r="AN59" i="1"/>
  <c r="J39" i="6"/>
  <c r="J39" i="5"/>
  <c r="AN79" i="1"/>
  <c r="AN62" i="1"/>
  <c r="BA54" i="1"/>
  <c r="W30" i="1" s="1"/>
  <c r="J32" i="23"/>
  <c r="AG78" i="1" s="1"/>
  <c r="AN78" i="1" s="1"/>
  <c r="AZ73" i="1"/>
  <c r="AV73" i="1"/>
  <c r="AT73" i="1" s="1"/>
  <c r="AU73" i="1"/>
  <c r="J32" i="14"/>
  <c r="AG68" i="1"/>
  <c r="AN68" i="1" s="1"/>
  <c r="J32" i="7"/>
  <c r="AG61" i="1" s="1"/>
  <c r="J32" i="15"/>
  <c r="AG69" i="1"/>
  <c r="AN69" i="1"/>
  <c r="BB54" i="1"/>
  <c r="AX54" i="1" s="1"/>
  <c r="J32" i="13"/>
  <c r="AG67" i="1"/>
  <c r="AN67" i="1"/>
  <c r="AU60" i="1"/>
  <c r="AU54" i="1"/>
  <c r="J30" i="3"/>
  <c r="AG56" i="1"/>
  <c r="BC54" i="1"/>
  <c r="W32" i="1"/>
  <c r="AZ60" i="1"/>
  <c r="AV60" i="1"/>
  <c r="AT60" i="1" s="1"/>
  <c r="BD54" i="1"/>
  <c r="W33" i="1"/>
  <c r="J39" i="2" l="1"/>
  <c r="J59" i="2"/>
  <c r="J41" i="23"/>
  <c r="J41" i="15"/>
  <c r="J41" i="14"/>
  <c r="J41" i="13"/>
  <c r="J41" i="7"/>
  <c r="AN61" i="1"/>
  <c r="J39" i="3"/>
  <c r="AN56" i="1"/>
  <c r="AN55" i="1"/>
  <c r="AG60" i="1"/>
  <c r="AW54" i="1"/>
  <c r="AK30" i="1"/>
  <c r="AZ54" i="1"/>
  <c r="W29" i="1"/>
  <c r="AG73" i="1"/>
  <c r="AN73" i="1"/>
  <c r="W31" i="1"/>
  <c r="AY54" i="1"/>
  <c r="AN60" i="1" l="1"/>
  <c r="AV54" i="1"/>
  <c r="AK29" i="1" s="1"/>
  <c r="AG54" i="1"/>
  <c r="AK26" i="1" s="1"/>
  <c r="AK35" i="1" l="1"/>
  <c r="AT54" i="1"/>
  <c r="AN54" i="1"/>
</calcChain>
</file>

<file path=xl/sharedStrings.xml><?xml version="1.0" encoding="utf-8"?>
<sst xmlns="http://schemas.openxmlformats.org/spreadsheetml/2006/main" count="37896" uniqueCount="5281">
  <si>
    <t>Export Komplet</t>
  </si>
  <si>
    <t>VZ</t>
  </si>
  <si>
    <t>2.0</t>
  </si>
  <si>
    <t>ZAMOK</t>
  </si>
  <si>
    <t>False</t>
  </si>
  <si>
    <t>{9d00b663-b06d-421c-b10d-c5ac743ec394}</t>
  </si>
  <si>
    <t>0,01</t>
  </si>
  <si>
    <t>21</t>
  </si>
  <si>
    <t>15</t>
  </si>
  <si>
    <t>REKAPITULACE STAVBY</t>
  </si>
  <si>
    <t>v ---  níže se nacházejí doplnkové a pomocné údaje k sestavám  --- v</t>
  </si>
  <si>
    <t>Návod na vyplnění</t>
  </si>
  <si>
    <t>0,00001</t>
  </si>
  <si>
    <t>Kód:</t>
  </si>
  <si>
    <t>HavNem</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</si>
  <si>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</si>
  <si>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</si>
  <si>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Přístavba a rekonstrukce Dětské JIP</t>
  </si>
  <si>
    <t>KSO:</t>
  </si>
  <si>
    <t/>
  </si>
  <si>
    <t>CC-CZ:</t>
  </si>
  <si>
    <t>Místo:</t>
  </si>
  <si>
    <t>Nemocnice Havířov</t>
  </si>
  <si>
    <t>Datum:</t>
  </si>
  <si>
    <t>28. 2. 2022</t>
  </si>
  <si>
    <t>Zadavatel:</t>
  </si>
  <si>
    <t>IČ:</t>
  </si>
  <si>
    <t>00844896</t>
  </si>
  <si>
    <t>DIČ:</t>
  </si>
  <si>
    <t>CZ00844896</t>
  </si>
  <si>
    <t>Uchazeč:</t>
  </si>
  <si>
    <t>Vyplň údaj</t>
  </si>
  <si>
    <t>Projektant:</t>
  </si>
  <si>
    <t xml:space="preserve"> </t>
  </si>
  <si>
    <t>True</t>
  </si>
  <si>
    <t>Zpracovatel:</t>
  </si>
  <si>
    <t>06369201</t>
  </si>
  <si>
    <t>Amun Pro s.r.o.</t>
  </si>
  <si>
    <t>CZ06369201</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</si>
  <si>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</si>
  <si>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</si>
  <si>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</si>
  <si>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</si>
  <si>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</si>
  <si>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</si>
  <si>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</si>
  <si>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</si>
  <si>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</si>
  <si>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</si>
  <si>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</si>
  <si>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</si>
  <si>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</si>
  <si>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</si>
  <si>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</si>
  <si>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</si>
  <si>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</si>
  <si>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</si>
  <si>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</si>
  <si>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</si>
  <si>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</si>
  <si>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</si>
  <si>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</si>
  <si>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</si>
  <si>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</si>
  <si>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</si>
  <si>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</si>
  <si>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</si>
  <si>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</si>
  <si>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</si>
  <si>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</si>
  <si>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</si>
  <si>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</si>
  <si>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</si>
  <si>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</si>
  <si>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</si>
  <si>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</si>
  <si>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</si>
  <si>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</si>
  <si>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</si>
  <si>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</si>
  <si>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1</t>
  </si>
  <si>
    <t>Bourací práce</t>
  </si>
  <si>
    <t>STA</t>
  </si>
  <si>
    <t>{a78601a3-d415-4b92-a131-cf87115b90b9}</t>
  </si>
  <si>
    <t>2</t>
  </si>
  <si>
    <t>Architektonicko stavební část</t>
  </si>
  <si>
    <t>{b26c5cca-5c26-4db7-9d31-ae076869cf15}</t>
  </si>
  <si>
    <t>3</t>
  </si>
  <si>
    <t>Lékářská Technologie</t>
  </si>
  <si>
    <t>{249e3945-3f0a-407e-8344-3398b0cbebb1}</t>
  </si>
  <si>
    <t>4</t>
  </si>
  <si>
    <t>MaR</t>
  </si>
  <si>
    <t>{05d18e75-e6db-4c95-a6ba-0c3f5e6313dc}</t>
  </si>
  <si>
    <t>5</t>
  </si>
  <si>
    <t>Mediplyny</t>
  </si>
  <si>
    <t>{2f97171e-abc8-48d3-97f5-9a96a029f19b}</t>
  </si>
  <si>
    <t>6</t>
  </si>
  <si>
    <t>ELEKTRO_SLB</t>
  </si>
  <si>
    <t>{c3c4d5dd-74d5-4b9c-af62-f3c0b4b94e7e}</t>
  </si>
  <si>
    <t>ELEKTRO_SLB_SK</t>
  </si>
  <si>
    <t>SK</t>
  </si>
  <si>
    <t>Soupis</t>
  </si>
  <si>
    <t>{cb492dd6-3edb-44c2-981a-28e6c0360855}</t>
  </si>
  <si>
    <t>ELEKTRO_SLB_KPS</t>
  </si>
  <si>
    <t>KPS</t>
  </si>
  <si>
    <t>{1d4bd4cd-b708-43ed-8fa5-bf1d5c020e63}</t>
  </si>
  <si>
    <t>ELEKTRO_SLB_KT</t>
  </si>
  <si>
    <t>KT</t>
  </si>
  <si>
    <t>{9111e8c7-a24e-4c90-8c0c-bba13847c8e2}</t>
  </si>
  <si>
    <t>ELEKTRO_SLB_ICT</t>
  </si>
  <si>
    <t>ICT (AKTIVNÍ PRVKY)</t>
  </si>
  <si>
    <t>{0a975f42-28c5-4cd3-be59-d23b325cca08}</t>
  </si>
  <si>
    <t>ELEKTRO_SLB_STA</t>
  </si>
  <si>
    <t>{0c005a93-922f-440b-8ebd-cd69586adcce}</t>
  </si>
  <si>
    <t>ELEKTRO_SLB_IP KAM</t>
  </si>
  <si>
    <t>IP KAM+VDT</t>
  </si>
  <si>
    <t>{0b6c87c3-d491-4e0c-81f9-6708ab8c23ad}</t>
  </si>
  <si>
    <t>ELEKTRO_SLB_EZS</t>
  </si>
  <si>
    <t>EZS</t>
  </si>
  <si>
    <t>{d5a10826-855c-4677-9fd6-4f1dc26b44cd}</t>
  </si>
  <si>
    <t>ELEKTRO_SLB_EKV</t>
  </si>
  <si>
    <t>EKV</t>
  </si>
  <si>
    <t>{776a8707-bf4e-42ed-bc42-59c00b90bdd6}</t>
  </si>
  <si>
    <t>ELEKTRO_SLB_JČ</t>
  </si>
  <si>
    <t>JČ</t>
  </si>
  <si>
    <t>{7a2aa3cb-2ea4-44ee-b691-15e8040a049f}</t>
  </si>
  <si>
    <t>ELEKTRO_SLB_EVR</t>
  </si>
  <si>
    <t>EVR</t>
  </si>
  <si>
    <t>{fe44f3b2-8d69-4fcc-ae9c-d26aab9aa88f}</t>
  </si>
  <si>
    <t>ELEKTRO_SLB_EPS</t>
  </si>
  <si>
    <t>EPS</t>
  </si>
  <si>
    <t>{2105a890-8286-4a62-9078-52110d406b6e}</t>
  </si>
  <si>
    <t>7</t>
  </si>
  <si>
    <t>VZT</t>
  </si>
  <si>
    <t>{90e21cd5-b905-44eb-b39d-266142f164fe}</t>
  </si>
  <si>
    <t>8</t>
  </si>
  <si>
    <t>ZTI, Přeložky IS</t>
  </si>
  <si>
    <t>{7a7ff587-b57e-4538-80a3-4b0ecb9f7fde}</t>
  </si>
  <si>
    <t>001</t>
  </si>
  <si>
    <t>D.1.4.1. - Zdravotechnika</t>
  </si>
  <si>
    <t>{0662dd31-4cd8-48fd-a4d0-b78fb0323e69}</t>
  </si>
  <si>
    <t>002</t>
  </si>
  <si>
    <t>D.1.4.2. - Vytápění</t>
  </si>
  <si>
    <t>{669d0da2-571d-467e-8222-0a47618da0e5}</t>
  </si>
  <si>
    <t>003</t>
  </si>
  <si>
    <t>D.2.1. - Splašková Kanalizace</t>
  </si>
  <si>
    <t>{82980f00-57f9-403f-b87b-92fb5861539a}</t>
  </si>
  <si>
    <t>004</t>
  </si>
  <si>
    <t>D.2.2. - Dešťová Kanalizace</t>
  </si>
  <si>
    <t>{b670902e-7e92-4ccb-9948-6b0327ea93e0}</t>
  </si>
  <si>
    <t>005</t>
  </si>
  <si>
    <t>D.2.3. - Přeložka Plynu</t>
  </si>
  <si>
    <t>{b6ad9a9f-f318-406b-bf8f-762281e8f31e}</t>
  </si>
  <si>
    <t>9</t>
  </si>
  <si>
    <t>ELEKTRO_SIL</t>
  </si>
  <si>
    <t>{3ed11755-a3a4-4858-8965-ae4f48d9029f}</t>
  </si>
  <si>
    <t>KRYCÍ LIST SOUPISU PRACÍ</t>
  </si>
  <si>
    <t>Objekt:</t>
  </si>
  <si>
    <t>1 - Bourací práce</t>
  </si>
  <si>
    <t>REKAPITULACE ČLENĚNÍ SOUPISU PRACÍ</t>
  </si>
  <si>
    <t>Kód dílu - Popis</t>
  </si>
  <si>
    <t>Cena celkem [CZK]</t>
  </si>
  <si>
    <t>-1</t>
  </si>
  <si>
    <t>HSV - Práce a dodávky HSV</t>
  </si>
  <si>
    <t xml:space="preserve">    1 - Zemní práce</t>
  </si>
  <si>
    <t xml:space="preserve">    3 - Svislé a kompletní konstrukce</t>
  </si>
  <si>
    <t xml:space="preserve">    6 - Úpravy povrchů, podlahy a osazování výplní</t>
  </si>
  <si>
    <t xml:space="preserve">    9 - Ostatní konstrukce a práce, bourání</t>
  </si>
  <si>
    <t xml:space="preserve">    997 - Přesun sutě</t>
  </si>
  <si>
    <t xml:space="preserve">    998 - Přesun hmot</t>
  </si>
  <si>
    <t>PSV - Práce a dodávky PSV</t>
  </si>
  <si>
    <t xml:space="preserve">    725 - Zdravotechnika - zařizovací předměty</t>
  </si>
  <si>
    <t xml:space="preserve">    735 - Ústřední vytápění - otopná tělesa</t>
  </si>
  <si>
    <t xml:space="preserve">    751 - Vzduchotechnika</t>
  </si>
  <si>
    <t xml:space="preserve">    761 - Konstrukce prosvětlovací</t>
  </si>
  <si>
    <t xml:space="preserve">    764 - Konstrukce klempířské</t>
  </si>
  <si>
    <t xml:space="preserve">    766 - Konstrukce truhlářské</t>
  </si>
  <si>
    <t xml:space="preserve">    767 - Konstrukce zámečnické</t>
  </si>
  <si>
    <t xml:space="preserve">    776 - Podlahy povlakové</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</si>
  <si>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</si>
  <si>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</si>
  <si>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</si>
  <si>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</si>
  <si>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</si>
  <si>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</si>
  <si>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</si>
  <si>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</si>
  <si>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</si>
  <si>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</si>
  <si>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</si>
  <si>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</si>
  <si>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</si>
  <si>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</si>
  <si>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 - Práce a dodávky HSV</t>
  </si>
  <si>
    <t>ROZPOCET</t>
  </si>
  <si>
    <t>Zemní práce - Zemní práce</t>
  </si>
  <si>
    <t>K</t>
  </si>
  <si>
    <t>113107171</t>
  </si>
  <si>
    <t>Odstranění podkladu z betonu prostého tl přes 100 do 150 mm strojně pl přes 50 do 200 m2</t>
  </si>
  <si>
    <t>m2</t>
  </si>
  <si>
    <t>-1590211191</t>
  </si>
  <si>
    <t>PP</t>
  </si>
  <si>
    <t>Odstranění podkladů nebo krytů strojně plochy jednotlivě přes 50 m2 do 200 m2 s přemístěním hmot na skládku na vzdálenost do 20 m nebo s naložením na dopravní prostředek z betonu prostého, o tl. vrstvy přes 100 do 150 mm</t>
  </si>
  <si>
    <t>Online PSC</t>
  </si>
  <si>
    <t>https://podminky.urs.cz/item/CS_URS_2021_02/113107171</t>
  </si>
  <si>
    <t>VV</t>
  </si>
  <si>
    <t>1,6*12,2</t>
  </si>
  <si>
    <t>Svislé a kompletní konstrukce - Svislé a kompletní konstrukce</t>
  </si>
  <si>
    <t>317941123</t>
  </si>
  <si>
    <t>Osazování ocelových válcovaných nosníků na zdivu I, IE, U, UE nebo L přes č. 14 do č. 22 nebo výšky do 220 mm</t>
  </si>
  <si>
    <t>t</t>
  </si>
  <si>
    <t>1828845411</t>
  </si>
  <si>
    <t>Osazování ocelových válcovaných nosníků na zdivu I nebo IE nebo U nebo UE nebo L č. 14 až 22 nebo výšky do 220 mm</t>
  </si>
  <si>
    <t>https://podminky.urs.cz/item/CS_URS_2021_02/317941123</t>
  </si>
  <si>
    <t>(168,5+141,5)*0,001</t>
  </si>
  <si>
    <t>M</t>
  </si>
  <si>
    <t>13010716</t>
  </si>
  <si>
    <t>ocel profilová jakost S235JR (11 375) průřez I (IPN) 140</t>
  </si>
  <si>
    <t>1094913524</t>
  </si>
  <si>
    <t>13431008</t>
  </si>
  <si>
    <t>úhelník ocelový rovnostranný jakost S355J2 (11 503) 160x160x14mm</t>
  </si>
  <si>
    <t>510681255</t>
  </si>
  <si>
    <t>Úpravy povrchů, podlahy a osazování výplní - Úpravy povrchů, podlahy a osazování výplní</t>
  </si>
  <si>
    <t>611131101</t>
  </si>
  <si>
    <t>Cementový postřik vnitřních stropů nanášený celoplošně ručně</t>
  </si>
  <si>
    <t>-1478279347</t>
  </si>
  <si>
    <t>Podkladní a spojovací vrstva vnitřních omítaných ploch cementový postřik nanášený ručně celoplošně stropů</t>
  </si>
  <si>
    <t>https://podminky.urs.cz/item/CS_URS_2021_02/611131101</t>
  </si>
  <si>
    <t>(9,56+26,94+14,52+10,62+8,95+9,56+58,24+10,13+3,48+1,45+2,32+9,98)*0,33</t>
  </si>
  <si>
    <t>1.NP</t>
  </si>
  <si>
    <t>611315417</t>
  </si>
  <si>
    <t>Oprava vnitřní vápenné hladké omítky stropů v rozsahu plochy přes 10 do 30 % s celoplošným přeštukováním</t>
  </si>
  <si>
    <t>1366561452</t>
  </si>
  <si>
    <t>Oprava vápenné omítky vnitřních ploch hladké, tloušťky do 20 mm, s celoplošným přeštukováním, tloušťky štuku do 3 mm, stropů, v rozsahu opravované plochy přes 10 do 30%</t>
  </si>
  <si>
    <t>https://podminky.urs.cz/item/CS_URS_2021_02/611315417</t>
  </si>
  <si>
    <t>9,56+26,94+14,52+10,62+8,95+9,56+58,24+10,13+3,48+1,45+2,32+9,98</t>
  </si>
  <si>
    <t>612131101</t>
  </si>
  <si>
    <t>Cementový postřik vnitřních stěn nanášený celoplošně ručně</t>
  </si>
  <si>
    <t>-214848160</t>
  </si>
  <si>
    <t>Podkladní a spojovací vrstva vnitřních omítaných ploch cementový postřik nanášený ručně celoplošně stěn</t>
  </si>
  <si>
    <t>https://podminky.urs.cz/item/CS_URS_2021_02/612131101</t>
  </si>
  <si>
    <t>(3*(12,7+34,6+15,6+13,3+12+16,3+31,7+12,9+7,5+5,3+6,5+12,7))*0,33</t>
  </si>
  <si>
    <t>612315417</t>
  </si>
  <si>
    <t>Oprava vnitřní vápenné hladké omítky stěn v rozsahu plochy přes 10 do 30 % s celoplošným přeštukováním</t>
  </si>
  <si>
    <t>-1770108798</t>
  </si>
  <si>
    <t>Oprava vápenné omítky vnitřních ploch hladké, tloušťky do 20 mm, s celoplošným přeštukováním, tloušťky štuku do 3 mm, stěn, v rozsahu opravované plochy přes 10 do 30%</t>
  </si>
  <si>
    <t>https://podminky.urs.cz/item/CS_URS_2021_02/612315417</t>
  </si>
  <si>
    <t>3*(12,7+34,6+15,6+13,3+12+16,3+31,7+12,9+7,5+5,3+6,5+12,7)</t>
  </si>
  <si>
    <t>612325301.R</t>
  </si>
  <si>
    <t>Vápenocementová hladká omítka ostění nebo nadpraží</t>
  </si>
  <si>
    <t>-2000563847</t>
  </si>
  <si>
    <t>Vápenocementová omítka ostění nebo nadpraží hladká</t>
  </si>
  <si>
    <t>(0,5*(1,5+1,5+0,9+0,9))*5</t>
  </si>
  <si>
    <t>1.PP</t>
  </si>
  <si>
    <t>(0,5*(1,75+1,75+0,55+0,55))*4</t>
  </si>
  <si>
    <t>(0,5*(1,75+1,75+1,35+1,35))*6</t>
  </si>
  <si>
    <t>(0,5*(1,2+1,2+1,75+1,75))*8</t>
  </si>
  <si>
    <t>0,3*(0,8+1,97+1,97)</t>
  </si>
  <si>
    <t>(0,3*(0,7+1,97+1,97))*2</t>
  </si>
  <si>
    <t>(0,3*(0,6+1,97+1,97))*2</t>
  </si>
  <si>
    <t>(0,3*(1+1,97+1,97))*2</t>
  </si>
  <si>
    <t>(0,3*(0,65+0,6+1,97+1,97))*2</t>
  </si>
  <si>
    <t>(0,3*(1,1+1,97+1,97))*3</t>
  </si>
  <si>
    <t>(0,3*(1,2+1,97+1,97))</t>
  </si>
  <si>
    <t>Součet</t>
  </si>
  <si>
    <t>Ostatní konstrukce a práce, bourání - Ostatní konstrukce a práce, bourání</t>
  </si>
  <si>
    <t>10</t>
  </si>
  <si>
    <t>961044111</t>
  </si>
  <si>
    <t>Bourání základů z betonu prostého</t>
  </si>
  <si>
    <t>m3</t>
  </si>
  <si>
    <t>-1464075292</t>
  </si>
  <si>
    <t>Bourání základů z betonu prostého</t>
  </si>
  <si>
    <t>https://podminky.urs.cz/item/CS_URS_2021_02/961044111</t>
  </si>
  <si>
    <t>1,65*0,165</t>
  </si>
  <si>
    <t>1.pp</t>
  </si>
  <si>
    <t>11</t>
  </si>
  <si>
    <t>962086111</t>
  </si>
  <si>
    <t>Bourání příček z plynosilikátu tl do 150 mm</t>
  </si>
  <si>
    <t>-683581106</t>
  </si>
  <si>
    <t>Bourání zdiva příček nebo vybourání otvorů z plynosilikátu, siporexu a ostatních nepálených zdících materiálů o objemové hmotnosti do 500 kg/m3, tl. do 150 mm</t>
  </si>
  <si>
    <t>https://podminky.urs.cz/item/CS_URS_2021_02/962086111</t>
  </si>
  <si>
    <t>2,9*(1,74+2,25+6,35+0,46+1,25+3,05+1,35+1,68+1,68+1,57+6,17+6,59+2,3+1,625+1,95+6,75+6,75+3,1+2,1+2)</t>
  </si>
  <si>
    <t>12</t>
  </si>
  <si>
    <t>963051113</t>
  </si>
  <si>
    <t>Bourání ŽB stropů deskových tl přes 80 mm</t>
  </si>
  <si>
    <t>340475781</t>
  </si>
  <si>
    <t>Bourání železobetonových stropů deskových, tl. přes 80 mm</t>
  </si>
  <si>
    <t>https://podminky.urs.cz/item/CS_URS_2021_02/963051113</t>
  </si>
  <si>
    <t>1,7*4,7*0,15</t>
  </si>
  <si>
    <t>1.NP  B15</t>
  </si>
  <si>
    <t>13</t>
  </si>
  <si>
    <t>965042141</t>
  </si>
  <si>
    <t>Bourání podkladů pod dlažby nebo mazanin betonových nebo z litého asfaltu tl do 100 mm pl přes 4 m2</t>
  </si>
  <si>
    <t>52407500</t>
  </si>
  <si>
    <t>Bourání mazanin betonových nebo z litého asfaltu tl. do 100 mm, plochy přes 4 m2</t>
  </si>
  <si>
    <t>https://podminky.urs.cz/item/CS_URS_2021_02/965042141</t>
  </si>
  <si>
    <t>9,11*0,1</t>
  </si>
  <si>
    <t>14</t>
  </si>
  <si>
    <t>965081213</t>
  </si>
  <si>
    <t>Bourání podlah z dlaždic keramických nebo xylolitových tl do 10 mm plochy přes 1 m2</t>
  </si>
  <si>
    <t>1198717863</t>
  </si>
  <si>
    <t>Bourání podlah z dlaždic bez podkladního lože nebo mazaniny, s jakoukoliv výplní spár keramických nebo xylolitových tl. do 10 mm, plochy přes 1 m2</t>
  </si>
  <si>
    <t>https://podminky.urs.cz/item/CS_URS_2021_02/965081213</t>
  </si>
  <si>
    <t>9,11</t>
  </si>
  <si>
    <t>3,48+1,45+2,32+9,98</t>
  </si>
  <si>
    <t>965082923</t>
  </si>
  <si>
    <t>Odstranění násypů pod podlahami tl do 100 mm pl přes 2 m2</t>
  </si>
  <si>
    <t>-1926465017</t>
  </si>
  <si>
    <t>Odstranění násypu pod podlahami nebo ochranného násypu na střechách tl. do 100 mm, plochy přes 2 m2</t>
  </si>
  <si>
    <t>https://podminky.urs.cz/item/CS_URS_2021_02/965082923</t>
  </si>
  <si>
    <t>9,11*0,05</t>
  </si>
  <si>
    <t>16</t>
  </si>
  <si>
    <t>966008212</t>
  </si>
  <si>
    <t>Bourání odvodňovacího žlabu z betonových příkopových tvárnic š přes 500 do 800 mm</t>
  </si>
  <si>
    <t>m</t>
  </si>
  <si>
    <t>-1300834229</t>
  </si>
  <si>
    <t>Bourání odvodňovacího žlabu s odklizením a uložením vybouraného materiálu na skládku na vzdálenost do 10 m nebo s naložením na dopravní prostředek z betonových příkopových tvárnic nebo desek šířky přes 500 do 800 mm</t>
  </si>
  <si>
    <t>https://podminky.urs.cz/item/CS_URS_2021_02/966008212</t>
  </si>
  <si>
    <t>17</t>
  </si>
  <si>
    <t>966080113</t>
  </si>
  <si>
    <t>Bourání kontaktního zateplení z desek z minerální vlny tl přes 60 do 120 mm</t>
  </si>
  <si>
    <t>1162465280</t>
  </si>
  <si>
    <t>Bourání kontaktního zateplení včetně povrchové úpravy omítkou nebo nátěrem z desek z minerální vlny, tloušťky přes 60 do 120 mm</t>
  </si>
  <si>
    <t>https://podminky.urs.cz/item/CS_URS_2021_02/966080113</t>
  </si>
  <si>
    <t>4,3*11,85</t>
  </si>
  <si>
    <t>18</t>
  </si>
  <si>
    <t>968072455</t>
  </si>
  <si>
    <t>Vybourání kovových dveřních zárubní pl do 2 m2</t>
  </si>
  <si>
    <t>416470406</t>
  </si>
  <si>
    <t>Vybourání kovových rámů oken s křídly, dveřních zárubní, vrat, stěn, ostění nebo obkladů dveřních zárubní, plochy do 2 m2</t>
  </si>
  <si>
    <t>https://podminky.urs.cz/item/CS_URS_2021_02/968072455</t>
  </si>
  <si>
    <t>(0,8*1,97)</t>
  </si>
  <si>
    <t>(0,7*1,97)*2</t>
  </si>
  <si>
    <t>(0,6*1,97)*2</t>
  </si>
  <si>
    <t>(1*1,97)*2</t>
  </si>
  <si>
    <t>19</t>
  </si>
  <si>
    <t>968072456</t>
  </si>
  <si>
    <t>Vybourání kovových dveřních zárubní pl přes 2 m2</t>
  </si>
  <si>
    <t>296231673</t>
  </si>
  <si>
    <t>Vybourání kovových rámů oken s křídly, dveřních zárubní, vrat, stěn, ostění nebo obkladů dveřních zárubní, plochy přes 2 m2</t>
  </si>
  <si>
    <t>https://podminky.urs.cz/item/CS_URS_2021_02/968072456</t>
  </si>
  <si>
    <t>((0,65+0,6)*1,97)*2</t>
  </si>
  <si>
    <t>(1,1*1,97)*3</t>
  </si>
  <si>
    <t>20</t>
  </si>
  <si>
    <t>968082016</t>
  </si>
  <si>
    <t>Vybourání plastových rámů oken včetně křídel plochy přes 1 do 2 m2</t>
  </si>
  <si>
    <t>96647212</t>
  </si>
  <si>
    <t>Vybourání plastových rámů oken s křídly, dveřních zárubní, vrat rámu oken s křídly, plochy přes 1 do 2 m2</t>
  </si>
  <si>
    <t>https://podminky.urs.cz/item/CS_URS_2021_02/968082016</t>
  </si>
  <si>
    <t>(1,5*0,9)*5</t>
  </si>
  <si>
    <t>(1,75*0,55)*4</t>
  </si>
  <si>
    <t>968082017</t>
  </si>
  <si>
    <t>Vybourání plastových rámů oken včetně křídel plochy přes 2 do 4 m2</t>
  </si>
  <si>
    <t>1696374836</t>
  </si>
  <si>
    <t>Vybourání plastových rámů oken s křídly, dveřních zárubní, vrat rámu oken s křídly, plochy přes 2 do 4 m2</t>
  </si>
  <si>
    <t>https://podminky.urs.cz/item/CS_URS_2021_02/968082017</t>
  </si>
  <si>
    <t>(1,2*1,75)*8</t>
  </si>
  <si>
    <t>(1,75*1,35)*6</t>
  </si>
  <si>
    <t>22</t>
  </si>
  <si>
    <t>968082022</t>
  </si>
  <si>
    <t>Vybourání plastových zárubní dveří plochy do 4 m2</t>
  </si>
  <si>
    <t>-203086295</t>
  </si>
  <si>
    <t>Vybourání plastových rámů oken s křídly, dveřních zárubní, vrat dveřních zárubní, plochy přes 2 do 4 m2</t>
  </si>
  <si>
    <t>https://podminky.urs.cz/item/CS_URS_2021_02/968082022</t>
  </si>
  <si>
    <t>1,2*1,97</t>
  </si>
  <si>
    <t>23</t>
  </si>
  <si>
    <t>971033431</t>
  </si>
  <si>
    <t>Vybourání otvorů ve zdivu cihelném pl do 0,25 m2 na MVC nebo MV tl do 150 mm</t>
  </si>
  <si>
    <t>kus</t>
  </si>
  <si>
    <t>1376706189</t>
  </si>
  <si>
    <t>Vybourání otvorů ve zdivu základovém nebo nadzákladovém z cihel, tvárnic, příčkovek z cihel pálených na maltu vápennou nebo vápenocementovou plochy do 0,25 m2, tl. do 150 mm</t>
  </si>
  <si>
    <t>https://podminky.urs.cz/item/CS_URS_2021_02/971033431</t>
  </si>
  <si>
    <t>24</t>
  </si>
  <si>
    <t>978011141</t>
  </si>
  <si>
    <t>Otlučení (osekání) vnitřní vápenné nebo vápenocementové omítky stropů v rozsahu přes 10 do 30 %</t>
  </si>
  <si>
    <t>-1465786190</t>
  </si>
  <si>
    <t>Otlučení vápenných nebo vápenocementových omítek vnitřních ploch stropů, v rozsahu přes 10 do 30 %</t>
  </si>
  <si>
    <t>https://podminky.urs.cz/item/CS_URS_2021_02/978011141</t>
  </si>
  <si>
    <t>25</t>
  </si>
  <si>
    <t>978013141</t>
  </si>
  <si>
    <t>Otlučení (osekání) vnitřní vápenné nebo vápenocementové omítky stěn v rozsahu přes 10 do 30 %</t>
  </si>
  <si>
    <t>-1709267726</t>
  </si>
  <si>
    <t>Otlučení vápenných nebo vápenocementových omítek vnitřních ploch stěn s vyškrabáním spar, s očištěním zdiva, v rozsahu přes 10 do 30 %</t>
  </si>
  <si>
    <t>https://podminky.urs.cz/item/CS_URS_2021_02/978013141</t>
  </si>
  <si>
    <t>26</t>
  </si>
  <si>
    <t>978059541</t>
  </si>
  <si>
    <t>Odsekání a odebrání obkladů stěn z vnitřních obkládaček plochy přes 1 m2</t>
  </si>
  <si>
    <t>1985470018</t>
  </si>
  <si>
    <t>Odsekání obkladů stěn včetně otlučení podkladní omítky až na zdivo z obkládaček vnitřních, z jakýchkoliv materiálů, plochy přes 1 m2</t>
  </si>
  <si>
    <t>https://podminky.urs.cz/item/CS_URS_2021_02/978059541</t>
  </si>
  <si>
    <t>1,5*(1+1)</t>
  </si>
  <si>
    <t>2*(3,51+3,51+2,68+2,68+2,89+2,89+3,1+3,1+1,57+1,57+1,57+1,57+0,88+0,88+0,88+0,88+1,68+1,68+0,76+0,76+2,07+2,07+1,68+1,68+6,59+6,59+1,65+1,65+2,42)</t>
  </si>
  <si>
    <t>2*(2,42+3,04+3,04+1,94+1,94)</t>
  </si>
  <si>
    <t>997</t>
  </si>
  <si>
    <t>Přesun sutě - Přesun sutě</t>
  </si>
  <si>
    <t>27</t>
  </si>
  <si>
    <t>997013211</t>
  </si>
  <si>
    <t>Vnitrostaveništní doprava suti a vybouraných hmot pro budovy v do 6 m ručně</t>
  </si>
  <si>
    <t>-1198914368</t>
  </si>
  <si>
    <t>Vnitrostaveništní doprava suti a vybouraných hmot vodorovně do 50 m svisle ručně pro budovy a haly výšky do 6 m</t>
  </si>
  <si>
    <t>https://podminky.urs.cz/item/CS_URS_2021_02/997013211</t>
  </si>
  <si>
    <t>28</t>
  </si>
  <si>
    <t>997013219</t>
  </si>
  <si>
    <t>Příplatek k vnitrostaveništní dopravě suti a vybouraných hmot za zvětšenou dopravu suti ZKD 10 m</t>
  </si>
  <si>
    <t>-353568718</t>
  </si>
  <si>
    <t>Vnitrostaveništní doprava suti a vybouraných hmot vodorovně do 50 m Příplatek k cenám -3111 až -3217 za zvětšenou vodorovnou dopravu přes vymezenou dopravní vzdálenost za každých dalších i započatých 10 m</t>
  </si>
  <si>
    <t>https://podminky.urs.cz/item/CS_URS_2021_02/997013219</t>
  </si>
  <si>
    <t>29</t>
  </si>
  <si>
    <t>997013501</t>
  </si>
  <si>
    <t>Odvoz suti a vybouraných hmot na skládku nebo meziskládku do 1 km se složením</t>
  </si>
  <si>
    <t>1201721054</t>
  </si>
  <si>
    <t>Odvoz suti a vybouraných hmot na skládku nebo meziskládku se složením, na vzdálenost do 1 km</t>
  </si>
  <si>
    <t>https://podminky.urs.cz/item/CS_URS_2021_02/997013501</t>
  </si>
  <si>
    <t>30</t>
  </si>
  <si>
    <t>997013509</t>
  </si>
  <si>
    <t>Příplatek k odvozu suti a vybouraných hmot na skládku ZKD 1 km přes 1 km</t>
  </si>
  <si>
    <t>1358964938</t>
  </si>
  <si>
    <t>Odvoz suti a vybouraných hmot na skládku nebo meziskládku se složením, na vzdálenost Příplatek k ceně za každý další i započatý 1 km přes 1 km</t>
  </si>
  <si>
    <t>https://podminky.urs.cz/item/CS_URS_2021_02/997013509</t>
  </si>
  <si>
    <t>31</t>
  </si>
  <si>
    <t>997013631</t>
  </si>
  <si>
    <t>Poplatek za uložení na skládce (skládkovné) stavebního odpadu směsného kód odpadu 17 09 04</t>
  </si>
  <si>
    <t>-1445414029</t>
  </si>
  <si>
    <t>Poplatek za uložení stavebního odpadu na skládce (skládkovné) směsného stavebního a demoličního zatříděného do Katalogu odpadů pod kódem 17 09 04</t>
  </si>
  <si>
    <t>https://podminky.urs.cz/item/CS_URS_2021_02/997013631</t>
  </si>
  <si>
    <t>32</t>
  </si>
  <si>
    <t>997211611</t>
  </si>
  <si>
    <t>Nakládání suti na dopravní prostředky pro vodorovnou dopravu</t>
  </si>
  <si>
    <t>184180343</t>
  </si>
  <si>
    <t>Nakládání suti nebo vybouraných hmot na dopravní prostředky pro vodorovnou dopravu suti</t>
  </si>
  <si>
    <t>https://podminky.urs.cz/item/CS_URS_2021_02/997211611</t>
  </si>
  <si>
    <t>998</t>
  </si>
  <si>
    <t>Přesun hmot - Přesun hmot</t>
  </si>
  <si>
    <t>33</t>
  </si>
  <si>
    <t>998018001</t>
  </si>
  <si>
    <t>Přesun hmot ruční pro budovy v do 6 m</t>
  </si>
  <si>
    <t>1418330064</t>
  </si>
  <si>
    <t>Přesun hmot pro budovy občanské výstavby, bydlení, výrobu a služby ruční - bez užití mechanizace vodorovná dopravní vzdálenost do 100 m pro budovy s jakoukoliv nosnou konstrukcí výšky do 6 m</t>
  </si>
  <si>
    <t>https://podminky.urs.cz/item/CS_URS_2021_02/998018001</t>
  </si>
  <si>
    <t>PSV</t>
  </si>
  <si>
    <t>Práce a dodávky PSV - Práce a dodávky PSV</t>
  </si>
  <si>
    <t>725</t>
  </si>
  <si>
    <t>Zdravotechnika - zařizovací předměty - Zdravotechnika - zařizovací předměty</t>
  </si>
  <si>
    <t>34</t>
  </si>
  <si>
    <t>725110811</t>
  </si>
  <si>
    <t>Demontáž klozetů splachovací s nádrží</t>
  </si>
  <si>
    <t>soubor</t>
  </si>
  <si>
    <t>-1936374925</t>
  </si>
  <si>
    <t>Demontáž klozetů splachovacích s nádrží nebo tlakovým splachovačem</t>
  </si>
  <si>
    <t>https://podminky.urs.cz/item/CS_URS_2021_02/725110811</t>
  </si>
  <si>
    <t>35</t>
  </si>
  <si>
    <t>725210821</t>
  </si>
  <si>
    <t>Demontáž umyvadel bez výtokových armatur</t>
  </si>
  <si>
    <t>2109425747</t>
  </si>
  <si>
    <t>Demontáž umyvadel bez výtokových armatur umyvadel</t>
  </si>
  <si>
    <t>https://podminky.urs.cz/item/CS_URS_2021_02/725210821</t>
  </si>
  <si>
    <t>36</t>
  </si>
  <si>
    <t>725320821</t>
  </si>
  <si>
    <t>Demontáž dřez dvojitý na ocelové konzole bez výtokových armatur</t>
  </si>
  <si>
    <t>192191648</t>
  </si>
  <si>
    <t>Demontáž dřezů dvojitých bez výtokových armatur na konzolách</t>
  </si>
  <si>
    <t>https://podminky.urs.cz/item/CS_URS_2021_02/725320821</t>
  </si>
  <si>
    <t>37</t>
  </si>
  <si>
    <t>725330820</t>
  </si>
  <si>
    <t>Demontáž výlevka diturvitová</t>
  </si>
  <si>
    <t>1697294841</t>
  </si>
  <si>
    <t>Demontáž výlevek bez výtokových armatur a bez nádrže a splachovacího potrubí diturvitových</t>
  </si>
  <si>
    <t>https://podminky.urs.cz/item/CS_URS_2021_02/725330820</t>
  </si>
  <si>
    <t>735</t>
  </si>
  <si>
    <t>Ústřední vytápění - otopná tělesa - Ústřední vytápění - otopná tělesa</t>
  </si>
  <si>
    <t>38</t>
  </si>
  <si>
    <t>735151821.R</t>
  </si>
  <si>
    <t>Demontáž stropního vytápění, topné trubky DN15 včetně závěsů</t>
  </si>
  <si>
    <t>-1621858715</t>
  </si>
  <si>
    <t>Demontáž otopných těles panelových dvouřadých stavební délky do 1500 mm</t>
  </si>
  <si>
    <t>9,56+14,52+10,62</t>
  </si>
  <si>
    <t>m.č. 101, 103, 104</t>
  </si>
  <si>
    <t>39</t>
  </si>
  <si>
    <t>735494811.R</t>
  </si>
  <si>
    <t>Vypuštění vody z topné soustavy</t>
  </si>
  <si>
    <t>1502402219</t>
  </si>
  <si>
    <t>Vypuštění vody z otopných soustav bez kotlů, ohříváků, zásobníků a nádrží</t>
  </si>
  <si>
    <t>751</t>
  </si>
  <si>
    <t>Vzduchotechnika - Vzduchotechnika</t>
  </si>
  <si>
    <t>40</t>
  </si>
  <si>
    <t>751510863</t>
  </si>
  <si>
    <t>Demontáž vzduchotechnického potrubí plechového čtyřhranného s přírubou do suti průřezu přes 0,50 do 1,13 m2</t>
  </si>
  <si>
    <t>-1992437420</t>
  </si>
  <si>
    <t>Demontáž vzduchotechnického potrubí plechového do suti čtyřhranného s přírubou, průřezu přes 0,50 do 1,13 m2</t>
  </si>
  <si>
    <t>https://podminky.urs.cz/item/CS_URS_2021_02/751510863</t>
  </si>
  <si>
    <t>2,46</t>
  </si>
  <si>
    <t>761</t>
  </si>
  <si>
    <t>Konstrukce prosvětlovací - Konstrukce prosvětlovací</t>
  </si>
  <si>
    <t>41</t>
  </si>
  <si>
    <t>761661805.R</t>
  </si>
  <si>
    <t>Demontáž sklepního světlíku (anglického dvorku) hl přes 1,00 m (včetmě zaslepení kanalizace)</t>
  </si>
  <si>
    <t>-1668089378</t>
  </si>
  <si>
    <t>Demontáž sklepních světlíků (anglických dvorků) hloubky přes 1,00 m</t>
  </si>
  <si>
    <t>764</t>
  </si>
  <si>
    <t>Konstrukce klempířské - Konstrukce klempířské</t>
  </si>
  <si>
    <t>42</t>
  </si>
  <si>
    <t>764002841</t>
  </si>
  <si>
    <t>Demontáž oplechování horních ploch zdí a nadezdívek do suti</t>
  </si>
  <si>
    <t>-311396091</t>
  </si>
  <si>
    <t>Demontáž klempířských konstrukcí oplechování horních ploch zdí a nadezdívek do suti</t>
  </si>
  <si>
    <t>https://podminky.urs.cz/item/CS_URS_2021_02/764002841</t>
  </si>
  <si>
    <t>1,7+1,7+4,7+4,7</t>
  </si>
  <si>
    <t>43</t>
  </si>
  <si>
    <t>764002851</t>
  </si>
  <si>
    <t>Demontáž oplechování parapetů do suti</t>
  </si>
  <si>
    <t>1041846349</t>
  </si>
  <si>
    <t>Demontáž klempířských konstrukcí oplechování parapetů do suti</t>
  </si>
  <si>
    <t>https://podminky.urs.cz/item/CS_URS_2021_02/764002851</t>
  </si>
  <si>
    <t>0,9*5</t>
  </si>
  <si>
    <t>0,55*4</t>
  </si>
  <si>
    <t>1,2*8</t>
  </si>
  <si>
    <t>1,35*6</t>
  </si>
  <si>
    <t>766</t>
  </si>
  <si>
    <t>Konstrukce truhlářské - Konstrukce truhlářské</t>
  </si>
  <si>
    <t>44</t>
  </si>
  <si>
    <t>766812820.R</t>
  </si>
  <si>
    <t>Vybourání a likvidace pracovního pultu B10</t>
  </si>
  <si>
    <t>2142817474</t>
  </si>
  <si>
    <t>Demontáž kuchyňských linek dřevěných nebo kovových včetně skříněk uchycených na stěně, délky do 1500 mm</t>
  </si>
  <si>
    <t>45</t>
  </si>
  <si>
    <t>766812820.R1</t>
  </si>
  <si>
    <t>Vybourání a likvidace konstrukce mycího centra B11</t>
  </si>
  <si>
    <t>-1678321668</t>
  </si>
  <si>
    <t>767</t>
  </si>
  <si>
    <t>Konstrukce zámečnické - Konstrukce zámečnické</t>
  </si>
  <si>
    <t>46</t>
  </si>
  <si>
    <t>767161813</t>
  </si>
  <si>
    <t>Demontáž zábradlí rovného nerozebíratelného hmotnosti 1 m zábradlí do 20 kg do suti</t>
  </si>
  <si>
    <t>742013851</t>
  </si>
  <si>
    <t>Demontáž zábradlí do suti rovného nerozebíratelný spoj hmotnosti 1 m zábradlí do 20 kg</t>
  </si>
  <si>
    <t>https://podminky.urs.cz/item/CS_URS_2021_02/767161813</t>
  </si>
  <si>
    <t>2,67</t>
  </si>
  <si>
    <t>47</t>
  </si>
  <si>
    <t>767581801</t>
  </si>
  <si>
    <t>Demontáž podhledu kazet</t>
  </si>
  <si>
    <t>183705887</t>
  </si>
  <si>
    <t>Demontáž podhledů kazet</t>
  </si>
  <si>
    <t>https://podminky.urs.cz/item/CS_URS_2021_02/767581801</t>
  </si>
  <si>
    <t>9,56+14,52+10,62+8,95</t>
  </si>
  <si>
    <t>48</t>
  </si>
  <si>
    <t>767581802</t>
  </si>
  <si>
    <t>Demontáž podhledu lamel</t>
  </si>
  <si>
    <t>-78752540</t>
  </si>
  <si>
    <t>Demontáž podhledů lamel</t>
  </si>
  <si>
    <t>https://podminky.urs.cz/item/CS_URS_2021_02/767581802</t>
  </si>
  <si>
    <t>58,24+10,13</t>
  </si>
  <si>
    <t>49</t>
  </si>
  <si>
    <t>767632811</t>
  </si>
  <si>
    <t>Demontáž posuvných dveří včetně zárubně, vodící lišty, garnýže a prahu</t>
  </si>
  <si>
    <t>-58654329</t>
  </si>
  <si>
    <t>Demontáž posuvných dveří z hliníkových profilů zdvižně nebo sklopně posuvných plochy do 6 m2</t>
  </si>
  <si>
    <t>https://podminky.urs.cz/item/CS_URS_2021_02/767632811</t>
  </si>
  <si>
    <t>50</t>
  </si>
  <si>
    <t>767661811</t>
  </si>
  <si>
    <t>Demontáž mříží pevných nebo otevíravých</t>
  </si>
  <si>
    <t>1957334353</t>
  </si>
  <si>
    <t>https://podminky.urs.cz/item/CS_URS_2021_02/767661811</t>
  </si>
  <si>
    <t>(0,5*1,5)*4</t>
  </si>
  <si>
    <t>B12</t>
  </si>
  <si>
    <t>776</t>
  </si>
  <si>
    <t>Podlahy povlakové - Podlahy povlakové</t>
  </si>
  <si>
    <t>51</t>
  </si>
  <si>
    <t>776201811</t>
  </si>
  <si>
    <t>Demontáž lepených povlakových podlah bez podložky ručně</t>
  </si>
  <si>
    <t>-1534908485</t>
  </si>
  <si>
    <t>Demontáž povlakových podlahovin lepených ručně bez podložky</t>
  </si>
  <si>
    <t>https://podminky.urs.cz/item/CS_URS_2021_02/776201811</t>
  </si>
  <si>
    <t>9,56+26,94+14,52+10,62+8,95+9,56+58,24+10,13</t>
  </si>
  <si>
    <t>2 - Architektonicko stavební část</t>
  </si>
  <si>
    <t xml:space="preserve">    2 - Zakládání</t>
  </si>
  <si>
    <t xml:space="preserve">    4 - Vodorovné konstrukce</t>
  </si>
  <si>
    <t xml:space="preserve">    5 - Komunikace pozemní</t>
  </si>
  <si>
    <t xml:space="preserve">    711 - Izolace proti vodě, vlhkosti a plynům</t>
  </si>
  <si>
    <t xml:space="preserve">    712 - Povlakové krytiny</t>
  </si>
  <si>
    <t xml:space="preserve">    713 - Izolace tepelné</t>
  </si>
  <si>
    <t xml:space="preserve">    721 - Zdravotechnika - vnitřní kanalizace</t>
  </si>
  <si>
    <t xml:space="preserve">    722 - Zdravotechnika - vnitřní vodovod</t>
  </si>
  <si>
    <t xml:space="preserve">    727 - Zdravotechnika - požární ochrana</t>
  </si>
  <si>
    <t xml:space="preserve">    741 - Elektroinstalace - silnoproud</t>
  </si>
  <si>
    <t xml:space="preserve">    742 - Elektroinstalace - slaboproud</t>
  </si>
  <si>
    <t xml:space="preserve">    762 - Konstrukce tesařské</t>
  </si>
  <si>
    <t xml:space="preserve">    763 - Konstrukce suché výstavby</t>
  </si>
  <si>
    <t xml:space="preserve">    771 - Podlahy z dlaždic</t>
  </si>
  <si>
    <t xml:space="preserve">    777 - Podlahy lité</t>
  </si>
  <si>
    <t xml:space="preserve">    781 - Dokončovací práce - obklady</t>
  </si>
  <si>
    <t xml:space="preserve">    784 - Dokončovací práce - malby a tapety</t>
  </si>
  <si>
    <t xml:space="preserve">    786 - Dokončovací práce - čalounické úpravy</t>
  </si>
  <si>
    <t>VRN - Vedlejší rozpočtové náklady</t>
  </si>
  <si>
    <t xml:space="preserve">    VRN1 - Průzkumné, geodetické a projektové práce</t>
  </si>
  <si>
    <t xml:space="preserve">    VRN3 - Zařízení staveniště</t>
  </si>
  <si>
    <t xml:space="preserve">    VRN4 - Inženýrská činnost</t>
  </si>
  <si>
    <t xml:space="preserve">    VRN6 - Územní vlivy</t>
  </si>
  <si>
    <t>121151113</t>
  </si>
  <si>
    <t>Sejmutí ornice plochy do 500 m2 tl vrstvy do 200 mm strojně</t>
  </si>
  <si>
    <t>-561727349</t>
  </si>
  <si>
    <t>Sejmutí ornice strojně při souvislé ploše přes 100 do 500 m2, tl. vrstvy do 200 mm</t>
  </si>
  <si>
    <t>https://podminky.urs.cz/item/CS_URS_2021_02/121151113</t>
  </si>
  <si>
    <t>(18,075+1)*(14,525+2)</t>
  </si>
  <si>
    <t>131251104</t>
  </si>
  <si>
    <t>Hloubení jam nezapažených v hornině třídy těžitelnosti I skupiny 3 objem do 500 m3 strojně</t>
  </si>
  <si>
    <t>1507392285</t>
  </si>
  <si>
    <t>Hloubení nezapažených jam a zářezů strojně s urovnáním dna do předepsaného profilu a spádu v hornině třídy těžitelnosti I skupiny 3 přes 100 do 500 m3</t>
  </si>
  <si>
    <t>https://podminky.urs.cz/item/CS_URS_2021_02/131251104</t>
  </si>
  <si>
    <t>(18,1*14,625*1,09)</t>
  </si>
  <si>
    <t>132251104</t>
  </si>
  <si>
    <t>Hloubení rýh nezapažených š do 800 mm v hornině třídy těžitelnosti I skupiny 3 objem přes 100 m3 strojně</t>
  </si>
  <si>
    <t>616949178</t>
  </si>
  <si>
    <t>Hloubení nezapažených rýh šířky do 800 mm strojně s urovnáním dna do předepsaného profilu a spádu v hornině třídy těžitelnosti I skupiny 3 přes 100 m3</t>
  </si>
  <si>
    <t>https://podminky.urs.cz/item/CS_URS_2021_02/132251104</t>
  </si>
  <si>
    <t>2,4*14,525*0,6</t>
  </si>
  <si>
    <t>1,9*14,525*0,6</t>
  </si>
  <si>
    <t>(2,65*2,95*0,6)*2</t>
  </si>
  <si>
    <t>(2,1*2,8*0,6)</t>
  </si>
  <si>
    <t>(2,65*3,2*0,6)+(3,55*2,65*0,6)</t>
  </si>
  <si>
    <t>(1,7*2,1*0,6)+(3,3*2,1*0,6)</t>
  </si>
  <si>
    <t>(2*2,65*0,6)+(2,65*2,85*0,6)</t>
  </si>
  <si>
    <t>162251102</t>
  </si>
  <si>
    <t>Vodorovné přemístění přes 20 do 50 m výkopku/sypaniny z horniny třídy těžitelnosti I skupiny 1 až 3</t>
  </si>
  <si>
    <t>-1659230283</t>
  </si>
  <si>
    <t>Vodorovné přemístění výkopku nebo sypaniny po suchu na obvyklém dopravním prostředku, bez naložení výkopku, avšak se složením bez rozhrnutí z horniny třídy těžitelnosti I skupiny 1 až 3 na vzdálenost přes 20 do 50 m</t>
  </si>
  <si>
    <t>https://podminky.urs.cz/item/CS_URS_2021_02/162251102</t>
  </si>
  <si>
    <t>315,21438*0,2</t>
  </si>
  <si>
    <t>288,53663</t>
  </si>
  <si>
    <t>75,12750</t>
  </si>
  <si>
    <t>167151101</t>
  </si>
  <si>
    <t>Nakládání výkopku z hornin třídy těžitelnosti I skupiny 1 až 3 do 100 m3</t>
  </si>
  <si>
    <t>-269858131</t>
  </si>
  <si>
    <t>Nakládání, skládání a překládání neulehlého výkopku nebo sypaniny strojně nakládání, množství do 100 m3, z horniny třídy těžitelnosti I, skupiny 1 až 3</t>
  </si>
  <si>
    <t>https://podminky.urs.cz/item/CS_URS_2021_02/167151101</t>
  </si>
  <si>
    <t>171251201</t>
  </si>
  <si>
    <t>Uložení sypaniny na skládky nebo meziskládky</t>
  </si>
  <si>
    <t>1481676897</t>
  </si>
  <si>
    <t>Uložení sypaniny na skládky nebo meziskládky bez hutnění s upravením uložené sypaniny do předepsaného tvaru</t>
  </si>
  <si>
    <t>https://podminky.urs.cz/item/CS_URS_2021_02/171251201</t>
  </si>
  <si>
    <t>174151101</t>
  </si>
  <si>
    <t>Zásyp jam, šachet rýh nebo kolem objektů sypaninou se zhutněním</t>
  </si>
  <si>
    <t>-496852689</t>
  </si>
  <si>
    <t>Zásyp sypaninou z jakékoliv horniny strojně s uložením výkopku ve vrstvách se zhutněním jam, šachet, rýh nebo kolem objektů v těchto vykopávkách</t>
  </si>
  <si>
    <t>https://podminky.urs.cz/item/CS_URS_2021_02/174151101</t>
  </si>
  <si>
    <t>(10,625+10,625+15,11+5,11)*0,50*2</t>
  </si>
  <si>
    <t>Zakládání - Zakládání</t>
  </si>
  <si>
    <t>271532212</t>
  </si>
  <si>
    <t>Podsyp pod základové konstrukce se zhutněním z hrubého kameniva frakce 16 až 32 mm</t>
  </si>
  <si>
    <t>480442587</t>
  </si>
  <si>
    <t>Podsyp pod základové konstrukce se zhutněním a urovnáním povrchu z kameniva hrubého, frakce 16 - 32 mm</t>
  </si>
  <si>
    <t>https://podminky.urs.cz/item/CS_URS_2021_02/271532212</t>
  </si>
  <si>
    <t>(3,5*0,1*1,64)*6</t>
  </si>
  <si>
    <t>2,4*14,525*0,1</t>
  </si>
  <si>
    <t>1,9*14,525*0,1</t>
  </si>
  <si>
    <t>(2,65*2,95*0,1)*2</t>
  </si>
  <si>
    <t>(2,1*2,8*0,1)</t>
  </si>
  <si>
    <t>(2,65*3,2*0,1)+(3,55*2,65*0,1)</t>
  </si>
  <si>
    <t>(1,7*2,1*0,1)+(3,3*2,1*0,1)</t>
  </si>
  <si>
    <t>(2*2,65*0,1)+(2,65*2,85*0,1)</t>
  </si>
  <si>
    <t>273321511</t>
  </si>
  <si>
    <t>Základové desky ze ŽB bez zvýšených nároků na prostředí tř. C 25/30</t>
  </si>
  <si>
    <t>-1205141024</t>
  </si>
  <si>
    <t>Základy z betonu železového (bez výztuže) desky z betonu bez zvláštních nároků na prostředí tř. C 25/30</t>
  </si>
  <si>
    <t>https://podminky.urs.cz/item/CS_URS_2021_02/273321511</t>
  </si>
  <si>
    <t>(0,3+5,4+0,3+5,025+0,3)*17,03*0,2</t>
  </si>
  <si>
    <t>273351121</t>
  </si>
  <si>
    <t>Zřízení bednění základových desek</t>
  </si>
  <si>
    <t>-7550987</t>
  </si>
  <si>
    <t>Bednění základů desek zřízení</t>
  </si>
  <si>
    <t>https://podminky.urs.cz/item/CS_URS_2021_02/273351121</t>
  </si>
  <si>
    <t>(((0,3+5,4+0,3+5,025+0,3)+17,03)*2)*0,3</t>
  </si>
  <si>
    <t>273351122</t>
  </si>
  <si>
    <t>Odstranění bednění základových desek</t>
  </si>
  <si>
    <t>1859812377</t>
  </si>
  <si>
    <t>Bednění základů desek odstranění</t>
  </si>
  <si>
    <t>https://podminky.urs.cz/item/CS_URS_2021_02/273351122</t>
  </si>
  <si>
    <t>273362021</t>
  </si>
  <si>
    <t>Výztuž základových desek svařovanými sítěmi Kari</t>
  </si>
  <si>
    <t>1064780123</t>
  </si>
  <si>
    <t>Výztuž základů desek ze svařovaných sítí z drátů typu KARI</t>
  </si>
  <si>
    <t>https://podminky.urs.cz/item/CS_URS_2021_02/273362021</t>
  </si>
  <si>
    <t>(35,35840*2)*0,0182</t>
  </si>
  <si>
    <t>274313611</t>
  </si>
  <si>
    <t>Beton podkladní tř. C 16/20</t>
  </si>
  <si>
    <t>370932084</t>
  </si>
  <si>
    <t>Základy z betonu prostého pasy betonu kamenem neprokládaného tř. C 16/20</t>
  </si>
  <si>
    <t>https://podminky.urs.cz/item/CS_URS_2021_02/274313611</t>
  </si>
  <si>
    <t>274321511</t>
  </si>
  <si>
    <t>Základové pasy ze ŽB bez zvýšených nároků na prostředí tř. C 25/30</t>
  </si>
  <si>
    <t>110985146</t>
  </si>
  <si>
    <t>Základy z betonu železového (bez výztuže) pasy z betonu bez zvláštních nároků na prostředí tř. C 25/30</t>
  </si>
  <si>
    <t>https://podminky.urs.cz/item/CS_URS_2021_02/274321511</t>
  </si>
  <si>
    <t>0,6*0,74*(12,625+12,625+17,1+17,1+17,1)</t>
  </si>
  <si>
    <t>0,6*0,74*(1,6+1,6+1,8+1,8+1,6+1,6+2,3+2,3+2,6+2,6+2,3+2,3+2,3+2,3+2,6+2,6+2,3)</t>
  </si>
  <si>
    <t>274351121</t>
  </si>
  <si>
    <t>Zřízení bednění základových pasů rovného</t>
  </si>
  <si>
    <t>-2012315763</t>
  </si>
  <si>
    <t>Bednění základů pasů rovné zřízení</t>
  </si>
  <si>
    <t>https://podminky.urs.cz/item/CS_URS_2021_02/274351121</t>
  </si>
  <si>
    <t>0,6*(12,625+12,625+12,625+12,625)</t>
  </si>
  <si>
    <t>0,6*(17,1*6)</t>
  </si>
  <si>
    <t>274351122</t>
  </si>
  <si>
    <t>Odstranění bednění základových pasů rovného</t>
  </si>
  <si>
    <t>-1921197581</t>
  </si>
  <si>
    <t>Bednění základů pasů rovné odstranění</t>
  </si>
  <si>
    <t>https://podminky.urs.cz/item/CS_URS_2021_02/274351122</t>
  </si>
  <si>
    <t>274361821</t>
  </si>
  <si>
    <t>Výztuž základových pasů betonářskou ocelí 10 505 (R)</t>
  </si>
  <si>
    <t>-1289671504</t>
  </si>
  <si>
    <t>Výztuž základů pasů z betonářské oceli 10 505 (R) nebo BSt 500</t>
  </si>
  <si>
    <t>https://podminky.urs.cz/item/CS_URS_2021_02/274361821</t>
  </si>
  <si>
    <t>50,194*0,11</t>
  </si>
  <si>
    <t>275321511</t>
  </si>
  <si>
    <t>Základové patky ze ŽB bez zvýšených nároků na prostředí tř. C 25/30</t>
  </si>
  <si>
    <t>-1947319434</t>
  </si>
  <si>
    <t>Základy z betonu železového (bez výztuže) patky z betonu bez zvláštních nároků na prostředí tř. C 25/30</t>
  </si>
  <si>
    <t>https://podminky.urs.cz/item/CS_URS_2021_02/275321511</t>
  </si>
  <si>
    <t>(0,9*0,9*0,74)*9</t>
  </si>
  <si>
    <t>(1,2*1,2*1,34)*3</t>
  </si>
  <si>
    <t>275351121</t>
  </si>
  <si>
    <t>Zřízení bednění základových patek</t>
  </si>
  <si>
    <t>240842143</t>
  </si>
  <si>
    <t>Bednění základů patek zřízení</t>
  </si>
  <si>
    <t>https://podminky.urs.cz/item/CS_URS_2021_02/275351121</t>
  </si>
  <si>
    <t>((0,9+0,9+0,9)*0,6)*9</t>
  </si>
  <si>
    <t>((1,2+1,2+1,2+1,2)*0,6)*3</t>
  </si>
  <si>
    <t>275351122</t>
  </si>
  <si>
    <t>Odstranění bednění základových patek</t>
  </si>
  <si>
    <t>1697771231</t>
  </si>
  <si>
    <t>Bednění základů patek odstranění</t>
  </si>
  <si>
    <t>https://podminky.urs.cz/item/CS_URS_2021_02/275351122</t>
  </si>
  <si>
    <t>275351122.R</t>
  </si>
  <si>
    <t>D+M prostupy přes základové konstrukce</t>
  </si>
  <si>
    <t>-2098407089</t>
  </si>
  <si>
    <t>275361821</t>
  </si>
  <si>
    <t>Výztuž základových patek betonářskou ocelí 10 505 (R)</t>
  </si>
  <si>
    <t>-2115283112</t>
  </si>
  <si>
    <t>Výztuž základů patek z betonářské oceli 10 505 (R)</t>
  </si>
  <si>
    <t>https://podminky.urs.cz/item/CS_URS_2021_02/275361821</t>
  </si>
  <si>
    <t>11,1834*0,11</t>
  </si>
  <si>
    <t>283111112</t>
  </si>
  <si>
    <t>Zřízení trubkových mikropilot svislých část hladká D přes 80 do 105 mm</t>
  </si>
  <si>
    <t>-1201456434</t>
  </si>
  <si>
    <t>Zřízení ocelových, trubkových mikropilot tlakové i tahové svislé nebo odklon od svislice do 60° část hladká, průměru přes 80 do 105 mm</t>
  </si>
  <si>
    <t>https://podminky.urs.cz/item/CS_URS_2021_02/283111112</t>
  </si>
  <si>
    <t>20*12</t>
  </si>
  <si>
    <t>14011066</t>
  </si>
  <si>
    <t>trubka ocelová bezešvá hladká jakost 11 353 89x10mm</t>
  </si>
  <si>
    <t>-1751116062</t>
  </si>
  <si>
    <t>240*1,1 'Přepočtené koeficientem množství</t>
  </si>
  <si>
    <t>283131113</t>
  </si>
  <si>
    <t>Zřízení hlavy mikropilot namáhaných tlakem i tahem D přes 105 do 115 mm</t>
  </si>
  <si>
    <t>-37081401</t>
  </si>
  <si>
    <t>Zřízení hlav trubkových mikropilot namáhaných tlakem i tahem, průměru přes 105 do 115 mm</t>
  </si>
  <si>
    <t>https://podminky.urs.cz/item/CS_URS_2021_02/283131113</t>
  </si>
  <si>
    <t>14033234</t>
  </si>
  <si>
    <t>trubka ocelová bezešvá hladká tl 10mm ČSN 41 1375.1 D 115mm</t>
  </si>
  <si>
    <t>1221437752</t>
  </si>
  <si>
    <t>trubka ocelová bezešvá hladká tl 10mm ČSN 41 1375.1 D 426mm</t>
  </si>
  <si>
    <t>310279842</t>
  </si>
  <si>
    <t>Zazdívka otvorů pl přes 1 do 4 m2 ve zdivu nadzákladovém z nepálených tvárnic tl do 300 mm</t>
  </si>
  <si>
    <t>699566327</t>
  </si>
  <si>
    <t>Zazdívka otvorů ve zdivu nadzákladovém nepálenými tvárnicemi plochy přes 1 m2 do 4 m2 , ve zdi tl. do 300 mm</t>
  </si>
  <si>
    <t>https://podminky.urs.cz/item/CS_URS_2021_02/310279842</t>
  </si>
  <si>
    <t>(0,9*1,2*0,3)*4</t>
  </si>
  <si>
    <t>311272225</t>
  </si>
  <si>
    <t>Zdivo z pórobetonových tvárnic hladkých přes P2 do P4 do 450 kg/m3 na tenkovrstvou maltu tl 300 m</t>
  </si>
  <si>
    <t>-819099275</t>
  </si>
  <si>
    <t>Zdivo z pórobetonových tvárnic na tenké maltové lože, tl. zdiva 300 mm pevnost tvárnic přes P2 do P4, objemová hmotnost do 450 kg/m3 hladkých</t>
  </si>
  <si>
    <t>https://podminky.urs.cz/item/CS_URS_2021_02/311272225</t>
  </si>
  <si>
    <t>3*(11,325+11,325+5,6+5,6)</t>
  </si>
  <si>
    <t>(1,2*2,3)*-2</t>
  </si>
  <si>
    <t>2.NP</t>
  </si>
  <si>
    <t>3,25*(11,325+17,03+17,03)</t>
  </si>
  <si>
    <t>(1,55*-2,7)</t>
  </si>
  <si>
    <t>(1,2*1,75)*-9</t>
  </si>
  <si>
    <t>(0,9*-1,75)</t>
  </si>
  <si>
    <t>(5,025*1,75)*-2</t>
  </si>
  <si>
    <t>(0,4*11,325)*3</t>
  </si>
  <si>
    <t>Atika</t>
  </si>
  <si>
    <t>317141442</t>
  </si>
  <si>
    <t>Překlad plochý z pórobetonu š 150 mm dl přes 1200 do 1300 mm</t>
  </si>
  <si>
    <t>-368719131</t>
  </si>
  <si>
    <t>Překlady ploché prefabrikované z pórobetonu osazené do tenkého maltového lože, včetně slepení dvou překladů vedle sebe po celé délce boční plochy, výšky překladu do 200 mm šířky 150 mm, délky překladu přes 1200 do 1300 mm</t>
  </si>
  <si>
    <t>https://podminky.urs.cz/item/CS_URS_2021_02/317141442</t>
  </si>
  <si>
    <t>317141443</t>
  </si>
  <si>
    <t>Překlad plochý z pórobetonu š 150 mm dl přes 1300 do 1500 mm</t>
  </si>
  <si>
    <t>-279345254</t>
  </si>
  <si>
    <t>Překlady ploché prefabrikované z pórobetonu osazené do tenkého maltového lože, včetně slepení dvou překladů vedle sebe po celé délce boční plochy, výšky překladu do 200 mm šířky 150 mm, délky překladu přes 1300 do 1500 mm</t>
  </si>
  <si>
    <t>https://podminky.urs.cz/item/CS_URS_2021_02/317141443</t>
  </si>
  <si>
    <t>317141445</t>
  </si>
  <si>
    <t>Překlad plochý z pórobetonu š 150 mm dl přes 1800 do 2000 mm</t>
  </si>
  <si>
    <t>-823549398</t>
  </si>
  <si>
    <t>Překlady ploché prefabrikované z pórobetonu osazené do tenkého maltového lože, včetně slepení dvou překladů vedle sebe po celé délce boční plochy, výšky překladu do 200 mm šířky 150 mm, délky překladu přes 1800 do 2000 mm</t>
  </si>
  <si>
    <t>https://podminky.urs.cz/item/CS_URS_2021_02/317141445</t>
  </si>
  <si>
    <t>317141447</t>
  </si>
  <si>
    <t>Překlad plochý z pórobetonu š 150 mm dl přes 2300 do 2500 mm</t>
  </si>
  <si>
    <t>147684797</t>
  </si>
  <si>
    <t>Překlady ploché prefabrikované z pórobetonu osazené do tenkého maltového lože, včetně slepení dvou překladů vedle sebe po celé délce boční plochy, výšky překladu do 200 mm šířky 150 mm, délky překladu přes 2300 do 2500 mm</t>
  </si>
  <si>
    <t>https://podminky.urs.cz/item/CS_URS_2021_02/317141447</t>
  </si>
  <si>
    <t>317141449</t>
  </si>
  <si>
    <t>Překlad plochý z pórobetonu š 150 mm dl přes 2800 do 3000 mm</t>
  </si>
  <si>
    <t>-2076061651</t>
  </si>
  <si>
    <t>Překlady ploché prefabrikované z pórobetonu osazené do tenkého maltového lože, včetně slepení dvou překladů vedle sebe po celé délce boční plochy, výšky překladu do 200 mm šířky 150 mm, délky překladu přes 2800 do 3000 mm</t>
  </si>
  <si>
    <t>https://podminky.urs.cz/item/CS_URS_2021_02/317141449</t>
  </si>
  <si>
    <t>317142422</t>
  </si>
  <si>
    <t>Překlad nenosný pórobetonový š 100 mm v do 250 mm na tenkovrstvou maltu dl přes 1000 do 1250 mm</t>
  </si>
  <si>
    <t>-1629887361</t>
  </si>
  <si>
    <t>Překlady nenosné z pórobetonu osazené do tenkého maltového lože, výšky do 250 mm, šířky překladu 100 mm, délky překladu přes 1000 do 1250 mm</t>
  </si>
  <si>
    <t>https://podminky.urs.cz/item/CS_URS_2021_02/317142422</t>
  </si>
  <si>
    <t>317143452</t>
  </si>
  <si>
    <t>Překlad nosný z pórobetonu ve zdech tl 300 mm dl přes 1300 do 1500 mm</t>
  </si>
  <si>
    <t>-1409186331</t>
  </si>
  <si>
    <t>Překlady nosné z pórobetonu osazené do tenkého maltového lože, pro zdi tl. 300 mm, délky překladu přes 1300 do 1500 mm</t>
  </si>
  <si>
    <t>https://podminky.urs.cz/item/CS_URS_2021_02/317143452</t>
  </si>
  <si>
    <t>317143453</t>
  </si>
  <si>
    <t>Překlad nosný z pórobetonu ve zdech tl 300 mm dl přes 1500 do 1800 mm</t>
  </si>
  <si>
    <t>-1388591878</t>
  </si>
  <si>
    <t>Překlady nosné z pórobetonu osazené do tenkého maltového lože, pro zdi tl. 300 mm, délky překladu přes 1500 do 1800 mm</t>
  </si>
  <si>
    <t>https://podminky.urs.cz/item/CS_URS_2021_02/317143453</t>
  </si>
  <si>
    <t>317143454</t>
  </si>
  <si>
    <t>Překlad nosný z pórobetonu ve zdech tl 300 mm dl přes 1800 do 2100 mm</t>
  </si>
  <si>
    <t>1586753285</t>
  </si>
  <si>
    <t>Překlady nosné z pórobetonu osazené do tenkého maltového lože, pro zdi tl. 300 mm, délky překladu přes 1800 do 2100 mm</t>
  </si>
  <si>
    <t>https://podminky.urs.cz/item/CS_URS_2021_02/317143454</t>
  </si>
  <si>
    <t>317941121</t>
  </si>
  <si>
    <t>Osazování ocelových válcovaných nosníků na zdivu I, IE, U, UE nebo L do č. 12 nebo výšky do 120 mm</t>
  </si>
  <si>
    <t>1202560862</t>
  </si>
  <si>
    <t>Osazování ocelových válcovaných nosníků na zdivu I nebo IE nebo U nebo UE nebo L do č. 12 nebo výšky do 120 mm</t>
  </si>
  <si>
    <t>https://podminky.urs.cz/item/CS_URS_2021_02/317941121</t>
  </si>
  <si>
    <t>(0,9*4)*0,00385</t>
  </si>
  <si>
    <t>3,2*0,00834</t>
  </si>
  <si>
    <t>13010420</t>
  </si>
  <si>
    <t>úhelník ocelový rovnostranný jakost S235JR (11 375) 50x50x5mm</t>
  </si>
  <si>
    <t>1555079808</t>
  </si>
  <si>
    <t>13010712</t>
  </si>
  <si>
    <t>ocel profilová jakost S235JR (11 375) průřez I (IPN) 100</t>
  </si>
  <si>
    <t>-1542116304</t>
  </si>
  <si>
    <t>331123901</t>
  </si>
  <si>
    <t>Montáž ŽB sloupů do patky hmotnosti přes 0,5 do 1,5 t budova v do 18 m</t>
  </si>
  <si>
    <t>1404845429</t>
  </si>
  <si>
    <t>Montáž sloupů ze železobetonu osazených do dutiny patky, v budovách výšky do 18 m, hmotnosti do 1,5 t</t>
  </si>
  <si>
    <t>https://podminky.urs.cz/item/CS_URS_2021_02/331123901</t>
  </si>
  <si>
    <t>6+6</t>
  </si>
  <si>
    <t>59311454.R</t>
  </si>
  <si>
    <t>ŽB prefabrikovaný sloup</t>
  </si>
  <si>
    <t>-1011160319</t>
  </si>
  <si>
    <t>patka ŽB základová 1900x1050x1100mm</t>
  </si>
  <si>
    <t>342272225</t>
  </si>
  <si>
    <t>Příčka z pórobetonových hladkých tvárnic na tenkovrstvou maltu tl 100 mm</t>
  </si>
  <si>
    <t>-1229783299</t>
  </si>
  <si>
    <t>Příčky z pórobetonových tvárnic hladkých na tenké maltové lože objemová hmotnost do 500 kg/m3, tloušťka příčky 100 mm</t>
  </si>
  <si>
    <t>https://podminky.urs.cz/item/CS_URS_2021_02/342272225</t>
  </si>
  <si>
    <t>3,52*(1,83+1,85+3,275+0,55+0,3+2,1+0,55+0,3+0,35+0,3+1,1+0,95)</t>
  </si>
  <si>
    <t>-(0,7*1,97)</t>
  </si>
  <si>
    <t>3,52*4,14</t>
  </si>
  <si>
    <t>-(0,8*1,97)*2</t>
  </si>
  <si>
    <t>342272245</t>
  </si>
  <si>
    <t>Příčka z pórobetonových hladkých tvárnic na tenkovrstvou maltu tl 150 mm</t>
  </si>
  <si>
    <t>565063664</t>
  </si>
  <si>
    <t>Příčky z pórobetonových tvárnic hladkých na tenké maltové lože objemová hmotnost do 500 kg/m3, tloušťka příčky 150 mm</t>
  </si>
  <si>
    <t>https://podminky.urs.cz/item/CS_URS_2021_02/342272245</t>
  </si>
  <si>
    <t>3,52*(4,45+3,18+4,15+2,25+3,095+3,275+4,430+2,6+0,5+2,8+2,8+2,8+9,02+6,47+6,05+2,85+2,85+3,6+0,5+0,5+2,48)</t>
  </si>
  <si>
    <t>-(0,8*1,97)*4</t>
  </si>
  <si>
    <t>-(0,9*1,97)*3</t>
  </si>
  <si>
    <t>-(1,1*1,97)*3</t>
  </si>
  <si>
    <t>-(1*1,97)*2</t>
  </si>
  <si>
    <t>-(1,5*2,1)*4</t>
  </si>
  <si>
    <t>(0,9*2,5)*5</t>
  </si>
  <si>
    <t>Vodorovné konstrukce - Vodorovné konstrukce</t>
  </si>
  <si>
    <t>411121125</t>
  </si>
  <si>
    <t>Montáž prefabrikovaných ŽB stropů ze stropních panelů š 1200 mm dl přes 3800 do 7000 mm</t>
  </si>
  <si>
    <t>399837462</t>
  </si>
  <si>
    <t>Montáž prefabrikovaných železobetonových stropů se zalitím spár, včetně podpěrné konstrukce, na cementovou maltu ze stropních panelů šířky do 1200 mm a délky přes 3800 do 7000 mm</t>
  </si>
  <si>
    <t>https://podminky.urs.cz/item/CS_URS_2021_02/411121125</t>
  </si>
  <si>
    <t>7*2</t>
  </si>
  <si>
    <t>21*2</t>
  </si>
  <si>
    <t>PFB.4445</t>
  </si>
  <si>
    <t>panel stropní předpjatý 250x1196</t>
  </si>
  <si>
    <t>265110785</t>
  </si>
  <si>
    <t>7*11,685</t>
  </si>
  <si>
    <t>21*11,685</t>
  </si>
  <si>
    <t>411121125.R</t>
  </si>
  <si>
    <t>Zhotovení prostupů v předpjatých panelech</t>
  </si>
  <si>
    <t>2139747752</t>
  </si>
  <si>
    <t>411121125.R1</t>
  </si>
  <si>
    <t>Betonová zálivka prefa stropu</t>
  </si>
  <si>
    <t>498395939</t>
  </si>
  <si>
    <t>411321515</t>
  </si>
  <si>
    <t>Stropy deskové ze ŽB tř. C 20/25</t>
  </si>
  <si>
    <t>-1702948392</t>
  </si>
  <si>
    <t>Stropy z betonu železového (bez výztuže) stropů deskových, plochých střech, desek balkonových, desek hřibových stropů včetně hlavic hřibových sloupů tř. C 20/25</t>
  </si>
  <si>
    <t>https://podminky.urs.cz/item/CS_URS_2021_02/411321515</t>
  </si>
  <si>
    <t>0,8*0,25*11,325</t>
  </si>
  <si>
    <t>411351011</t>
  </si>
  <si>
    <t>Zřízení bednění stropů deskových tl přes 5 do 25 cm bez podpěrné kce</t>
  </si>
  <si>
    <t>706776618</t>
  </si>
  <si>
    <t>Bednění stropních konstrukcí - bez podpěrné konstrukce desek tloušťky stropní desky přes 5 do 25 cm zřízení</t>
  </si>
  <si>
    <t>https://podminky.urs.cz/item/CS_URS_2021_02/411351011</t>
  </si>
  <si>
    <t>0,8*11,325</t>
  </si>
  <si>
    <t>411351012</t>
  </si>
  <si>
    <t>Odstranění bednění stropů deskových tl přes 5 do 25 cm bez podpěrné kce</t>
  </si>
  <si>
    <t>-1738918954</t>
  </si>
  <si>
    <t>Bednění stropních konstrukcí - bez podpěrné konstrukce desek tloušťky stropní desky přes 5 do 25 cm odstranění</t>
  </si>
  <si>
    <t>https://podminky.urs.cz/item/CS_URS_2021_02/411351012</t>
  </si>
  <si>
    <t>52</t>
  </si>
  <si>
    <t>411361821</t>
  </si>
  <si>
    <t>Výztuž stropů betonářskou ocelí 10 505</t>
  </si>
  <si>
    <t>-626691522</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</si>
  <si>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</si>
  <si>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https://podminky.urs.cz/item/CS_URS_2021_02/411361821</t>
  </si>
  <si>
    <t>(0,8*0,25*11,325)*0,12</t>
  </si>
  <si>
    <t>53</t>
  </si>
  <si>
    <t>413123921</t>
  </si>
  <si>
    <t>Montáž trámů, průvlaků, ztužidel se svařovanými spoji hmotnosti přes 0,5 do 1,5 t budova v do 18 m</t>
  </si>
  <si>
    <t>-1413601858</t>
  </si>
  <si>
    <t>Montáž trámů, průvlaků, ztužidel a obdobných dílců vodorovných konstrukcí se svařovanými spoji do 18 m, hmotnosti do 1,5 t</t>
  </si>
  <si>
    <t>https://podminky.urs.cz/item/CS_URS_2021_02/413123921</t>
  </si>
  <si>
    <t>7+17</t>
  </si>
  <si>
    <t>54</t>
  </si>
  <si>
    <t>59311454.R1</t>
  </si>
  <si>
    <t>ŽB prefabrikovaný průvlak a ztužidlo</t>
  </si>
  <si>
    <t>296856158</t>
  </si>
  <si>
    <t>55</t>
  </si>
  <si>
    <t>413941123</t>
  </si>
  <si>
    <t>Osazování ocelových válcovaných nosníků stropů I, IE, U, UE nebo L č. 14 až 22 nebo výšky do 220 mm</t>
  </si>
  <si>
    <t>-1778715225</t>
  </si>
  <si>
    <t>Osazování ocelových válcovaných nosníků ve stropech I nebo IE nebo U nebo UE nebo L č. 14 až 22 nebo výšky do 220 mm</t>
  </si>
  <si>
    <t>https://podminky.urs.cz/item/CS_URS_2021_02/413941123</t>
  </si>
  <si>
    <t>0,91490+1,00236</t>
  </si>
  <si>
    <t>56</t>
  </si>
  <si>
    <t>13010980</t>
  </si>
  <si>
    <t>ocel profilová jakost S235JR (11 375) průřez HEB 200</t>
  </si>
  <si>
    <t>-1587633415</t>
  </si>
  <si>
    <t>57</t>
  </si>
  <si>
    <t>417321414</t>
  </si>
  <si>
    <t>Ztužující pásy a věnce ze ŽB tř. C 20/25</t>
  </si>
  <si>
    <t>981726696</t>
  </si>
  <si>
    <t>Ztužující pásy a věnce z betonu železového (bez výztuže) tř. C 20/25</t>
  </si>
  <si>
    <t>https://podminky.urs.cz/item/CS_URS_2021_02/417321414</t>
  </si>
  <si>
    <t>(0,15*0,3*11,325)*3</t>
  </si>
  <si>
    <t>58</t>
  </si>
  <si>
    <t>417351115</t>
  </si>
  <si>
    <t>Zřízení bednění ztužujících věnců</t>
  </si>
  <si>
    <t>810080019</t>
  </si>
  <si>
    <t>Bednění bočnic ztužujících pásů a věnců včetně vzpěr zřízení</t>
  </si>
  <si>
    <t>https://podminky.urs.cz/item/CS_URS_2021_02/417351115</t>
  </si>
  <si>
    <t>((0,15*11,325)*3)*2</t>
  </si>
  <si>
    <t>59</t>
  </si>
  <si>
    <t>417351116</t>
  </si>
  <si>
    <t>Odstranění bednění ztužujících věnců</t>
  </si>
  <si>
    <t>594296077</t>
  </si>
  <si>
    <t>Bednění bočnic ztužujících pásů a věnců včetně vzpěr odstranění</t>
  </si>
  <si>
    <t>https://podminky.urs.cz/item/CS_URS_2021_02/417351116</t>
  </si>
  <si>
    <t>60</t>
  </si>
  <si>
    <t>417361821</t>
  </si>
  <si>
    <t>Výztuž ztužujících pásů a věnců betonářskou ocelí 10 505</t>
  </si>
  <si>
    <t>1495474238</t>
  </si>
  <si>
    <t>Výztuž ztužujících pásů a věnců z betonářské oceli 10 505 (R) nebo BSt 500</t>
  </si>
  <si>
    <t>https://podminky.urs.cz/item/CS_URS_2021_02/417361821</t>
  </si>
  <si>
    <t>((0,15*0,3*11,325)*3)*0,011</t>
  </si>
  <si>
    <t>Komunikace pozemní - Komunikace pozemní</t>
  </si>
  <si>
    <t>61</t>
  </si>
  <si>
    <t>564751111</t>
  </si>
  <si>
    <t>Podklad z kameniva hrubého drceného vel. 32-63 mm tl 150 mm</t>
  </si>
  <si>
    <t>450649035</t>
  </si>
  <si>
    <t>Podklad nebo kryt z kameniva hrubého drceného vel. 32-63 mm s rozprostřením a zhutněním, po zhutnění tl. 150 mm</t>
  </si>
  <si>
    <t>https://podminky.urs.cz/item/CS_URS_2021_02/564751111</t>
  </si>
  <si>
    <t>1,2*18,225</t>
  </si>
  <si>
    <t>62</t>
  </si>
  <si>
    <t>564760111</t>
  </si>
  <si>
    <t>Podklad z kameniva hrubého drceného vel. 16-32 mm tl 200 mm</t>
  </si>
  <si>
    <t>1423706348</t>
  </si>
  <si>
    <t>Podklad nebo kryt z kameniva hrubého drceného vel. 16-32 mm s rozprostřením a zhutněním, po zhutnění tl. 200 mm</t>
  </si>
  <si>
    <t>https://podminky.urs.cz/item/CS_URS_2021_02/564760111</t>
  </si>
  <si>
    <t>63</t>
  </si>
  <si>
    <t>596211110</t>
  </si>
  <si>
    <t>Kladení zámkové dlažby komunikací pro pěší tl 60 mm skupiny A pl do 50 m2</t>
  </si>
  <si>
    <t>-1167971485</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</si>
  <si>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do 50 m2</t>
  </si>
  <si>
    <t>https://podminky.urs.cz/item/CS_URS_2021_02/596211110</t>
  </si>
  <si>
    <t>64</t>
  </si>
  <si>
    <t>59245018</t>
  </si>
  <si>
    <t>dlažba tvar obdélník betonová 200x100x60mm přírodní</t>
  </si>
  <si>
    <t>-1999184391</t>
  </si>
  <si>
    <t>21,87*1,03 'Přepočtené koeficientem množství</t>
  </si>
  <si>
    <t>65</t>
  </si>
  <si>
    <t>612321141</t>
  </si>
  <si>
    <t>Vápenocementová omítka štuková dvouvrstvá vnitřních stěn nanášená ručně</t>
  </si>
  <si>
    <t>1559927375</t>
  </si>
  <si>
    <t>Omítka vápenocementová vnitřních ploch nanášená ručně dvouvrstvá, tloušťky jádrové omítky do 10 mm a tloušťky štuku do 3 mm štuková svislých konstrukcí stěn</t>
  </si>
  <si>
    <t>https://podminky.urs.cz/item/CS_URS_2021_02/612321141</t>
  </si>
  <si>
    <t>3,5*(12,5+15,10+15,5+15,5+11,2+28,4+6,9+16,9+9,6+14,7+11,8+11,2+9,1+8,9+8,6+36,4+18,6+21,2+17,5+17,65+17,65+19,2+9,6+11,8+8,4)</t>
  </si>
  <si>
    <t>66</t>
  </si>
  <si>
    <t>622142001</t>
  </si>
  <si>
    <t>Potažení vnějších stěn sklovláknitým pletivem vtlačeným do tenkovrstvé hmoty</t>
  </si>
  <si>
    <t>1969138809</t>
  </si>
  <si>
    <t>Potažení vnějších ploch pletivem v ploše nebo pruzích, na plném podkladu sklovláknitým vtlačením do tmelu stěn</t>
  </si>
  <si>
    <t>https://podminky.urs.cz/item/CS_URS_2021_02/622142001</t>
  </si>
  <si>
    <t>3*(11,325+11,325+5,8+5,8)</t>
  </si>
  <si>
    <t>(0,9*1,2)*4</t>
  </si>
  <si>
    <t>67</t>
  </si>
  <si>
    <t>622151001</t>
  </si>
  <si>
    <t>Penetrační akrylátový nátěr vnějších pastovitých tenkovrstvých omítek stěn</t>
  </si>
  <si>
    <t>1545442217</t>
  </si>
  <si>
    <t>Penetrační nátěr vnějších pastovitých tenkovrstvých omítek akrylátový univerzální stěn</t>
  </si>
  <si>
    <t>https://podminky.urs.cz/item/CS_URS_2021_02/622151001</t>
  </si>
  <si>
    <t>68</t>
  </si>
  <si>
    <t>622151021</t>
  </si>
  <si>
    <t>Penetrační akrylátový nátěr vnějších mozaikových tenkovrstvých omítek stěn</t>
  </si>
  <si>
    <t>-932794708</t>
  </si>
  <si>
    <t>Penetrační nátěr vnějších pastovitých tenkovrstvých omítek mozaikových akrylátový stěn</t>
  </si>
  <si>
    <t>https://podminky.urs.cz/item/CS_URS_2021_02/622151021</t>
  </si>
  <si>
    <t>0,4*(11,325+17,03+17,03)</t>
  </si>
  <si>
    <t>69</t>
  </si>
  <si>
    <t>622211012</t>
  </si>
  <si>
    <t>Montáž kontaktního zateplení vnějších stěn lepením a mechanickým kotvením polystyrénových desek do pórobetonu tl přes 40 do 80 mm</t>
  </si>
  <si>
    <t>-315130768</t>
  </si>
  <si>
    <t>Montáž kontaktního zateplení lepením a mechanickým kotvením z polystyrenových desek na vnější stěny, na podklad z pórobetonu, tloušťky desek přes 40 do 80 mm</t>
  </si>
  <si>
    <t>https://podminky.urs.cz/item/CS_URS_2021_02/622211012</t>
  </si>
  <si>
    <t>(0,3+5,4+0,3+5,025+0,3+17,03+17,3)*0,85</t>
  </si>
  <si>
    <t>sokl</t>
  </si>
  <si>
    <t>(11,685*0,5)*4</t>
  </si>
  <si>
    <t>70</t>
  </si>
  <si>
    <t>28376013</t>
  </si>
  <si>
    <t>deska perimetrická fasádní soklová 150kPa λ=0,035 tl 50mm</t>
  </si>
  <si>
    <t>-136306205</t>
  </si>
  <si>
    <t>38,80675*1,05 'Přepočtené koeficientem množství</t>
  </si>
  <si>
    <t>71</t>
  </si>
  <si>
    <t>28376417</t>
  </si>
  <si>
    <t>deska z polystyrénu XPS, hrana polodrážková a hladký povrch 300kPA tl 50mm</t>
  </si>
  <si>
    <t>-86195936</t>
  </si>
  <si>
    <t>(11,685*0,5)*2</t>
  </si>
  <si>
    <t>11,685*1,05 'Přepočtené koeficientem množství</t>
  </si>
  <si>
    <t>72</t>
  </si>
  <si>
    <t>28376425</t>
  </si>
  <si>
    <t>deska z polystyrénu XPS, hrana polodrážková a hladký povrch 300kPA tl 160mm</t>
  </si>
  <si>
    <t>198985435</t>
  </si>
  <si>
    <t>73</t>
  </si>
  <si>
    <t>622221042</t>
  </si>
  <si>
    <t>Montáž kontaktního zateplení vnějších stěn lepením a mechanickým kotvením desek z minerální vlny s podélnou orientací do pórobetonu tl přes 160 do 200 mm</t>
  </si>
  <si>
    <t>449717732</t>
  </si>
  <si>
    <t>Montáž kontaktního zateplení lepením a mechanickým kotvením z desek z minerální vlny s podélnou orientací vláken nebo kombinovaných na vnější stěny, na podklad z pórobetonu, tloušťky desek přes 160 do 200 mm</t>
  </si>
  <si>
    <t>https://podminky.urs.cz/item/CS_URS_2021_02/622221042</t>
  </si>
  <si>
    <t>74</t>
  </si>
  <si>
    <t>63151539</t>
  </si>
  <si>
    <t>deska tepelně izolační minerální kontaktních fasád podélné vlákno λ=0,036 tl 180mm</t>
  </si>
  <si>
    <t>-1410423344</t>
  </si>
  <si>
    <t>206,80375*1,05 'Přepočtené koeficientem množství</t>
  </si>
  <si>
    <t>75</t>
  </si>
  <si>
    <t>622252001</t>
  </si>
  <si>
    <t>Montáž profilů kontaktního zateplení připevněných mechanicky</t>
  </si>
  <si>
    <t>1811332580</t>
  </si>
  <si>
    <t>Montáž profilů kontaktního zateplení zakládacích soklových připevněných hmoždinkami</t>
  </si>
  <si>
    <t>https://podminky.urs.cz/item/CS_URS_2021_02/622252001</t>
  </si>
  <si>
    <t>(11,325+17,03+17,03)</t>
  </si>
  <si>
    <t>76</t>
  </si>
  <si>
    <t>59051655</t>
  </si>
  <si>
    <t>profil zakládací Al tl 0,7mm pro ETICS pro izolant tl 180mm</t>
  </si>
  <si>
    <t>1251855849</t>
  </si>
  <si>
    <t>45,385*1,05 'Přepočtené koeficientem množství</t>
  </si>
  <si>
    <t>77</t>
  </si>
  <si>
    <t>622252002</t>
  </si>
  <si>
    <t>Montáž profilů kontaktního zateplení lepených</t>
  </si>
  <si>
    <t>1711075651</t>
  </si>
  <si>
    <t>Montáž profilů kontaktního zateplení ostatních stěnových, dilatačních apod. lepených do tmelu</t>
  </si>
  <si>
    <t>https://podminky.urs.cz/item/CS_URS_2021_02/622252002</t>
  </si>
  <si>
    <t>(8*4)+(3,5*4)</t>
  </si>
  <si>
    <t>84+((0,9+1,2)*4)</t>
  </si>
  <si>
    <t>78</t>
  </si>
  <si>
    <t>63127466</t>
  </si>
  <si>
    <t>profil rohový Al 23x23mm s výztužnou tkaninou š 100mm pro ETICS</t>
  </si>
  <si>
    <t>774074166</t>
  </si>
  <si>
    <t>48,9723076923077*1,05 'Přepočtené koeficientem množství</t>
  </si>
  <si>
    <t>79</t>
  </si>
  <si>
    <t>59051510</t>
  </si>
  <si>
    <t>profil začišťovací s okapnicí PVC s výztužnou tkaninou pro ETICS</t>
  </si>
  <si>
    <t>853571955</t>
  </si>
  <si>
    <t>profil začišťovací s okapnicí PVC s výztužnou tkaninou pro nadpraží ETICS</t>
  </si>
  <si>
    <t>89,4276923076923*1,05 'Přepočtené koeficientem množství</t>
  </si>
  <si>
    <t>80</t>
  </si>
  <si>
    <t>622511112</t>
  </si>
  <si>
    <t>Tenkovrstvá akrylátová mozaiková střednězrnná omítka vnějších stěn</t>
  </si>
  <si>
    <t>-2003960585</t>
  </si>
  <si>
    <t>Omítka tenkovrstvá akrylátová vnějších ploch probarvená bez penetrace mozaiková střednězrnná stěn</t>
  </si>
  <si>
    <t>https://podminky.urs.cz/item/CS_URS_2021_02/622511112</t>
  </si>
  <si>
    <t>81</t>
  </si>
  <si>
    <t>622531012</t>
  </si>
  <si>
    <t>Tenkovrstvá silikonová zrnitá omítka zrnitost 1,5 mm vnějších stěn</t>
  </si>
  <si>
    <t>-446006636</t>
  </si>
  <si>
    <t>Omítka tenkovrstvá silikonová vnějších ploch probarvená bez penetrace zatíraná (škrábaná), zrnitost 1,5 mm stěn</t>
  </si>
  <si>
    <t>https://podminky.urs.cz/item/CS_URS_2021_02/622531012</t>
  </si>
  <si>
    <t>82</t>
  </si>
  <si>
    <t>631311115</t>
  </si>
  <si>
    <t>Mazanina tl přes 50 do 80 mm z betonu prostého bez zvýšených nároků na prostředí tř. C 20/25</t>
  </si>
  <si>
    <t>-509352387</t>
  </si>
  <si>
    <t>Mazanina z betonu prostého bez zvýšených nároků na prostředí tl. přes 50 do 80 mm tř. C 20/25</t>
  </si>
  <si>
    <t>https://podminky.urs.cz/item/CS_URS_2021_02/631311115</t>
  </si>
  <si>
    <t>5,2*(5,4+0,3+5,025)*0,1</t>
  </si>
  <si>
    <t>(0,3+5,4+0,3+5,025+0,3)*17,03*0,07</t>
  </si>
  <si>
    <t>83</t>
  </si>
  <si>
    <t>631311135</t>
  </si>
  <si>
    <t>Mazanina tl přes 120 do 240 mm z betonu prostého bez zvýšených nároků na prostředí tř. C 20/25</t>
  </si>
  <si>
    <t>-1671545479</t>
  </si>
  <si>
    <t>Mazanina z betonu prostého bez zvýšených nároků na prostředí tl. přes 120 do 240 mm tř. C 20/25</t>
  </si>
  <si>
    <t>https://podminky.urs.cz/item/CS_URS_2021_02/631311135</t>
  </si>
  <si>
    <t>(3,5+5,7)*0,24</t>
  </si>
  <si>
    <t>84</t>
  </si>
  <si>
    <t>631362021</t>
  </si>
  <si>
    <t>Výztuž mazanin svařovanými sítěmi Kari</t>
  </si>
  <si>
    <t>226742535</t>
  </si>
  <si>
    <t>Výztuž mazanin ze svařovaných sítí z drátů typu KARI</t>
  </si>
  <si>
    <t>https://podminky.urs.cz/item/CS_URS_2021_02/631362021</t>
  </si>
  <si>
    <t>(18,2*2)*0,001</t>
  </si>
  <si>
    <t>85</t>
  </si>
  <si>
    <t>634111113.R</t>
  </si>
  <si>
    <t>Podlahový dilatační profil pro objektovou dilatační spáru š.50mm- AL41</t>
  </si>
  <si>
    <t>816972802</t>
  </si>
  <si>
    <t>Obvodová dilatace mezi stěnou a mazaninou nebo potěrem pružnou těsnicí páskou na bázi syntetického kaučuku výšky 80 mm</t>
  </si>
  <si>
    <t>86</t>
  </si>
  <si>
    <t>634111113.R1</t>
  </si>
  <si>
    <t>Hliníkový dilatační profil pro objektovou dilataci stěn a stropu, spára š.50mm- AL40</t>
  </si>
  <si>
    <t>-621415522</t>
  </si>
  <si>
    <t>87</t>
  </si>
  <si>
    <t>634111113.R2</t>
  </si>
  <si>
    <t>Hliníková dilatační podlahová lišta- AL35</t>
  </si>
  <si>
    <t>-1985348913</t>
  </si>
  <si>
    <t>88</t>
  </si>
  <si>
    <t>634111113.R3</t>
  </si>
  <si>
    <t>Hliníková podlahová lišta- AL36</t>
  </si>
  <si>
    <t>987343493</t>
  </si>
  <si>
    <t>89</t>
  </si>
  <si>
    <t>634111113.R4</t>
  </si>
  <si>
    <t>Hliníková podlahová lišta- AL37</t>
  </si>
  <si>
    <t>-488920307</t>
  </si>
  <si>
    <t>90</t>
  </si>
  <si>
    <t>634111113.R5</t>
  </si>
  <si>
    <t>Hliníkový dilatační profil pro objektovou dilataci stěn a stropu, spára š.50mm- AL42</t>
  </si>
  <si>
    <t>-827604393</t>
  </si>
  <si>
    <t>91</t>
  </si>
  <si>
    <t>637211122</t>
  </si>
  <si>
    <t xml:space="preserve">Okapový chodník z betonových dlaždic tl 50 mm </t>
  </si>
  <si>
    <t>984987131</t>
  </si>
  <si>
    <t>Okapový chodník z dlaždic betonových se zalitím spár cementovou maltou do písku, tl. dlaždic 60 mm</t>
  </si>
  <si>
    <t>https://podminky.urs.cz/item/CS_URS_2021_02/637211122</t>
  </si>
  <si>
    <t>(16,930+12,685+5,5+5,5)*0,5</t>
  </si>
  <si>
    <t>92</t>
  </si>
  <si>
    <t>637311122</t>
  </si>
  <si>
    <t>Okapový chodník z betonových chodníkových obrubníků stojatých lože beton</t>
  </si>
  <si>
    <t>1191061539</t>
  </si>
  <si>
    <t>Okapový chodník z obrubníků betonových chodníkových, se zalitím spár cementovou maltou do lože z betonu prostého, z obrubníků stojatých</t>
  </si>
  <si>
    <t>https://podminky.urs.cz/item/CS_URS_2021_02/637311122</t>
  </si>
  <si>
    <t>16,930+12,685+5,5+5,5</t>
  </si>
  <si>
    <t>93</t>
  </si>
  <si>
    <t>59217001</t>
  </si>
  <si>
    <t>obrubník betonový zahradní 1000x50x250mm</t>
  </si>
  <si>
    <t>-1555318380</t>
  </si>
  <si>
    <t>94</t>
  </si>
  <si>
    <t>642942111</t>
  </si>
  <si>
    <t>Osazování zárubní nebo rámů dveřních kovových do 2,5 m2 na MC</t>
  </si>
  <si>
    <t>-1339196472</t>
  </si>
  <si>
    <t>Osazování zárubní nebo rámů kovových dveřních lisovaných nebo z úhelníků bez dveřních křídel na cementovou maltu, plochy otvoru do 2,5 m2</t>
  </si>
  <si>
    <t>https://podminky.urs.cz/item/CS_URS_2021_02/642942111</t>
  </si>
  <si>
    <t>95</t>
  </si>
  <si>
    <t>55331481</t>
  </si>
  <si>
    <t>zárubeň jednokřídlá ocelová pro zdění tl stěny 75-100mm rozměru 700/1970, 2100mm</t>
  </si>
  <si>
    <t>775731165</t>
  </si>
  <si>
    <t>96</t>
  </si>
  <si>
    <t>55331487</t>
  </si>
  <si>
    <t>zárubeň jednokřídlá ocelová pro zdění tl stěny 110-150mm rozměru 800/1970, 2100mm</t>
  </si>
  <si>
    <t>1239988401</t>
  </si>
  <si>
    <t>97</t>
  </si>
  <si>
    <t>55331489</t>
  </si>
  <si>
    <t>zárubeň jednokřídlá ocelová pro zdění tl stěny 110-150mm rozměru 1000/1970, 2100mm</t>
  </si>
  <si>
    <t>485191652</t>
  </si>
  <si>
    <t>zárubeň jednokřídlá ocelová pro zdění tl stěny 110-150mm rozměru 1100/1970, 2100mm</t>
  </si>
  <si>
    <t>98</t>
  </si>
  <si>
    <t>55331554</t>
  </si>
  <si>
    <t>zárubeň jednokřídlá ocelová pro zdění tl stěny 260-300mm rozměru 1100/1970, 2100mm</t>
  </si>
  <si>
    <t>1099400863</t>
  </si>
  <si>
    <t>99</t>
  </si>
  <si>
    <t>642946112.R</t>
  </si>
  <si>
    <t>D+M stavební pouzdro posuvných dveří s jednou kapsou pro jedno křídlo š přes 800 do 1200 mm do zděné příčky- Z6</t>
  </si>
  <si>
    <t>1114976432</t>
  </si>
  <si>
    <t>Osazení stavebního pouzdra posuvných dveří do zděné příčky s jednou kapsou pro jedno dveřní křídlo průchozí šířky přes 800 do 1200 mm</t>
  </si>
  <si>
    <t>100</t>
  </si>
  <si>
    <t>642946112.R1</t>
  </si>
  <si>
    <t>D+M ocelové dveře včetně zárubně 1400/2200 mm včetně kování Z21</t>
  </si>
  <si>
    <t>565802241</t>
  </si>
  <si>
    <t>101</t>
  </si>
  <si>
    <t>916331111</t>
  </si>
  <si>
    <t>Osazení zahradního obrubníku betonového do lože z betonu bez boční opěry</t>
  </si>
  <si>
    <t>1414358603</t>
  </si>
  <si>
    <t>Osazení zahradního obrubníku betonového s ložem tl. od 50 do 100 mm z betonu prostého tř. C 12/15 bez boční opěry</t>
  </si>
  <si>
    <t>https://podminky.urs.cz/item/CS_URS_2021_02/916331111</t>
  </si>
  <si>
    <t>102</t>
  </si>
  <si>
    <t>941111121</t>
  </si>
  <si>
    <t>Montáž lešení řadového trubkového lehkého s podlahami zatížení do 200 kg/m2 š přes 0,9 do 1,2 m v do 10 m</t>
  </si>
  <si>
    <t>-1434186376</t>
  </si>
  <si>
    <t>Montáž lešení řadového trubkového lehkého pracovního s podlahami s provozním zatížením tř. 3 do 200 kg/m2 šířky tř. W09 přes 0,9 do 1,2 m, výšky do 10 m</t>
  </si>
  <si>
    <t>https://podminky.urs.cz/item/CS_URS_2021_02/941111121</t>
  </si>
  <si>
    <t>(18,075+18,75+14,525)*4</t>
  </si>
  <si>
    <t>(11,685+11,685+5,2+5,2)*3,5</t>
  </si>
  <si>
    <t>103</t>
  </si>
  <si>
    <t>941111221</t>
  </si>
  <si>
    <t>Příplatek k lešení řadovému trubkovému lehkému s podlahami š 1,2 m v 10 m za první a ZKD den použití</t>
  </si>
  <si>
    <t>586317879</t>
  </si>
  <si>
    <t>Montáž lešení řadového trubkového lehkého pracovního s podlahami s provozním zatížením tř. 3 do 200 kg/m2 Příplatek za první a každý další den použití lešení k ceně -1121</t>
  </si>
  <si>
    <t>https://podminky.urs.cz/item/CS_URS_2021_02/941111221</t>
  </si>
  <si>
    <t>323,595*90</t>
  </si>
  <si>
    <t>104</t>
  </si>
  <si>
    <t>941111821</t>
  </si>
  <si>
    <t>Demontáž lešení řadového trubkového lehkého s podlahami zatížení do 200 kg/m2 š přes 0,9 do 1,2 m v do 10 m</t>
  </si>
  <si>
    <t>-1684191686</t>
  </si>
  <si>
    <t>Demontáž lešení řadového trubkového lehkého pracovního s podlahami s provozním zatížením tř. 3 do 200 kg/m2 šířky tř. W09 přes 0,9 do 1,2 m, výšky do 10 m</t>
  </si>
  <si>
    <t>https://podminky.urs.cz/item/CS_URS_2021_02/941111821</t>
  </si>
  <si>
    <t>105</t>
  </si>
  <si>
    <t>949111112</t>
  </si>
  <si>
    <t>Montáž lešení lehkého kozového trubkového v přes 1,2 do 1,9 m</t>
  </si>
  <si>
    <t>sada</t>
  </si>
  <si>
    <t>673087008</t>
  </si>
  <si>
    <t>Montáž lešení lehkého kozového trubkového o výšce lešeňové podlahy přes 1,2 do 1,9 m</t>
  </si>
  <si>
    <t>https://podminky.urs.cz/item/CS_URS_2021_02/949111112</t>
  </si>
  <si>
    <t>106</t>
  </si>
  <si>
    <t>949111212</t>
  </si>
  <si>
    <t>Příplatek k lešení lehkému kozovému trubkovému v do 1,9 m za první a ZKD den použití</t>
  </si>
  <si>
    <t>90625362</t>
  </si>
  <si>
    <t>Montáž lešení lehkého kozového trubkového Příplatek za první a každý další den použití lešení k ceně -1112</t>
  </si>
  <si>
    <t>https://podminky.urs.cz/item/CS_URS_2021_02/949111212</t>
  </si>
  <si>
    <t>107</t>
  </si>
  <si>
    <t>949111812</t>
  </si>
  <si>
    <t>Demontáž lešení lehkého kozového trubkového v přes 1,2 do 1,9 m</t>
  </si>
  <si>
    <t>-162768147</t>
  </si>
  <si>
    <t>Demontáž lešení lehkého kozového trubkového o výšce lešeňové podlahy přes 1,2 do 1,9 m</t>
  </si>
  <si>
    <t>https://podminky.urs.cz/item/CS_URS_2021_02/949111812</t>
  </si>
  <si>
    <t>108</t>
  </si>
  <si>
    <t>952901114</t>
  </si>
  <si>
    <t>Vyčištění budov bytové a občanské výstavby při výšce podlaží přes 4 m</t>
  </si>
  <si>
    <t>-1943579066</t>
  </si>
  <si>
    <t>Vyčištění budov nebo objektů před předáním do užívání budov bytové nebo občanské výstavby, světlé výšky podlaží přes 4 m</t>
  </si>
  <si>
    <t>https://podminky.urs.cz/item/CS_URS_2021_02/952901114</t>
  </si>
  <si>
    <t>329,68</t>
  </si>
  <si>
    <t>109</t>
  </si>
  <si>
    <t>953943211</t>
  </si>
  <si>
    <t>Osazování hasicího přístroje</t>
  </si>
  <si>
    <t>-23181067</t>
  </si>
  <si>
    <t>Osazování drobných kovových předmětů kotvených do stěny hasicího přístroje</t>
  </si>
  <si>
    <t>https://podminky.urs.cz/item/CS_URS_2021_02/953943211</t>
  </si>
  <si>
    <t>110</t>
  </si>
  <si>
    <t>44932114</t>
  </si>
  <si>
    <t>přístroj hasicí ruční práškový PG 6 LE</t>
  </si>
  <si>
    <t>-1091147586</t>
  </si>
  <si>
    <t>111</t>
  </si>
  <si>
    <t>953966121</t>
  </si>
  <si>
    <t>D+M horní nárazové svodidla na stěnu včetně rohových a ukončovacích systémových profilů- P4</t>
  </si>
  <si>
    <t>-1136775241</t>
  </si>
  <si>
    <t>Montáž ochranných prvků stěn antibakteriálních (do zdravotnických zařízení) pomocí hmoždinek madlo a svodidlo</t>
  </si>
  <si>
    <t>https://podminky.urs.cz/item/CS_URS_2021_02/953966121</t>
  </si>
  <si>
    <t>112</t>
  </si>
  <si>
    <t>953966121.R</t>
  </si>
  <si>
    <t>D+M madlo nástěnné svislé pro ZTP- Z14</t>
  </si>
  <si>
    <t>ks</t>
  </si>
  <si>
    <t>1475094435</t>
  </si>
  <si>
    <t>113</t>
  </si>
  <si>
    <t>953966121.R1</t>
  </si>
  <si>
    <t>D+M madlo nástěnné svislé pro sprchy ZTP- Z15</t>
  </si>
  <si>
    <t>-914746006</t>
  </si>
  <si>
    <t>114</t>
  </si>
  <si>
    <t>953966121.R2</t>
  </si>
  <si>
    <t>D+M madlo na dveře ZTP- Z16</t>
  </si>
  <si>
    <t>-522050504</t>
  </si>
  <si>
    <t>115</t>
  </si>
  <si>
    <t>953966121.RR</t>
  </si>
  <si>
    <t>D+M ochranný pás v.200mm- P5</t>
  </si>
  <si>
    <t>2024148777</t>
  </si>
  <si>
    <t>116</t>
  </si>
  <si>
    <t>953966121.RR1</t>
  </si>
  <si>
    <t>D+M svislý nárazník v záhlaví postele P6</t>
  </si>
  <si>
    <t>-334090013</t>
  </si>
  <si>
    <t>117</t>
  </si>
  <si>
    <t>953966121.RR2</t>
  </si>
  <si>
    <t>D+M tlumící pryžová deska P7</t>
  </si>
  <si>
    <t>-1351900153</t>
  </si>
  <si>
    <t>118</t>
  </si>
  <si>
    <t>953966122</t>
  </si>
  <si>
    <t>Montáž ochranného rohového profilu na stěnu pomocí hmoždinek včetně ukončovacích systémových profilů, antibakteriální úprava.</t>
  </si>
  <si>
    <t>866573923</t>
  </si>
  <si>
    <t>Montáž ochranných prvků stěn antibakteriálních (do zdravotnických zařízení) pomocí hmoždinek rohový profil</t>
  </si>
  <si>
    <t>https://podminky.urs.cz/item/CS_URS_2021_02/953966122</t>
  </si>
  <si>
    <t>1,8*9</t>
  </si>
  <si>
    <t>P3</t>
  </si>
  <si>
    <t>119</t>
  </si>
  <si>
    <t>55343053</t>
  </si>
  <si>
    <t>profil ochranný rohový z antibakteriální vinyl tl 2,5mm uchycený na al konstrukci, š křídla 76mm, do v 1,8, úhel 90°</t>
  </si>
  <si>
    <t>-128793155</t>
  </si>
  <si>
    <t>profil ochranný rohový z antibakteriální vinyl tl 2,5mm uchycený na al konstrukci, š křídla 60mm, do v 2m, úhel 90°, Bs2d0</t>
  </si>
  <si>
    <t>16,2*1,1 'Přepočtené koeficientem množství</t>
  </si>
  <si>
    <t>120</t>
  </si>
  <si>
    <t>998011002</t>
  </si>
  <si>
    <t>Přesun hmot pro budovy zděné v přes 6 do 12 m</t>
  </si>
  <si>
    <t>-1673540221</t>
  </si>
  <si>
    <t>Přesun hmot pro budovy občanské výstavby, bydlení, výrobu a služby s nosnou svislou konstrukcí zděnou z cihel, tvárnic nebo kamene vodorovná dopravní vzdálenost do 100 m pro budovy výšky přes 6 do 12 m</t>
  </si>
  <si>
    <t>https://podminky.urs.cz/item/CS_URS_2021_02/998011002</t>
  </si>
  <si>
    <t>711</t>
  </si>
  <si>
    <t>Izolace proti vodě, vlhkosti a plynům - Izolace proti vodě, vlhkosti a plynům</t>
  </si>
  <si>
    <t>121</t>
  </si>
  <si>
    <t>711111001</t>
  </si>
  <si>
    <t>Provedení izolace proti zemní vlhkosti vodorovné za studena nátěrem penetračním</t>
  </si>
  <si>
    <t>2034459055</t>
  </si>
  <si>
    <t>Provedení izolace proti zemní vlhkosti natěradly a tmely za studena na ploše vodorovné V nátěrem penetračním</t>
  </si>
  <si>
    <t>https://podminky.urs.cz/item/CS_URS_2021_02/711111001</t>
  </si>
  <si>
    <t>(0,3+5,4+0,3+5,025+0,3)*17,03</t>
  </si>
  <si>
    <t>122</t>
  </si>
  <si>
    <t>11163150</t>
  </si>
  <si>
    <t>lak penetrační asfaltový</t>
  </si>
  <si>
    <t>473461091</t>
  </si>
  <si>
    <t>192,86475*0,00033 'Přepočtené koeficientem množství</t>
  </si>
  <si>
    <t>123</t>
  </si>
  <si>
    <t>711112001</t>
  </si>
  <si>
    <t>Provedení izolace proti zemní vlhkosti svislé za studena nátěrem penetračním</t>
  </si>
  <si>
    <t>-1597075370</t>
  </si>
  <si>
    <t>Provedení izolace proti zemní vlhkosti natěradly a tmely za studena na ploše svislé S nátěrem penetračním</t>
  </si>
  <si>
    <t>https://podminky.urs.cz/item/CS_URS_2021_02/711112001</t>
  </si>
  <si>
    <t>124</t>
  </si>
  <si>
    <t>477006520</t>
  </si>
  <si>
    <t>115,08*0,00034 'Přepočtené koeficientem množství</t>
  </si>
  <si>
    <t>125</t>
  </si>
  <si>
    <t>711131101</t>
  </si>
  <si>
    <t>Provedení izolace proti zemní vlhkosti pásy na sucho vodorovné AIP nebo tkaninou</t>
  </si>
  <si>
    <t>762342323</t>
  </si>
  <si>
    <t>Provedení izolace proti zemní vlhkosti pásy na sucho AIP nebo tkaniny na ploše vodorovné V</t>
  </si>
  <si>
    <t>https://podminky.urs.cz/item/CS_URS_2021_02/711131101</t>
  </si>
  <si>
    <t>3,5+5,7</t>
  </si>
  <si>
    <t>009+010</t>
  </si>
  <si>
    <t>126</t>
  </si>
  <si>
    <t>62821109</t>
  </si>
  <si>
    <t>asfaltový pás separační s krycí vrstvou tl do 1,0mm, typu R</t>
  </si>
  <si>
    <t>1125683535</t>
  </si>
  <si>
    <t>9,2*1,1655 'Přepočtené koeficientem množství</t>
  </si>
  <si>
    <t>127</t>
  </si>
  <si>
    <t>711141559</t>
  </si>
  <si>
    <t>Provedení izolace proti zemní vlhkosti pásy přitavením vodorovné NAIP</t>
  </si>
  <si>
    <t>-421466325</t>
  </si>
  <si>
    <t>Provedení izolace proti zemní vlhkosti pásy přitavením NAIP na ploše vodorovné V</t>
  </si>
  <si>
    <t>https://podminky.urs.cz/item/CS_URS_2021_02/711141559</t>
  </si>
  <si>
    <t>128</t>
  </si>
  <si>
    <t>62832134</t>
  </si>
  <si>
    <t>pás asfaltový natavitelný oxidovaný tl 4,0mm typu V60 S40 s vložkou ze skleněné rohože, s jemnozrnným minerálním posypem</t>
  </si>
  <si>
    <t>-1768331403</t>
  </si>
  <si>
    <t>192,86475*1,1655 'Přepočtené koeficientem množství</t>
  </si>
  <si>
    <t>129</t>
  </si>
  <si>
    <t>711142559</t>
  </si>
  <si>
    <t>Provedení izolace proti zemní vlhkosti pásy přitavením svislé NAIP</t>
  </si>
  <si>
    <t>366372022</t>
  </si>
  <si>
    <t>Provedení izolace proti zemní vlhkosti pásy přitavením NAIP na ploše svislé S</t>
  </si>
  <si>
    <t>https://podminky.urs.cz/item/CS_URS_2021_02/711142559</t>
  </si>
  <si>
    <t>130</t>
  </si>
  <si>
    <t>-408441834</t>
  </si>
  <si>
    <t>115,08*1,221 'Přepočtené koeficientem množství</t>
  </si>
  <si>
    <t>131</t>
  </si>
  <si>
    <t>998711101</t>
  </si>
  <si>
    <t>Přesun hmot tonážní pro izolace proti vodě, vlhkosti a plynům v objektech v do 6 m</t>
  </si>
  <si>
    <t>-1673941089</t>
  </si>
  <si>
    <t>Přesun hmot pro izolace proti vodě, vlhkosti a plynům stanovený z hmotnosti přesunovaného materiálu vodorovná dopravní vzdálenost do 50 m v objektech výšky do 6 m</t>
  </si>
  <si>
    <t>https://podminky.urs.cz/item/CS_URS_2021_02/998711101</t>
  </si>
  <si>
    <t>712</t>
  </si>
  <si>
    <t>Povlakové krytiny - Povlakové krytiny</t>
  </si>
  <si>
    <t>132</t>
  </si>
  <si>
    <t>712311101</t>
  </si>
  <si>
    <t>Provedení povlakové krytiny střech do 10° za studena lakem penetračním nebo asfaltovým</t>
  </si>
  <si>
    <t>1532394186</t>
  </si>
  <si>
    <t>Provedení povlakové krytiny střech plochých do 10° natěradly a tmely za studena nátěrem lakem penetračním nebo asfaltovým</t>
  </si>
  <si>
    <t>https://podminky.urs.cz/item/CS_URS_2021_02/712311101</t>
  </si>
  <si>
    <t>70,6</t>
  </si>
  <si>
    <t>62,8+63,9</t>
  </si>
  <si>
    <t>133</t>
  </si>
  <si>
    <t>159468006</t>
  </si>
  <si>
    <t>197,3*0,00032 'Přepočtené koeficientem množství</t>
  </si>
  <si>
    <t>134</t>
  </si>
  <si>
    <t>712341559</t>
  </si>
  <si>
    <t>Provedení povlakové krytiny střech do 10° pásy NAIP přitavením v plné ploše</t>
  </si>
  <si>
    <t>848627097</t>
  </si>
  <si>
    <t>Provedení povlakové krytiny střech plochých do 10° pásy přitavením NAIP v plné ploše</t>
  </si>
  <si>
    <t>https://podminky.urs.cz/item/CS_URS_2021_02/712341559</t>
  </si>
  <si>
    <t>135</t>
  </si>
  <si>
    <t>62832001</t>
  </si>
  <si>
    <t>pás asfaltový natavitelný oxidovaný tl 3,5mm typu V60 S35 s vložkou ze skleněné rohože, s jemnozrnným minerálním posypem</t>
  </si>
  <si>
    <t>1103017083</t>
  </si>
  <si>
    <t>197,3*1,1655 'Přepočtené koeficientem množství</t>
  </si>
  <si>
    <t>136</t>
  </si>
  <si>
    <t>712341715</t>
  </si>
  <si>
    <t>Provedení povlakové krytiny střech do 10° pásy NAIP přitavením zaizolování prostupů kruhového průřezu D do 300 mm</t>
  </si>
  <si>
    <t>1991649486</t>
  </si>
  <si>
    <t>Provedení povlakové krytiny střech plochých do 10° pásy přitavením NAIP ostatní činnosti při pokládání pásů (materiál ve specifikaci) zaizolování prostupů střešní rovinou kruhový průřez, průměr do 300 mm</t>
  </si>
  <si>
    <t>https://podminky.urs.cz/item/CS_URS_2021_02/712341715</t>
  </si>
  <si>
    <t>137</t>
  </si>
  <si>
    <t>62851033</t>
  </si>
  <si>
    <t>prostup parozábranou s integrovanou manžetou z modifikovaného asfaltového pásu DN 125</t>
  </si>
  <si>
    <t>-1697633139</t>
  </si>
  <si>
    <t>138</t>
  </si>
  <si>
    <t>712363115</t>
  </si>
  <si>
    <t>Provedení povlakové krytiny střech do 10° zaizolování prostupů kruhového průřezu D do 300 mm</t>
  </si>
  <si>
    <t>-1271840218</t>
  </si>
  <si>
    <t>Provedení povlakové krytiny střech plochých do 10° fólií ostatní činnosti při pokládání hydroizolačních fólií (materiál ve specifikaci) zaizolování prostupů střešní rovinou kruhový průřez, průměr do 300 mm</t>
  </si>
  <si>
    <t>https://podminky.urs.cz/item/CS_URS_2021_02/712363115</t>
  </si>
  <si>
    <t>139</t>
  </si>
  <si>
    <t>28342015</t>
  </si>
  <si>
    <t>manžeta těsnící pro prostupy hydroizolací z PVC uzavřená kruhová vnitřní průměr 200</t>
  </si>
  <si>
    <t>387477475</t>
  </si>
  <si>
    <t>140</t>
  </si>
  <si>
    <t>712363405</t>
  </si>
  <si>
    <t>Provedení povlak krytiny mechanicky kotvenou do betonu TI tl do 100 mm, budova v do 18 m</t>
  </si>
  <si>
    <t>-834548749</t>
  </si>
  <si>
    <t>Provedení povlakové krytiny střech plochých do 10° s mechanicky kotvenou izolací včetně položení fólie a horkovzdušného svaření tl. tepelné izolace do 100 mm budovy výšky do 18 m, kotvené do betonu krajní pole</t>
  </si>
  <si>
    <t>https://podminky.urs.cz/item/CS_URS_2021_02/712363405</t>
  </si>
  <si>
    <t>70,6*1,05</t>
  </si>
  <si>
    <t>(62,8+63,9)*1,05</t>
  </si>
  <si>
    <t>141</t>
  </si>
  <si>
    <t>28322013</t>
  </si>
  <si>
    <t>fólie hydroizolační střešní mPVC mechanicky kotvená tl 1,5mm barevná</t>
  </si>
  <si>
    <t>1944783716</t>
  </si>
  <si>
    <t>207,165*1,1655 'Přepočtené koeficientem množství</t>
  </si>
  <si>
    <t>142</t>
  </si>
  <si>
    <t>712394002</t>
  </si>
  <si>
    <t>Ukončení textilie nebo folie dvojitého hydroizolačního systému plochých střech na ploše svislé</t>
  </si>
  <si>
    <t>-2045514568</t>
  </si>
  <si>
    <t>Provedení dvojitého hydroizolačního systému plochých střech ostatní ukončení textilie nebo izolace na svislé ploše</t>
  </si>
  <si>
    <t>https://podminky.urs.cz/item/CS_URS_2021_02/712394002</t>
  </si>
  <si>
    <t>11,685*4</t>
  </si>
  <si>
    <t>143</t>
  </si>
  <si>
    <t>13880000</t>
  </si>
  <si>
    <t>pásek poplastovaného plechu (TPO/FPO) rš 50mm</t>
  </si>
  <si>
    <t>1509553407</t>
  </si>
  <si>
    <t>46,74*1,05 'Přepočtené koeficientem množství</t>
  </si>
  <si>
    <t>144</t>
  </si>
  <si>
    <t>712491171</t>
  </si>
  <si>
    <t>Provedení povlakové krytiny střech přes 10° do 30° podkladní textilní vrstvy</t>
  </si>
  <si>
    <t>-1331715157</t>
  </si>
  <si>
    <t>Provedení povlakové krytiny střech šikmých přes 10° do 30°- ostatní práce provedení vrstvy textilní podkladní</t>
  </si>
  <si>
    <t>https://podminky.urs.cz/item/CS_URS_2021_02/712491171</t>
  </si>
  <si>
    <t>145</t>
  </si>
  <si>
    <t>69311081</t>
  </si>
  <si>
    <t>geotextilie netkaná separační, ochranná, filtrační, drenážní PES 300g/m2</t>
  </si>
  <si>
    <t>-581417435</t>
  </si>
  <si>
    <t>197,3*1,155 'Přepočtené koeficientem množství</t>
  </si>
  <si>
    <t>146</t>
  </si>
  <si>
    <t>712811101</t>
  </si>
  <si>
    <t>Provedení povlakové krytiny vytažením na konstrukce za studena nátěrem penetračním</t>
  </si>
  <si>
    <t>1499199279</t>
  </si>
  <si>
    <t>Provedení povlakové krytiny střech samostatným vytažením izolačního povlaku za studena na konstrukce převyšující úroveň střechy, nátěrem penetračním</t>
  </si>
  <si>
    <t>https://podminky.urs.cz/item/CS_URS_2021_02/712811101</t>
  </si>
  <si>
    <t>(11,685*4)*0,2</t>
  </si>
  <si>
    <t>147</t>
  </si>
  <si>
    <t>-2116004114</t>
  </si>
  <si>
    <t>9,348*1,2 'Přepočtené koeficientem množství</t>
  </si>
  <si>
    <t>148</t>
  </si>
  <si>
    <t>-269980302</t>
  </si>
  <si>
    <t>9,348*0,00035 'Přepočtené koeficientem množství</t>
  </si>
  <si>
    <t>149</t>
  </si>
  <si>
    <t>712831101</t>
  </si>
  <si>
    <t>Provedení povlakové krytiny vytažením na konstrukce pásy na sucho AIP, NAIP nebo tkaninou</t>
  </si>
  <si>
    <t>814871715</t>
  </si>
  <si>
    <t>Provedení povlakové krytiny střech samostatným vytažením izolačního povlaku pásy na sucho na konstrukce převyšující úroveň střechy, AIP, NAIP nebo tkaninou</t>
  </si>
  <si>
    <t>https://podminky.urs.cz/item/CS_URS_2021_02/712831101</t>
  </si>
  <si>
    <t>150</t>
  </si>
  <si>
    <t>998712101</t>
  </si>
  <si>
    <t>Přesun hmot tonážní tonážní pro krytiny povlakové v objektech v do 6 m</t>
  </si>
  <si>
    <t>1360966185</t>
  </si>
  <si>
    <t>Přesun hmot pro povlakové krytiny stanovený z hmotnosti přesunovaného materiálu vodorovná dopravní vzdálenost do 50 m v objektech výšky do 6 m</t>
  </si>
  <si>
    <t>https://podminky.urs.cz/item/CS_URS_2021_02/998712101</t>
  </si>
  <si>
    <t>713</t>
  </si>
  <si>
    <t>Izolace tepelné - Izolace tepelné</t>
  </si>
  <si>
    <t>151</t>
  </si>
  <si>
    <t>713121111</t>
  </si>
  <si>
    <t>Montáž izolace tepelné podlah volně kladenými rohožemi, pásy, dílci, deskami 1 vrstva</t>
  </si>
  <si>
    <t>1499623194</t>
  </si>
  <si>
    <t>Montáž tepelné izolace podlah rohožemi, pásy, deskami, dílci, bloky (izolační materiál ve specifikaci) kladenými volně jednovrstvá</t>
  </si>
  <si>
    <t>https://podminky.urs.cz/item/CS_URS_2021_02/713121111</t>
  </si>
  <si>
    <t>152</t>
  </si>
  <si>
    <t>28375961</t>
  </si>
  <si>
    <t>deska EPS 200 pro konstrukce s velmi vysokým zatížením λ=0,031 tl 160mm</t>
  </si>
  <si>
    <t>-1767054884</t>
  </si>
  <si>
    <t>deska EPS 200 pro konstrukce s velmi vysokým zatížením λ=0,034 tl 160mm</t>
  </si>
  <si>
    <t>192,86475*1,02 'Přepočtené koeficientem množství</t>
  </si>
  <si>
    <t>153</t>
  </si>
  <si>
    <t>28375914</t>
  </si>
  <si>
    <t>deska EPS 150 pro konstrukce s vysokým zatížením λ=0,035 tl 100mm</t>
  </si>
  <si>
    <t>-710017985</t>
  </si>
  <si>
    <t>5,57*1,1 'Přepočtené koeficientem množství</t>
  </si>
  <si>
    <t>154</t>
  </si>
  <si>
    <t>713141152</t>
  </si>
  <si>
    <t>Montáž izolace tepelné střech plochých kladené volně 2 vrstvy rohoží, pásů, dílců, desek</t>
  </si>
  <si>
    <t>1331492129</t>
  </si>
  <si>
    <t>Montáž tepelné izolace střech plochých rohožemi, pásy, deskami, dílci, bloky (izolační materiál ve specifikaci) kladenými volně dvouvrstvá</t>
  </si>
  <si>
    <t>https://podminky.urs.cz/item/CS_URS_2021_02/713141152</t>
  </si>
  <si>
    <t>155</t>
  </si>
  <si>
    <t>28375915</t>
  </si>
  <si>
    <t>deska EPS 150 pro konstrukce s vysokým zatížením λ=0,035 tl 120mm</t>
  </si>
  <si>
    <t>234362802</t>
  </si>
  <si>
    <t>197,3*2,04 'Přepočtené koeficientem množství</t>
  </si>
  <si>
    <t>156</t>
  </si>
  <si>
    <t>713141253</t>
  </si>
  <si>
    <t>Přikotvení tepelné izolace šrouby do betonu pro izolaci tl přes 200 do 240 mm</t>
  </si>
  <si>
    <t>1457832188</t>
  </si>
  <si>
    <t>Montáž tepelné izolace střech plochých mechanické přikotvení šrouby včetně dodávky šroubů, bez položení tepelné izolace tl. izolace přes 200 do 240 mm do betonu</t>
  </si>
  <si>
    <t>https://podminky.urs.cz/item/CS_URS_2021_02/713141253</t>
  </si>
  <si>
    <t>157</t>
  </si>
  <si>
    <t>713141311</t>
  </si>
  <si>
    <t>Montáž izolace tepelné střech plochých kladené volně, spádová vrstva</t>
  </si>
  <si>
    <t>-878503104</t>
  </si>
  <si>
    <t>Montáž tepelné izolace střech plochých spádovými klíny v ploše kladenými volně</t>
  </si>
  <si>
    <t>https://podminky.urs.cz/item/CS_URS_2021_02/713141311</t>
  </si>
  <si>
    <t>158</t>
  </si>
  <si>
    <t>28376142</t>
  </si>
  <si>
    <t>klín izolační z pěnového polystyrenu EPS 150 spád do 5%</t>
  </si>
  <si>
    <t>1109636597</t>
  </si>
  <si>
    <t>159</t>
  </si>
  <si>
    <t>713511514</t>
  </si>
  <si>
    <t>Protipožární nástřik tl 70 mm stropu REI 90 DP1</t>
  </si>
  <si>
    <t>735291455</t>
  </si>
  <si>
    <t>Montáž tepelné izolace protipožárním nástřikem stropů ocelových rovných spodem na podkladní kotvící nátěr, tl. 40 mm</t>
  </si>
  <si>
    <t>https://podminky.urs.cz/item/CS_URS_2021_02/713511514</t>
  </si>
  <si>
    <t>20,12+8,62</t>
  </si>
  <si>
    <t>m.č.122+124</t>
  </si>
  <si>
    <t>160</t>
  </si>
  <si>
    <t>998713101</t>
  </si>
  <si>
    <t>Přesun hmot tonážní pro izolace tepelné v objektech v do 6 m</t>
  </si>
  <si>
    <t>-317156415</t>
  </si>
  <si>
    <t>Přesun hmot pro izolace tepelné stanovený z hmotnosti přesunovaného materiálu vodorovná dopravní vzdálenost do 50 m v objektech výšky do 6 m</t>
  </si>
  <si>
    <t>https://podminky.urs.cz/item/CS_URS_2021_02/998713101</t>
  </si>
  <si>
    <t>721</t>
  </si>
  <si>
    <t>Zdravotechnika - vnitřní kanalizace - Zdravotechnika - vnitřní kanalizace</t>
  </si>
  <si>
    <t>161</t>
  </si>
  <si>
    <t>721233114.R</t>
  </si>
  <si>
    <t>D+M vyhřívaná střešní vpusť pr.150 - K14</t>
  </si>
  <si>
    <t>297130971</t>
  </si>
  <si>
    <t>Střešní vtoky (vpusti) polypropylenové (PP) pro ploché střechy s odtokem svislým DN 160</t>
  </si>
  <si>
    <t>722</t>
  </si>
  <si>
    <t>Zdravotechnika - vnitřní vodovod - Zdravotechnika - vnitřní vodovod</t>
  </si>
  <si>
    <t>162</t>
  </si>
  <si>
    <t>722254116</t>
  </si>
  <si>
    <t>Hydrantová skříň vnitřní s výzbrojí Z20</t>
  </si>
  <si>
    <t>-2134493054</t>
  </si>
  <si>
    <t>Požární příslušenství a armatury hydrantové skříně vnitřní s výzbrojí C 52 (polyesterová hadice)</t>
  </si>
  <si>
    <t>https://podminky.urs.cz/item/CS_URS_2021_02/722254116</t>
  </si>
  <si>
    <t>163</t>
  </si>
  <si>
    <t>725291712</t>
  </si>
  <si>
    <t>Doplňky zařízení koupelen a záchodů smaltované madlo krakorcové dl 900 mm- Z12</t>
  </si>
  <si>
    <t>-308775128</t>
  </si>
  <si>
    <t>Doplňky zařízení koupelen a záchodů smaltované madla krakorcová, délky 834 mm</t>
  </si>
  <si>
    <t>https://podminky.urs.cz/item/CS_URS_2021_02/725291712</t>
  </si>
  <si>
    <t>164</t>
  </si>
  <si>
    <t>725291722</t>
  </si>
  <si>
    <t>Doplňky zařízení koupelen a záchodů smaltované madlo krakorcové sklopné dl 834 mm- Z13</t>
  </si>
  <si>
    <t>2109027318</t>
  </si>
  <si>
    <t>Doplňky zařízení koupelen a záchodů smaltované madla krakorcová sklopná, délky 834 mm</t>
  </si>
  <si>
    <t>https://podminky.urs.cz/item/CS_URS_2021_02/725291722</t>
  </si>
  <si>
    <t>727</t>
  </si>
  <si>
    <t>Zdravotechnika - požární ochrana - Zdravotechnika - požární ochrana</t>
  </si>
  <si>
    <t>165</t>
  </si>
  <si>
    <t>727223105</t>
  </si>
  <si>
    <t>Protipožární manžeta prostupu plastového potrubí bez izolace D 110 mm stropem tl 150 mm požární odolnost EI 90</t>
  </si>
  <si>
    <t>1729175597</t>
  </si>
  <si>
    <t>Protipožární ochranné manžety plastového potrubí prostup stropem tloušťky 150 mm požární odolnost EI 90 D 110</t>
  </si>
  <si>
    <t>https://podminky.urs.cz/item/CS_URS_2021_02/727223105</t>
  </si>
  <si>
    <t>ZT2</t>
  </si>
  <si>
    <t>166</t>
  </si>
  <si>
    <t>727223107</t>
  </si>
  <si>
    <t>Protipožární manžeta prostupu plastového potrubí bez izolace D 160 mm stropem tl 150 mm požární odolnost EI 90</t>
  </si>
  <si>
    <t>2068144972</t>
  </si>
  <si>
    <t>Protipožární ochranné manžety plastového potrubí prostup stropem tloušťky 150 mm požární odolnost EI 90 D 160</t>
  </si>
  <si>
    <t>https://podminky.urs.cz/item/CS_URS_2021_02/727223107</t>
  </si>
  <si>
    <t>ZT1</t>
  </si>
  <si>
    <t>167</t>
  </si>
  <si>
    <t>727223112.R</t>
  </si>
  <si>
    <t>Prostupy v základech</t>
  </si>
  <si>
    <t>1846094551</t>
  </si>
  <si>
    <t>Protipožární ochranné manžety plastového potrubí prostup stropem tloušťky 150 mm požární odolnost EI 90 D 400</t>
  </si>
  <si>
    <t>ZT3+ZT4+ZT5+ZT6+ZT7+ZT8</t>
  </si>
  <si>
    <t>741</t>
  </si>
  <si>
    <t>Elektroinstalace - silnoproud - Elektroinstalace - silnoproud</t>
  </si>
  <si>
    <t>168</t>
  </si>
  <si>
    <t>741410021</t>
  </si>
  <si>
    <t>Montáž vodič uzemňovací pásek průřezu do 120 mm2 v městské zástavbě v zemi</t>
  </si>
  <si>
    <t>1933529115</t>
  </si>
  <si>
    <t>Montáž uzemňovacího vedení s upevněním, propojením a připojením pomocí svorek v zemi s izolací spojů pásku průřezu do 120 mm2 v městské zástavbě</t>
  </si>
  <si>
    <t>https://podminky.urs.cz/item/CS_URS_2021_02/741410021</t>
  </si>
  <si>
    <t>(13,45*4)+(15,7*2)</t>
  </si>
  <si>
    <t>169</t>
  </si>
  <si>
    <t>35442062</t>
  </si>
  <si>
    <t>pás zemnící 30x4mm FeZn</t>
  </si>
  <si>
    <t>kg</t>
  </si>
  <si>
    <t>1319791441</t>
  </si>
  <si>
    <t>170</t>
  </si>
  <si>
    <t>35441986</t>
  </si>
  <si>
    <t>svorka odbočovací a spojovací pro pásek 30x4 mm, FeZn</t>
  </si>
  <si>
    <t>-1302279596</t>
  </si>
  <si>
    <t>171</t>
  </si>
  <si>
    <t>741420001</t>
  </si>
  <si>
    <t>Montáž drát nebo lano hromosvodné svodové D do 10 mm s podpěrou</t>
  </si>
  <si>
    <t>593999056</t>
  </si>
  <si>
    <t>Montáž hromosvodného vedení svodových drátů nebo lan s podpěrami, Ø do 10 mm</t>
  </si>
  <si>
    <t>https://podminky.urs.cz/item/CS_URS_2021_02/741420001</t>
  </si>
  <si>
    <t>(11,6*4)+(17*2)</t>
  </si>
  <si>
    <t>(4*4)+(4*7,9)</t>
  </si>
  <si>
    <t>172</t>
  </si>
  <si>
    <t>35441072</t>
  </si>
  <si>
    <t>drát D 8mm FeZn pro hromosvod</t>
  </si>
  <si>
    <t>-1393334020</t>
  </si>
  <si>
    <t>173</t>
  </si>
  <si>
    <t>35441849</t>
  </si>
  <si>
    <t>držák jímače a ochranné trubky - 200mm, FeZn</t>
  </si>
  <si>
    <t>-1646663462</t>
  </si>
  <si>
    <t>174</t>
  </si>
  <si>
    <t>35441860</t>
  </si>
  <si>
    <t>svorka FeZn k jímací tyči - 4 šrouby</t>
  </si>
  <si>
    <t>1839360885</t>
  </si>
  <si>
    <t>175</t>
  </si>
  <si>
    <t>35441875</t>
  </si>
  <si>
    <t>svorka křížová pro vodič D 6-10mm</t>
  </si>
  <si>
    <t>-1549536284</t>
  </si>
  <si>
    <t>176</t>
  </si>
  <si>
    <t>741430005</t>
  </si>
  <si>
    <t>Montáž tyč jímací délky do 3 m na stojan</t>
  </si>
  <si>
    <t>-1370248876</t>
  </si>
  <si>
    <t>Montáž jímacích tyčí délky do 3 m, na stojan</t>
  </si>
  <si>
    <t>https://podminky.urs.cz/item/CS_URS_2021_02/741430005</t>
  </si>
  <si>
    <t>177</t>
  </si>
  <si>
    <t>35441060</t>
  </si>
  <si>
    <t>tyč jímací s rovným koncem 1000mm FeZn</t>
  </si>
  <si>
    <t>-165296014</t>
  </si>
  <si>
    <t>178</t>
  </si>
  <si>
    <t>35441070</t>
  </si>
  <si>
    <t>tyč jímací s rovným koncem 2000mm FeZn</t>
  </si>
  <si>
    <t>1871200109</t>
  </si>
  <si>
    <t>742</t>
  </si>
  <si>
    <t>Elektroinstalace - slaboproud - Elektroinstalace - slaboproud</t>
  </si>
  <si>
    <t>179</t>
  </si>
  <si>
    <t>742190004</t>
  </si>
  <si>
    <t>Požárně těsnící materiál do prostupu</t>
  </si>
  <si>
    <t>-246651448</t>
  </si>
  <si>
    <t>Ostatní práce pro trasy požárně těsnící materiál do prostupu</t>
  </si>
  <si>
    <t>https://podminky.urs.cz/item/CS_URS_2021_02/742190004</t>
  </si>
  <si>
    <t>MAR1+MAR2+MAR3</t>
  </si>
  <si>
    <t>180</t>
  </si>
  <si>
    <t>751398153.R</t>
  </si>
  <si>
    <t>Nepožárního prostup stěnou trubkou kruhovou kovovou do D 355 mm</t>
  </si>
  <si>
    <t>-2037762523</t>
  </si>
  <si>
    <t>Montáž ostatních zařízení nepožárního prostupu stěnou trubkou kruhovou kovovou, průměru 200 mm</t>
  </si>
  <si>
    <t>2+1+3+1+1+13+1</t>
  </si>
  <si>
    <t>VZT13+VZT14+VZT15+VZT16+VZT20+VZT26+VZT28</t>
  </si>
  <si>
    <t>181</t>
  </si>
  <si>
    <t>751581316</t>
  </si>
  <si>
    <t>Protipožární prostup stěnou čtyřhranného potrubí průřezu přes 0,28 do 0,50 m2</t>
  </si>
  <si>
    <t>609247644</t>
  </si>
  <si>
    <t>Protipožární ochrana vzduchotechnického potrubí prostup čtyřhranného potrubí stěnou, průřezu potrubí přes 0,28 do 0,50 m2</t>
  </si>
  <si>
    <t>https://podminky.urs.cz/item/CS_URS_2021_02/751581316</t>
  </si>
  <si>
    <t>1+1+1+2+1+3</t>
  </si>
  <si>
    <t>VZT1+VZT3+VZT5+VZT23+VZT29+VZT30</t>
  </si>
  <si>
    <t>182</t>
  </si>
  <si>
    <t>751581316.R</t>
  </si>
  <si>
    <t>Prostup stěnou čtyřhranného potrubí průřezu přes 0,28 do 0,50 m2</t>
  </si>
  <si>
    <t>556340073</t>
  </si>
  <si>
    <t>1+1+3+3+1+1+1+7+2</t>
  </si>
  <si>
    <t>VZT10+VZT12+VZT17+VZT18+VZT21+VZT22+VZT24+VZT25+VZT31</t>
  </si>
  <si>
    <t>183</t>
  </si>
  <si>
    <t>751581319</t>
  </si>
  <si>
    <t>Protipožární prostup stěnou čtyřhranného potrubí průřezu přes 1,13 do 1,54 m2</t>
  </si>
  <si>
    <t>-1413583936</t>
  </si>
  <si>
    <t>Protipožární ochrana vzduchotechnického potrubí prostup čtyřhranného potrubí stěnou, průřezu potrubí přes 1,13 do 1,54 m2</t>
  </si>
  <si>
    <t>https://podminky.urs.cz/item/CS_URS_2021_02/751581319</t>
  </si>
  <si>
    <t>VZT2</t>
  </si>
  <si>
    <t>184</t>
  </si>
  <si>
    <t>751581336</t>
  </si>
  <si>
    <t>Protipožární prostup stropem čtyřhranného potrubí průřezu přes 0,28 do 0,50 m2</t>
  </si>
  <si>
    <t>-110475855</t>
  </si>
  <si>
    <t>Protipožární ochrana vzduchotechnického potrubí prostup čtyřhranného potrubí stropem, průřezu potrubí přes 0,28 do 0,50 m2</t>
  </si>
  <si>
    <t>https://podminky.urs.cz/item/CS_URS_2021_02/751581336</t>
  </si>
  <si>
    <t>1+1+1+1+1</t>
  </si>
  <si>
    <t>VZT4+VZT6+VZT7+VZT8+VZT9</t>
  </si>
  <si>
    <t>185</t>
  </si>
  <si>
    <t>751581353</t>
  </si>
  <si>
    <t>Protipožární prostup stěnou kruhového potrubí D přes 200 do 300 mm</t>
  </si>
  <si>
    <t>-1879610088</t>
  </si>
  <si>
    <t>Protipožární ochrana vzduchotechnického potrubí prostup kruhového potrubí stěnou, průměru potrubí přes 200 do 300 mm</t>
  </si>
  <si>
    <t>https://podminky.urs.cz/item/CS_URS_2021_02/751581353</t>
  </si>
  <si>
    <t>VZT27</t>
  </si>
  <si>
    <t>186</t>
  </si>
  <si>
    <t>751581356</t>
  </si>
  <si>
    <t>Protipožární prostup stropem kruhového potrubí D přes 100 do 200 mm</t>
  </si>
  <si>
    <t>-1779194130</t>
  </si>
  <si>
    <t>Protipožární ochrana vzduchotechnického potrubí prostup kruhového potrubí stropem, průměru potrubí přes 100 do 200 mm</t>
  </si>
  <si>
    <t>https://podminky.urs.cz/item/CS_URS_2021_02/751581356</t>
  </si>
  <si>
    <t>4+1+1</t>
  </si>
  <si>
    <t>CHL1+CHL2+CHL3</t>
  </si>
  <si>
    <t>187</t>
  </si>
  <si>
    <t>998751201</t>
  </si>
  <si>
    <t>Přesun hmot procentní pro vzduchotechniku v objektech výšky do 12 m</t>
  </si>
  <si>
    <t>%</t>
  </si>
  <si>
    <t>1001917963</t>
  </si>
  <si>
    <t>Přesun hmot pro vzduchotechniku stanovený procentní sazbou (%) z ceny vodorovná dopravní vzdálenost do 50 m v objektech výšky do 12 m</t>
  </si>
  <si>
    <t>https://podminky.urs.cz/item/CS_URS_2021_02/998751201</t>
  </si>
  <si>
    <t>762</t>
  </si>
  <si>
    <t>Konstrukce tesařské - Konstrukce tesařské</t>
  </si>
  <si>
    <t>188</t>
  </si>
  <si>
    <t>762361312</t>
  </si>
  <si>
    <t>Konstrukční a vyrovnávací vrstva pod klempířské prvky (atiky) z desek dřevoštěpkových tl 22 mm</t>
  </si>
  <si>
    <t>1963944778</t>
  </si>
  <si>
    <t>Konstrukční vrstva pod klempířské prvky pro oplechování horních ploch zdí a nadezdívek (atik) z desek dřevoštěpkových šroubovaných do podkladu, tloušťky desky 22 mm</t>
  </si>
  <si>
    <t>https://podminky.urs.cz/item/CS_URS_2021_02/762361312</t>
  </si>
  <si>
    <t>(0,53*11,325)*3</t>
  </si>
  <si>
    <t>189</t>
  </si>
  <si>
    <t>998762101</t>
  </si>
  <si>
    <t>Přesun hmot tonážní pro kce tesařské v objektech v do 6 m</t>
  </si>
  <si>
    <t>1527156185</t>
  </si>
  <si>
    <t>Přesun hmot pro konstrukce tesařské stanovený z hmotnosti přesunovaného materiálu vodorovná dopravní vzdálenost do 50 m v objektech výšky do 6 m</t>
  </si>
  <si>
    <t>https://podminky.urs.cz/item/CS_URS_2021_02/998762101</t>
  </si>
  <si>
    <t>763</t>
  </si>
  <si>
    <t>Konstrukce suché výstavby - Konstrukce suché výstavby</t>
  </si>
  <si>
    <t>190</t>
  </si>
  <si>
    <t>763111450</t>
  </si>
  <si>
    <t>SDK příčka tl 200 mm profil CW+UW 150 desky 2xDFH2 12,5 s izolací EI 90 Rw do 56 dB</t>
  </si>
  <si>
    <t>-768039386</t>
  </si>
  <si>
    <t>Příčka ze sádrokartonových desek s nosnou konstrukcí z jednoduchých ocelových profilů UW, CW dvojitě opláštěná deskami protipožárními impregnovanými DFH2 tl. 2 x 12,5 mm EI 90, příčka tl. 200 mm, profil 150, s izolací, Rw do 56 dB</t>
  </si>
  <si>
    <t>https://podminky.urs.cz/item/CS_URS_2021_02/763111450</t>
  </si>
  <si>
    <t>3,52*(2,7+1,85+2,85+2,7+2,48)</t>
  </si>
  <si>
    <t>191</t>
  </si>
  <si>
    <t>763131451</t>
  </si>
  <si>
    <t>SDK podhled deska 1xH2 12,5 bez izolace dvouvrstvá spodní kce profil CD+UD</t>
  </si>
  <si>
    <t>-1518556521</t>
  </si>
  <si>
    <t>Podhled ze sádrokartonových desek dvouvrstvá zavěšená spodní konstrukce z ocelových profilů CD, UD jednoduše opláštěná deskou impregnovanou H2, tl. 12,5 mm, bez izolace</t>
  </si>
  <si>
    <t>https://podminky.urs.cz/item/CS_URS_2021_02/763131451</t>
  </si>
  <si>
    <t>4,73+2,74</t>
  </si>
  <si>
    <t>192</t>
  </si>
  <si>
    <t>763172322</t>
  </si>
  <si>
    <t>Montáž dvířek revizních jednoplášťových SDK kcí vel. 300x300 mm pro příčky a předsazené stěny Z19</t>
  </si>
  <si>
    <t>-689245115</t>
  </si>
  <si>
    <t>Montáž dvířek pro konstrukce ze sádrokartonových desek revizních jednoplášťových pro příčky a předsazené stěny velikost (šxv) 300 x 300 mm</t>
  </si>
  <si>
    <t>https://podminky.urs.cz/item/CS_URS_2021_02/763172322</t>
  </si>
  <si>
    <t>193</t>
  </si>
  <si>
    <t>59030711</t>
  </si>
  <si>
    <t>dvířka revizní jednokřídlá s automatickým zámkem 300x300mm</t>
  </si>
  <si>
    <t>2118678040</t>
  </si>
  <si>
    <t>194</t>
  </si>
  <si>
    <t>763264541</t>
  </si>
  <si>
    <t>Sádrovláknitý obklad uzavřeného tvaru š přes 0,5 m do 0,75 m pro ocelový nosník deskou protipožární tl 12,5 mm</t>
  </si>
  <si>
    <t>-1405203444</t>
  </si>
  <si>
    <t>Obklad ocelových nosníků sádrovláknitými deskami bez spodní konstrukce uzavřeného tvaru rozvinuté šíře přes 0,5 m do 0,75 m, opláštění deskou protipožární tl. 12,5 mm</t>
  </si>
  <si>
    <t>https://podminky.urs.cz/item/CS_URS_2021_02/763264541</t>
  </si>
  <si>
    <t>4*5,45</t>
  </si>
  <si>
    <t>195</t>
  </si>
  <si>
    <t>763411116.R</t>
  </si>
  <si>
    <t>Sanitární příčka do mokrého prostředí- (Z17)</t>
  </si>
  <si>
    <t>952078932</t>
  </si>
  <si>
    <t>Sanitární příčky vhodné do mokrého prostředí dělící z kompaktních desek tl. 13 mm</t>
  </si>
  <si>
    <t>1,605*2</t>
  </si>
  <si>
    <t>196</t>
  </si>
  <si>
    <t>763411116.R1</t>
  </si>
  <si>
    <t>Sanitární příčka do mokrého prostředí- (Z18)</t>
  </si>
  <si>
    <t>-117682840</t>
  </si>
  <si>
    <t>1,590*2</t>
  </si>
  <si>
    <t>197</t>
  </si>
  <si>
    <t>763431001</t>
  </si>
  <si>
    <t>Montáž minerálního podhledu s vyjímatelnými panely vel. do 0,36 m2 na zavěšený viditelný rošt</t>
  </si>
  <si>
    <t>1218733617</t>
  </si>
  <si>
    <t>Montáž podhledu minerálního včetně zavěšeného roštu viditelného s panely vyjímatelnými, velikosti panelů do 0,36 m2</t>
  </si>
  <si>
    <t>https://podminky.urs.cz/item/CS_URS_2021_02/763431001</t>
  </si>
  <si>
    <t>7,37+29,06+12,14+5,06+12,67+8,68+8,4+5,03+4,62+4,42+52,3+19,48+27,74+18,41+18,75+18,58+20,12+5,72+8,62+3,9</t>
  </si>
  <si>
    <t>198</t>
  </si>
  <si>
    <t>59036518.1</t>
  </si>
  <si>
    <t>P1- deska podhledová minerální rovná bílá jemná hladká desinfikovatelná nemocniční s nemagnetickým povrchem 20x600x600mm</t>
  </si>
  <si>
    <t>-808286555</t>
  </si>
  <si>
    <t>deska podhledová minerální rovná bílá jemná hladká desinfikovatelná nemocniční 17x600x600mm</t>
  </si>
  <si>
    <t>4,42+52,3+19,48+27,74+18,41+18,75+18,58</t>
  </si>
  <si>
    <t>159,68*1,05 'Přepočtené koeficientem množství</t>
  </si>
  <si>
    <t>199</t>
  </si>
  <si>
    <t>59036518.2</t>
  </si>
  <si>
    <t>P2- deska podhledová minerální rovná bílá jemná hladká desinfikovatelná nemocniční s akustickou pohltivostí 20x600x600mm</t>
  </si>
  <si>
    <t>956947357</t>
  </si>
  <si>
    <t>7,37+29,06+12,14+8,68+4,62+20,12+3,9</t>
  </si>
  <si>
    <t>85,89*1,05 'Přepočtené koeficientem množství</t>
  </si>
  <si>
    <t>200</t>
  </si>
  <si>
    <t>59036518.3</t>
  </si>
  <si>
    <t>P3- deska podhledová minerální rovná bílá jemná hladká čistitelná s akustickou pohltivostí 15x600x600mm</t>
  </si>
  <si>
    <t>-617976794</t>
  </si>
  <si>
    <t>12,67</t>
  </si>
  <si>
    <t>12,67*1,05 'Přepočtené koeficientem množství</t>
  </si>
  <si>
    <t>201</t>
  </si>
  <si>
    <t>59036518.4</t>
  </si>
  <si>
    <t>P4- deska podhledová minerální rovná bílá jemná hladká do vlhkých prostor 19x600x600mm</t>
  </si>
  <si>
    <t>-1917162329</t>
  </si>
  <si>
    <t>5,06+8,4+5,03+5,72</t>
  </si>
  <si>
    <t>24,21*1,05 'Přepočtené koeficientem množství</t>
  </si>
  <si>
    <t>202</t>
  </si>
  <si>
    <t>59036518.5</t>
  </si>
  <si>
    <t>P5- deska podhledová minerální rovná bílá jemná hladká s nemagnetickým povrchem 17x600x600mm</t>
  </si>
  <si>
    <t>1898593875</t>
  </si>
  <si>
    <t>11,8</t>
  </si>
  <si>
    <t>11,8*1,05 'Přepočtené koeficientem množství</t>
  </si>
  <si>
    <t>203</t>
  </si>
  <si>
    <t>763431002</t>
  </si>
  <si>
    <t>Montáž minerálního podhledu s vyjímatelnými panely vel. přes 0,36 do 0,72 m2 na zavěšený viditelný rošt</t>
  </si>
  <si>
    <t>-1312270491</t>
  </si>
  <si>
    <t>Montáž podhledu minerálního včetně zavěšeného roštu viditelného s panely vyjímatelnými, velikosti panelů přes 0,36 m2 do 0,72 m2</t>
  </si>
  <si>
    <t>https://podminky.urs.cz/item/CS_URS_2021_02/763431002</t>
  </si>
  <si>
    <t>8,92+11,73+14,38</t>
  </si>
  <si>
    <t>204</t>
  </si>
  <si>
    <t>59036518.6</t>
  </si>
  <si>
    <t>P6- deska podhledová minerální rovná bílá jemná hladká pro běžné prostory 17x600x1200mm</t>
  </si>
  <si>
    <t>413049357</t>
  </si>
  <si>
    <t>35,03*1,05 'Přepočtené koeficientem množství</t>
  </si>
  <si>
    <t>205</t>
  </si>
  <si>
    <t>998763301</t>
  </si>
  <si>
    <t>Přesun hmot tonážní pro sádrokartonové konstrukce v objektech v do 6 m</t>
  </si>
  <si>
    <t>446450466</t>
  </si>
  <si>
    <t>Přesun hmot pro konstrukce montované z desek sádrokartonových, sádrovláknitých, cementovláknitých nebo cementových stanovený z hmotnosti přesunovaného materiálu vodorovná dopravní vzdálenost do 50 m v objektech výšky do 6 m</t>
  </si>
  <si>
    <t>https://podminky.urs.cz/item/CS_URS_2021_02/998763301</t>
  </si>
  <si>
    <t>206</t>
  </si>
  <si>
    <t>764212666</t>
  </si>
  <si>
    <t>Oplechování rovné okapové hrany z Pz s povrchovou úpravou rš 500 mm</t>
  </si>
  <si>
    <t>-290578475</t>
  </si>
  <si>
    <t>Oplechování střešních prvků z pozinkovaného plechu s povrchovou úpravou okapu střechy rovné okapovým plechem rš 500 mm</t>
  </si>
  <si>
    <t>https://podminky.urs.cz/item/CS_URS_2021_02/764212666</t>
  </si>
  <si>
    <t>12,6</t>
  </si>
  <si>
    <t>K11</t>
  </si>
  <si>
    <t>207</t>
  </si>
  <si>
    <t>764213617.R</t>
  </si>
  <si>
    <t>D+M kovová manžeta pro prostup VZT- K16</t>
  </si>
  <si>
    <t>-668442726</t>
  </si>
  <si>
    <t>Oplechování střešních prvků z pozinkovaného plechu s povrchovou úpravou střešní dilatace jednodílná rš 670 mm</t>
  </si>
  <si>
    <t>208</t>
  </si>
  <si>
    <t>764214608</t>
  </si>
  <si>
    <t>Oplechování horních ploch a atik bez rohů z Pz s povrch úpravou mechanicky kotvené rš 750 mm</t>
  </si>
  <si>
    <t>-1992964368</t>
  </si>
  <si>
    <t>Oplechování horních ploch zdí a nadezdívek (atik) z pozinkovaného plechu s povrchovou úpravou mechanicky kotvené rš 750 mm</t>
  </si>
  <si>
    <t>https://podminky.urs.cz/item/CS_URS_2021_02/764214608</t>
  </si>
  <si>
    <t>36,7</t>
  </si>
  <si>
    <t>K7</t>
  </si>
  <si>
    <t>209</t>
  </si>
  <si>
    <t>764214611</t>
  </si>
  <si>
    <t>Oplechování horních ploch a atik bez rohů z Pz s povrch úpravou mechanicky kotvené rš přes 800 mm</t>
  </si>
  <si>
    <t>1085417702</t>
  </si>
  <si>
    <t>Oplechování horních ploch zdí a nadezdívek (atik) z pozinkovaného plechu s povrchovou úpravou mechanicky kotvené přes rš 800 mm</t>
  </si>
  <si>
    <t>https://podminky.urs.cz/item/CS_URS_2021_02/764214611</t>
  </si>
  <si>
    <t>12,7</t>
  </si>
  <si>
    <t>K10</t>
  </si>
  <si>
    <t>210</t>
  </si>
  <si>
    <t>764216606</t>
  </si>
  <si>
    <t>Oplechování rovných parapetů mechanicky kotvené z Pz s povrchovou úpravou rš 500 mm</t>
  </si>
  <si>
    <t>-1526553816</t>
  </si>
  <si>
    <t>Oplechování parapetů z pozinkovaného plechu s povrchovou úpravou rovných mechanicky kotvené, bez rohů rš 500 mm</t>
  </si>
  <si>
    <t>https://podminky.urs.cz/item/CS_URS_2021_02/764216606</t>
  </si>
  <si>
    <t>26,5</t>
  </si>
  <si>
    <t>K8</t>
  </si>
  <si>
    <t>211</t>
  </si>
  <si>
    <t>764216611.R</t>
  </si>
  <si>
    <t>Oplechování objektu a napojení na svislou zeď mechanicky kotvené z Pz s povrchovou úpravou rš 750+250 mm</t>
  </si>
  <si>
    <t>2083027783</t>
  </si>
  <si>
    <t>Oplechování parapetů z pozinkovaného plechu s povrchovou úpravou rovných mechanicky kotvené, bez rohů rš 900 mm</t>
  </si>
  <si>
    <t>25,4</t>
  </si>
  <si>
    <t>K9</t>
  </si>
  <si>
    <t>212</t>
  </si>
  <si>
    <t>764216644</t>
  </si>
  <si>
    <t>Oplechování rovných parapetů celoplošně lepené z Pz s povrchovou úpravou rš 350 mm</t>
  </si>
  <si>
    <t>1617875945</t>
  </si>
  <si>
    <t>Oplechování parapetů z pozinkovaného plechu s povrchovou úpravou rovných celoplošně lepené, bez rohů rš 330 mm</t>
  </si>
  <si>
    <t>https://podminky.urs.cz/item/CS_URS_2021_02/764216644</t>
  </si>
  <si>
    <t>9,24</t>
  </si>
  <si>
    <t>K1</t>
  </si>
  <si>
    <t>2,68</t>
  </si>
  <si>
    <t>K2</t>
  </si>
  <si>
    <t>0,87</t>
  </si>
  <si>
    <t>K3</t>
  </si>
  <si>
    <t>1,45</t>
  </si>
  <si>
    <t>K4</t>
  </si>
  <si>
    <t>1,22</t>
  </si>
  <si>
    <t>K13</t>
  </si>
  <si>
    <t>1,62</t>
  </si>
  <si>
    <t>K15</t>
  </si>
  <si>
    <t>213</t>
  </si>
  <si>
    <t>764216646</t>
  </si>
  <si>
    <t>Oplechování rovných parapetů celoplošně lepené z Pz s povrchovou úpravou rš 500 mm</t>
  </si>
  <si>
    <t>471424162</t>
  </si>
  <si>
    <t>Oplechování parapetů z pozinkovaného plechu s povrchovou úpravou rovných celoplošně lepené, bez rohů rš 500 mm</t>
  </si>
  <si>
    <t>https://podminky.urs.cz/item/CS_URS_2021_02/764216646</t>
  </si>
  <si>
    <t>13,2</t>
  </si>
  <si>
    <t>K5</t>
  </si>
  <si>
    <t>11,04</t>
  </si>
  <si>
    <t>K6</t>
  </si>
  <si>
    <t>214</t>
  </si>
  <si>
    <t>764511601</t>
  </si>
  <si>
    <t>Žlab podokapní půlkruhový z Pz s povrchovou úpravou rš 250 mm</t>
  </si>
  <si>
    <t>-810452371</t>
  </si>
  <si>
    <t>Žlab podokapní z pozinkovaného plechu s povrchovou úpravou včetně háků a čel půlkruhový do rš 280 mm</t>
  </si>
  <si>
    <t>https://podminky.urs.cz/item/CS_URS_2021_02/764511601</t>
  </si>
  <si>
    <t>215</t>
  </si>
  <si>
    <t>764511642</t>
  </si>
  <si>
    <t>Kotlík oválný (trychtýřový) pro podokapní žlaby z Pz s povrchovou úpravou 330/100 mm</t>
  </si>
  <si>
    <t>1375466011</t>
  </si>
  <si>
    <t>Žlab podokapní z pozinkovaného plechu s povrchovou úpravou včetně háků a čel kotlík oválný (trychtýřový), rš žlabu/průměr svodu 330/100 mm</t>
  </si>
  <si>
    <t>https://podminky.urs.cz/item/CS_URS_2021_02/764511642</t>
  </si>
  <si>
    <t>K12</t>
  </si>
  <si>
    <t>216</t>
  </si>
  <si>
    <t>764518622</t>
  </si>
  <si>
    <t>Svody kruhové včetně objímek, kolen, odskoků z Pz s povrchovou úpravou průměru 100 mm</t>
  </si>
  <si>
    <t>824648586</t>
  </si>
  <si>
    <t>Svod z pozinkovaného plechu s upraveným povrchem včetně objímek, kolen a odskoků kruhový, průměru 100 mm</t>
  </si>
  <si>
    <t>https://podminky.urs.cz/item/CS_URS_2021_02/764518622</t>
  </si>
  <si>
    <t>3,2</t>
  </si>
  <si>
    <t>217</t>
  </si>
  <si>
    <t>998764101</t>
  </si>
  <si>
    <t>Přesun hmot tonážní pro konstrukce klempířské v objektech v do 6 m</t>
  </si>
  <si>
    <t>-1886714708</t>
  </si>
  <si>
    <t>Přesun hmot pro konstrukce klempířské stanovený z hmotnosti přesunovaného materiálu vodorovná dopravní vzdálenost do 50 m v objektech výšky do 6 m</t>
  </si>
  <si>
    <t>https://podminky.urs.cz/item/CS_URS_2021_02/998764101</t>
  </si>
  <si>
    <t>218</t>
  </si>
  <si>
    <t>766660001.R</t>
  </si>
  <si>
    <t>D+M dveře plné dřevěné 700/1970, včetně kování, HPL- T1</t>
  </si>
  <si>
    <t>-332659454</t>
  </si>
  <si>
    <t>Montáž dveřních křídel dřevěných nebo plastových otevíravých do ocelové zárubně povrchově upravených jednokřídlových, šířky do 800 mm</t>
  </si>
  <si>
    <t>219</t>
  </si>
  <si>
    <t>766660001.R1</t>
  </si>
  <si>
    <t>D+M dveře plné dřevěné 800/1970, včetně kování, HPL- T2</t>
  </si>
  <si>
    <t>1285386132</t>
  </si>
  <si>
    <t>220</t>
  </si>
  <si>
    <t>766660001.R2</t>
  </si>
  <si>
    <t>D+M dveře plné dřevěné 800/1970, včetně kování, wc klička, HPL- T3P</t>
  </si>
  <si>
    <t>492642632</t>
  </si>
  <si>
    <t>221</t>
  </si>
  <si>
    <t>766660001.R3</t>
  </si>
  <si>
    <t>D+M dveře plné dřevěné 1000/1970, včetně kování, HPL- T4L</t>
  </si>
  <si>
    <t>1065300981</t>
  </si>
  <si>
    <t>222</t>
  </si>
  <si>
    <t>766660001.R4</t>
  </si>
  <si>
    <t>D+M dveře plné dřevěné 1000/1970, včetně kování, HPL- T5</t>
  </si>
  <si>
    <t>-551545013</t>
  </si>
  <si>
    <t>223</t>
  </si>
  <si>
    <t>766660001.R5</t>
  </si>
  <si>
    <t>D+M dveře plné dřevěné 800/1970, otočné, včetně kování, HPL- T6</t>
  </si>
  <si>
    <t>-701379098</t>
  </si>
  <si>
    <t>224</t>
  </si>
  <si>
    <t>766660001.R6</t>
  </si>
  <si>
    <t>D+M dveře plné dřevěné 900/1970, posuvné do stavebního pouzdra, včetně kování, HPL- T7</t>
  </si>
  <si>
    <t>236602594</t>
  </si>
  <si>
    <t>225</t>
  </si>
  <si>
    <t>766660001.R7</t>
  </si>
  <si>
    <t>D+M dveře plné pro zdravotnická zařízení, 800/1970, včetně ocelové zárubně, včetně kování, EI 45 DP2-C S200- T8L</t>
  </si>
  <si>
    <t>1865742800</t>
  </si>
  <si>
    <t>226</t>
  </si>
  <si>
    <t>766660001.R8</t>
  </si>
  <si>
    <t>D+M dveře plné pro zdravotnická zařízení, 900/1970, včetně ocelové zárubně, včetně kování, EI 30 DP3-C S200- T9L</t>
  </si>
  <si>
    <t>1796995957</t>
  </si>
  <si>
    <t>227</t>
  </si>
  <si>
    <t>766660001.R9</t>
  </si>
  <si>
    <t>D+M dveře plné pro zdravotnická zařízení, 800/1970, včetně ocelové zárubně, včetně kování, EI 30 DP3-C S200- T10L</t>
  </si>
  <si>
    <t>-1486017940</t>
  </si>
  <si>
    <t>228</t>
  </si>
  <si>
    <t>766660001.R10</t>
  </si>
  <si>
    <t>D+M dveře plné pro zdravotnická zařízení, 1000/1970, včetně ocelové zárubně, včetně kování, EI 30 DP3-C S200- T11L</t>
  </si>
  <si>
    <t>-362596627</t>
  </si>
  <si>
    <t>229</t>
  </si>
  <si>
    <t>766660001.R11</t>
  </si>
  <si>
    <t>D+M dveře plné pro zdravotnická zařízení, 1000/1970, včetně ocelové zárubně, včetně kování, EI 45 DP2-C S200- T12L</t>
  </si>
  <si>
    <t>6312837</t>
  </si>
  <si>
    <t>230</t>
  </si>
  <si>
    <t>766694112</t>
  </si>
  <si>
    <t>Montáž parapetních desek dřevěných nebo plastových š do 30 cm dl přes 1,0 do 1,6 m</t>
  </si>
  <si>
    <t>-1023649719</t>
  </si>
  <si>
    <t>Montáž ostatních truhlářských konstrukcí parapetních desek dřevěných nebo plastových šířky do 300 mm, délky přes 1000 do 1600 mm</t>
  </si>
  <si>
    <t>https://podminky.urs.cz/item/CS_URS_2021_02/766694112</t>
  </si>
  <si>
    <t>231</t>
  </si>
  <si>
    <t>61144401</t>
  </si>
  <si>
    <t>parapet plastový vnitřní komůrkový tl 20mm š 240mm</t>
  </si>
  <si>
    <t>2060317233</t>
  </si>
  <si>
    <t>parapet plastový vnitřní komůrkový tl 20mm š 250mm</t>
  </si>
  <si>
    <t>232</t>
  </si>
  <si>
    <t>61144402</t>
  </si>
  <si>
    <t>parapet plastový vnitřní komůrkový tl 20mm š 260mm</t>
  </si>
  <si>
    <t>-1301591094</t>
  </si>
  <si>
    <t>parapet plastový vnitřní komůrkový tl 20mm š 305mm</t>
  </si>
  <si>
    <t>233</t>
  </si>
  <si>
    <t>61144019</t>
  </si>
  <si>
    <t>koncovka k parapetu plastovému vnitřnímu 1 pár</t>
  </si>
  <si>
    <t>-1797954230</t>
  </si>
  <si>
    <t>234</t>
  </si>
  <si>
    <t>766694115</t>
  </si>
  <si>
    <t>Montáž parapetních desek dřevěných nebo plastových š do 30 cm dl přes 3,6 m</t>
  </si>
  <si>
    <t>1376198481</t>
  </si>
  <si>
    <t>Montáž ostatních truhlářských konstrukcí parapetních desek dřevěných nebo plastových šířky do 300 mm, délky přes 3600 mm</t>
  </si>
  <si>
    <t>https://podminky.urs.cz/item/CS_URS_2021_02/766694115</t>
  </si>
  <si>
    <t>235</t>
  </si>
  <si>
    <t>61140077</t>
  </si>
  <si>
    <t>parapet plastový vnitřní – š 100mm, barva bílá P8</t>
  </si>
  <si>
    <t>-1510356363</t>
  </si>
  <si>
    <t>parapet plastový vnitřní – š 150mm, barva bílá</t>
  </si>
  <si>
    <t>236</t>
  </si>
  <si>
    <t>-2036598484</t>
  </si>
  <si>
    <t>237</t>
  </si>
  <si>
    <t>998766101</t>
  </si>
  <si>
    <t>Přesun hmot tonážní pro kce truhlářské v objektech v do 6 m</t>
  </si>
  <si>
    <t>556661337</t>
  </si>
  <si>
    <t>Přesun hmot pro konstrukce truhlářské stanovený z hmotnosti přesunovaného materiálu vodorovná dopravní vzdálenost do 50 m v objektech výšky do 6 m</t>
  </si>
  <si>
    <t>https://podminky.urs.cz/item/CS_URS_2021_02/998766101</t>
  </si>
  <si>
    <t>238</t>
  </si>
  <si>
    <t>767163121.R</t>
  </si>
  <si>
    <t>D+M přímého kovového zábradlí z dílců do betonu v rovině</t>
  </si>
  <si>
    <t>1934133437</t>
  </si>
  <si>
    <t>Montáž kompletního kovového zábradlí přímého z dílců v rovině (na rovné ploše) kotveného do betonu</t>
  </si>
  <si>
    <t>239</t>
  </si>
  <si>
    <t>767211311.R</t>
  </si>
  <si>
    <t>D+M kovového schodiště rovného kotveného do zdiva- Z9</t>
  </si>
  <si>
    <t>1869508225</t>
  </si>
  <si>
    <t>Montáž kovového venkovního schodiště bez zábradlí a podesty, pro šířku stupně do 1 200 mm rovného, kotveného do zdiva nebo lehčeného betonu</t>
  </si>
  <si>
    <t>240</t>
  </si>
  <si>
    <t>767211311.R1</t>
  </si>
  <si>
    <t>D+M kovového schodiště rovného kotveného do zdiva- Z22</t>
  </si>
  <si>
    <t>-901917494</t>
  </si>
  <si>
    <t>241</t>
  </si>
  <si>
    <t>767620122.R1</t>
  </si>
  <si>
    <t>D+M okno hliníkové AL1-L</t>
  </si>
  <si>
    <t>-1434184532</t>
  </si>
  <si>
    <t>Montáž oken zdvojených z hliníkových nebo ocelových profilů na polyuretanovou pěnu otevíravých do celostěnových panelů nebo ocelové konstrukce, plochy přes 0,6 do 1,5 m2</t>
  </si>
  <si>
    <t>242</t>
  </si>
  <si>
    <t>767620122.R10</t>
  </si>
  <si>
    <t>D+M okno hliníkové AL6-L</t>
  </si>
  <si>
    <t>1983061894</t>
  </si>
  <si>
    <t>243</t>
  </si>
  <si>
    <t>767620122.R11</t>
  </si>
  <si>
    <t>D+M okno hliníkové AL6-P</t>
  </si>
  <si>
    <t>-1875083475</t>
  </si>
  <si>
    <t>244</t>
  </si>
  <si>
    <t>767620122.R12</t>
  </si>
  <si>
    <t>D+M okno hliníkové AL7</t>
  </si>
  <si>
    <t>408033491</t>
  </si>
  <si>
    <t>245</t>
  </si>
  <si>
    <t>767620122.R13</t>
  </si>
  <si>
    <t>D+M okno hliníkové AL8-L</t>
  </si>
  <si>
    <t>647767433</t>
  </si>
  <si>
    <t>246</t>
  </si>
  <si>
    <t>767620122.R14</t>
  </si>
  <si>
    <t>D+M okno hliníkové AL9-PO RI30DP1</t>
  </si>
  <si>
    <t>-421996620</t>
  </si>
  <si>
    <t>247</t>
  </si>
  <si>
    <t>767620122.R15</t>
  </si>
  <si>
    <t>D+M okno hliníkové AL10-PO RI30DP1</t>
  </si>
  <si>
    <t>292259479</t>
  </si>
  <si>
    <t>248</t>
  </si>
  <si>
    <t>767620122.R16</t>
  </si>
  <si>
    <t>D+M sestava hliníkových oken AL11</t>
  </si>
  <si>
    <t>1921229852</t>
  </si>
  <si>
    <t>249</t>
  </si>
  <si>
    <t>767620122.R2</t>
  </si>
  <si>
    <t>D+M okno hliníkové AL1-P</t>
  </si>
  <si>
    <t>-166252203</t>
  </si>
  <si>
    <t>250</t>
  </si>
  <si>
    <t>767620122.R3</t>
  </si>
  <si>
    <t>D+M okno hliníkové AL2-L</t>
  </si>
  <si>
    <t>-74128588</t>
  </si>
  <si>
    <t>251</t>
  </si>
  <si>
    <t>767620122.R4</t>
  </si>
  <si>
    <t>D+M okno hliníkové AL2-P</t>
  </si>
  <si>
    <t>1349905469</t>
  </si>
  <si>
    <t>252</t>
  </si>
  <si>
    <t>767620122.R5</t>
  </si>
  <si>
    <t>D+M okno hliníkové AL3-EI30DP1</t>
  </si>
  <si>
    <t>-280981851</t>
  </si>
  <si>
    <t>253</t>
  </si>
  <si>
    <t>767620122.R6</t>
  </si>
  <si>
    <t>D+M okno hliníkové AL4-L</t>
  </si>
  <si>
    <t>337657002</t>
  </si>
  <si>
    <t>254</t>
  </si>
  <si>
    <t>767620122.R7</t>
  </si>
  <si>
    <t>D+M okno hliníkové AL4-P</t>
  </si>
  <si>
    <t>1844363779</t>
  </si>
  <si>
    <t>255</t>
  </si>
  <si>
    <t>767620122.R8</t>
  </si>
  <si>
    <t>D+M okno hliníkové AL5-P</t>
  </si>
  <si>
    <t>483466201</t>
  </si>
  <si>
    <t>256</t>
  </si>
  <si>
    <t>767620122.R9</t>
  </si>
  <si>
    <t>D+M okno hliníkové AL5-L</t>
  </si>
  <si>
    <t>-1151785912</t>
  </si>
  <si>
    <t>257</t>
  </si>
  <si>
    <t>767630111.R</t>
  </si>
  <si>
    <t>D+M hliníkové interérové dveře prosklené AL18</t>
  </si>
  <si>
    <t>1258571785</t>
  </si>
  <si>
    <t>Montáž posuvných dveří z hliníkových profilů s utěsněním připojovací spáry impregnovanou komprimační páskou zdvižně posuvných výšky do 2200 mm celkové šířky do 2000 mm</t>
  </si>
  <si>
    <t>258</t>
  </si>
  <si>
    <t>767630111.R1</t>
  </si>
  <si>
    <t>D+M hliníkové interérové dveře prosklené AL19</t>
  </si>
  <si>
    <t>1987388050</t>
  </si>
  <si>
    <t>259</t>
  </si>
  <si>
    <t>767630111.R2</t>
  </si>
  <si>
    <t>D+M hliníkové interérové dveře prosklené AL20</t>
  </si>
  <si>
    <t>1685986450</t>
  </si>
  <si>
    <t>260</t>
  </si>
  <si>
    <t>767630111.R3</t>
  </si>
  <si>
    <t>D+M hliníkové interérové dveře prosklené AL21</t>
  </si>
  <si>
    <t>-1669260000</t>
  </si>
  <si>
    <t>261</t>
  </si>
  <si>
    <t>767630111.R4</t>
  </si>
  <si>
    <t>D+M hliníkové interérové dveře prosklené s nadsvětlíkem AL22</t>
  </si>
  <si>
    <t>-365309162</t>
  </si>
  <si>
    <t>262</t>
  </si>
  <si>
    <t>767630111.R5</t>
  </si>
  <si>
    <t>D+M hliníkové interérové dveře prosklené AL23</t>
  </si>
  <si>
    <t>1009743139</t>
  </si>
  <si>
    <t>263</t>
  </si>
  <si>
    <t>767630111.R6</t>
  </si>
  <si>
    <t>D+M hliníkové interérové dveře prosklené AL32</t>
  </si>
  <si>
    <t>1311205353</t>
  </si>
  <si>
    <t>264</t>
  </si>
  <si>
    <t>767630111.R7</t>
  </si>
  <si>
    <t>D+M hliníkové exterérové dveře prosklené s pevným nadsvětlíkm AL33</t>
  </si>
  <si>
    <t>-1229226471</t>
  </si>
  <si>
    <t>265</t>
  </si>
  <si>
    <t>767630111.R8</t>
  </si>
  <si>
    <t>D+M hliníkové interérové dveře prosklené AL34</t>
  </si>
  <si>
    <t>41349798</t>
  </si>
  <si>
    <t>266</t>
  </si>
  <si>
    <t>767630122.R</t>
  </si>
  <si>
    <t>D+M prosklená hliníková stěna s posuvnými automatickými dveřmi AL24</t>
  </si>
  <si>
    <t>46729100</t>
  </si>
  <si>
    <t>Montáž posuvných dveří z hliníkových profilů s utěsněním připojovací spáry impregnovanou komprimační páskou zdvižně posuvných výšky přes 2200 do 3000 mm celkové šířky přes 2000 mm do 3500 mm</t>
  </si>
  <si>
    <t>267</t>
  </si>
  <si>
    <t>767630122.R1</t>
  </si>
  <si>
    <t>D+M prosklená hliníková stěna s posuvnými automatickými dveřmi AL25</t>
  </si>
  <si>
    <t>417772308</t>
  </si>
  <si>
    <t>268</t>
  </si>
  <si>
    <t>767630122.R2</t>
  </si>
  <si>
    <t>D+M prosklená hliníková stěna s posuvnými automatickými dveřmi AL26</t>
  </si>
  <si>
    <t>697317404</t>
  </si>
  <si>
    <t>269</t>
  </si>
  <si>
    <t>767630122.R3</t>
  </si>
  <si>
    <t>D+M prosklená hliníková stěna s posuvnými automatickými dveřmi AL27</t>
  </si>
  <si>
    <t>919940146</t>
  </si>
  <si>
    <t>270</t>
  </si>
  <si>
    <t>767630122.R4</t>
  </si>
  <si>
    <t>D+M prosklená hliníková stěna s posuvnými automatickými dveřmi AL28</t>
  </si>
  <si>
    <t>-1351223408</t>
  </si>
  <si>
    <t>271</t>
  </si>
  <si>
    <t>767630122.R5</t>
  </si>
  <si>
    <t>D+M prosklená hliníková stěna s posuvnými automatickými dveřmi AL29</t>
  </si>
  <si>
    <t>-1530926967</t>
  </si>
  <si>
    <t>272</t>
  </si>
  <si>
    <t>767630122.R6</t>
  </si>
  <si>
    <t>D+M prosklená hliníková stěna s posuvnými automatickými dveřmi AL30</t>
  </si>
  <si>
    <t>487556790</t>
  </si>
  <si>
    <t>273</t>
  </si>
  <si>
    <t>767630122.R7</t>
  </si>
  <si>
    <t>D+M prosklená hliníková stěna s posuvnými automatickými dveřmi AL31</t>
  </si>
  <si>
    <t>-702435844</t>
  </si>
  <si>
    <t>274</t>
  </si>
  <si>
    <t>767640111.R</t>
  </si>
  <si>
    <t>D+M dveří ocelových vchodových jednokřídlových bez nadsvětlíku včetně zárubně a kování- Z8</t>
  </si>
  <si>
    <t>1642885538</t>
  </si>
  <si>
    <t>Montáž dveří ocelových vchodových jednokřídlových bez nadsvětlíku</t>
  </si>
  <si>
    <t>275</t>
  </si>
  <si>
    <t>767640111.R1</t>
  </si>
  <si>
    <t>D+M dveře kovové protipožární pro zdravotnická zařízení včetně zárubně a kování- Z7</t>
  </si>
  <si>
    <t>178392174</t>
  </si>
  <si>
    <t>276</t>
  </si>
  <si>
    <t>767832102</t>
  </si>
  <si>
    <t>Montáž venkovních požárních žebříků do zdiva bez suchovodu</t>
  </si>
  <si>
    <t>1078922197</t>
  </si>
  <si>
    <t>https://podminky.urs.cz/item/CS_URS_2021_02/767832102</t>
  </si>
  <si>
    <t>277</t>
  </si>
  <si>
    <t>44983000</t>
  </si>
  <si>
    <t>žebřík venkovní bez suchovodu v provedení žárový Zn</t>
  </si>
  <si>
    <t>1194562459</t>
  </si>
  <si>
    <t>278</t>
  </si>
  <si>
    <t>767881115.1</t>
  </si>
  <si>
    <t>D+M záchytný systém Z27</t>
  </si>
  <si>
    <t>kpl</t>
  </si>
  <si>
    <t>-1697765189</t>
  </si>
  <si>
    <t>Montáž záchytného systému proti pádu bodů samostatných nebo v systému s poddajným kotvícím vedením do dutinového panelu expanzní kotvou, mechanickým kotvením</t>
  </si>
  <si>
    <t>279</t>
  </si>
  <si>
    <t>767893116.1</t>
  </si>
  <si>
    <t>D+M prosklená markýza Z25</t>
  </si>
  <si>
    <t>-1642044124</t>
  </si>
  <si>
    <t>Montáž stříšek nad venkovními vstupy z kovových profilů kotvených k nosné konstrukci pomocí závěsů, výplň ze skla rovná, šířky přes 1,50 do 2,00 m</t>
  </si>
  <si>
    <t>280</t>
  </si>
  <si>
    <t>767893116.11</t>
  </si>
  <si>
    <t>D+M prosklená markýza Z26</t>
  </si>
  <si>
    <t>-235250605</t>
  </si>
  <si>
    <t>281</t>
  </si>
  <si>
    <t>767893116.111</t>
  </si>
  <si>
    <t>D+M ocelová konstrukce pro VZT Z23</t>
  </si>
  <si>
    <t>447029034</t>
  </si>
  <si>
    <t>282</t>
  </si>
  <si>
    <t>767893116.1111</t>
  </si>
  <si>
    <t>D+M ocelová konstrukce pro VZT Z24</t>
  </si>
  <si>
    <t>-111442389</t>
  </si>
  <si>
    <t>283</t>
  </si>
  <si>
    <t>767893116.11111</t>
  </si>
  <si>
    <t>D+M akustická zástěna po obvodu kondenzačních jednotek Z28</t>
  </si>
  <si>
    <t>-328029246</t>
  </si>
  <si>
    <t>284</t>
  </si>
  <si>
    <t>998767201</t>
  </si>
  <si>
    <t>Přesun hmot procentní pro zámečnické konstrukce v objektech v do 6 m</t>
  </si>
  <si>
    <t>-18129493</t>
  </si>
  <si>
    <t>Přesun hmot pro zámečnické konstrukce stanovený procentní sazbou (%) z ceny vodorovná dopravní vzdálenost do 50 m v objektech výšky do 6 m</t>
  </si>
  <si>
    <t>https://podminky.urs.cz/item/CS_URS_2021_02/998767201</t>
  </si>
  <si>
    <t>771</t>
  </si>
  <si>
    <t>Podlahy z dlaždic - Podlahy z dlaždic</t>
  </si>
  <si>
    <t>285</t>
  </si>
  <si>
    <t>771121011</t>
  </si>
  <si>
    <t>Nátěr penetrační na podlahu</t>
  </si>
  <si>
    <t>801693453</t>
  </si>
  <si>
    <t>Příprava podkladu před provedením dlažby nátěr penetrační na podlahu</t>
  </si>
  <si>
    <t>https://podminky.urs.cz/item/CS_URS_2021_02/771121011</t>
  </si>
  <si>
    <t>4,73+2,74+5,06+11,2+9,1+8,9+9,6+8,4</t>
  </si>
  <si>
    <t>286</t>
  </si>
  <si>
    <t>771161022</t>
  </si>
  <si>
    <t>Montáž profilu pro schodové hrany nebo ukončení dlažby</t>
  </si>
  <si>
    <t>167006076</t>
  </si>
  <si>
    <t>Příprava podkladu před provedením dlažby montáž profilu ukončujícího profilu pro schodové hrany a ukončení dlažby</t>
  </si>
  <si>
    <t>https://podminky.urs.cz/item/CS_URS_2021_02/771161022</t>
  </si>
  <si>
    <t>287</t>
  </si>
  <si>
    <t>59054133</t>
  </si>
  <si>
    <t>profil ukončovací pro vnější hrany obkladů hliník leskle eloxovaný chromem 9x2500mm</t>
  </si>
  <si>
    <t>-617913569</t>
  </si>
  <si>
    <t>profil ukončovací pro vnější hrany obkladů hliník leskle eloxovaný chromem 10x2500mm</t>
  </si>
  <si>
    <t>7,2*1,1 'Přepočtené koeficientem množství</t>
  </si>
  <si>
    <t>288</t>
  </si>
  <si>
    <t>771473114</t>
  </si>
  <si>
    <t>Montáž soklů z dlaždic keramických lepených rovných v přes 120 do 150 mm</t>
  </si>
  <si>
    <t>1829271642</t>
  </si>
  <si>
    <t>Montáž soklů z dlaždic keramických lepených standardním lepidlem rovných, výšky přes 120 do 150 mm</t>
  </si>
  <si>
    <t>https://podminky.urs.cz/item/CS_URS_2021_02/771473114</t>
  </si>
  <si>
    <t>8,4</t>
  </si>
  <si>
    <t>289</t>
  </si>
  <si>
    <t>59761003</t>
  </si>
  <si>
    <t>dlažba keramická hutná hladká do interiéru přes 9 do 12ks/m2</t>
  </si>
  <si>
    <t>-738788850</t>
  </si>
  <si>
    <t>8,4*0,15</t>
  </si>
  <si>
    <t>290</t>
  </si>
  <si>
    <t>771573113</t>
  </si>
  <si>
    <t>Montáž podlah keramických hladkých lepených standardním lepidlem přes 9 do 12 ks/m2</t>
  </si>
  <si>
    <t>-1949075906</t>
  </si>
  <si>
    <t>Montáž podlah z dlaždic keramických lepených standardním lepidlem hladkých přes 9 do 12 ks/m2</t>
  </si>
  <si>
    <t>https://podminky.urs.cz/item/CS_URS_2021_02/771573113</t>
  </si>
  <si>
    <t>291</t>
  </si>
  <si>
    <t>1480694266</t>
  </si>
  <si>
    <t>59,73*1,1 'Přepočtené koeficientem množství</t>
  </si>
  <si>
    <t>292</t>
  </si>
  <si>
    <t>771591112</t>
  </si>
  <si>
    <t>Izolace pod dlažbu nátěrem nebo stěrkou ve dvou vrstvách</t>
  </si>
  <si>
    <t>-516731447</t>
  </si>
  <si>
    <t>Izolace podlahy pod dlažbu nátěrem nebo stěrkou ve dvou vrstvách</t>
  </si>
  <si>
    <t>https://podminky.urs.cz/item/CS_URS_2021_02/771591112</t>
  </si>
  <si>
    <t>293</t>
  </si>
  <si>
    <t>998771101</t>
  </si>
  <si>
    <t>Přesun hmot tonážní pro podlahy z dlaždic v objektech v do 6 m</t>
  </si>
  <si>
    <t>-26741969</t>
  </si>
  <si>
    <t>Přesun hmot pro podlahy z dlaždic stanovený z hmotnosti přesunovaného materiálu vodorovná dopravní vzdálenost do 50 m v objektech výšky do 6 m</t>
  </si>
  <si>
    <t>https://podminky.urs.cz/item/CS_URS_2021_02/998771101</t>
  </si>
  <si>
    <t>294</t>
  </si>
  <si>
    <t>776121112</t>
  </si>
  <si>
    <t>Vodou ředitelná penetrace savého podkladu povlakových podlah</t>
  </si>
  <si>
    <t>1307149092</t>
  </si>
  <si>
    <t>Příprava podkladu penetrace vodou ředitelná podlah</t>
  </si>
  <si>
    <t>https://podminky.urs.cz/item/CS_URS_2021_02/776121112</t>
  </si>
  <si>
    <t>8,92+11,73+14,38+7,37+29,06+12,14+12,67+11,8+20,12+8,6+36,4+18,6+21,2+17,5+17,65+17,65+11,8</t>
  </si>
  <si>
    <t>295</t>
  </si>
  <si>
    <t>776141112</t>
  </si>
  <si>
    <t>Vyrovnání podkladu povlakových podlah stěrkou pevnosti 20 MPa tl přes 3 do 5 mm</t>
  </si>
  <si>
    <t>-544174748</t>
  </si>
  <si>
    <t>Příprava podkladu vyrovnání samonivelační stěrkou podlah min.pevnosti 20 MPa, tloušťky přes 3 do 5 mm</t>
  </si>
  <si>
    <t>https://podminky.urs.cz/item/CS_URS_2021_02/776141112</t>
  </si>
  <si>
    <t>296</t>
  </si>
  <si>
    <t>776231111</t>
  </si>
  <si>
    <t>Lepení lamel a čtverců z vinylu standardním lepidlem</t>
  </si>
  <si>
    <t>1167090690</t>
  </si>
  <si>
    <t>Montáž podlahovin z vinylu lepením lamel nebo čtverců standardním lepidlem</t>
  </si>
  <si>
    <t>https://podminky.urs.cz/item/CS_URS_2021_02/776231111</t>
  </si>
  <si>
    <t>8,92+11,73+14,38+7,37+29,06+12,14+12,67+11,8+20,12</t>
  </si>
  <si>
    <t>297</t>
  </si>
  <si>
    <t>28411052</t>
  </si>
  <si>
    <t>dílce vinylové tl 3,0mm, nášlapná vrstva 0,70mm, úprava PUR, třída zátěže 23/34/43, otlak 0,05mm, R10, třída otěru T, hořlavost Bfl S1, bez ftalátů</t>
  </si>
  <si>
    <t>-90536114</t>
  </si>
  <si>
    <t>128,19*1,1 'Přepočtené koeficientem množství</t>
  </si>
  <si>
    <t>298</t>
  </si>
  <si>
    <t>776251121</t>
  </si>
  <si>
    <t>Lepení elektrostaticky vodivých pásů standardním lepidlem</t>
  </si>
  <si>
    <t>898617487</t>
  </si>
  <si>
    <t>Montáž podlahovin z přírodního linolea (marmolea) lepením standardním lepidlem z pásů elektrostaticky vodivých</t>
  </si>
  <si>
    <t>https://podminky.urs.cz/item/CS_URS_2021_02/776251121</t>
  </si>
  <si>
    <t>8,6+36,4+18,6+21,2+17,5+17,65+17,65+11,8</t>
  </si>
  <si>
    <t>299</t>
  </si>
  <si>
    <t>28410242</t>
  </si>
  <si>
    <t>krytina podlahová homogenní elektrostaticky vodivá tl 2,0mm</t>
  </si>
  <si>
    <t>2000787118</t>
  </si>
  <si>
    <t>krytina podlahová homogenní elektrostaticky vodivá tl 2,0mm 608x608mm</t>
  </si>
  <si>
    <t>149,4*1,1 'Přepočtené koeficientem množství</t>
  </si>
  <si>
    <t>300</t>
  </si>
  <si>
    <t>28410242.1</t>
  </si>
  <si>
    <t>krytina podlahová homogenní antistatická tl. 2,0mm</t>
  </si>
  <si>
    <t>1009774335</t>
  </si>
  <si>
    <t>11,8*1,1 'Přepočtené koeficientem množství</t>
  </si>
  <si>
    <t>301</t>
  </si>
  <si>
    <t>776411112</t>
  </si>
  <si>
    <t>Montáž obvodových soklíků výšky do 200 mm</t>
  </si>
  <si>
    <t>-1864125463</t>
  </si>
  <si>
    <t>Montáž soklíků lepením obvodových, výšky přes 80 do 100 mm</t>
  </si>
  <si>
    <t>https://podminky.urs.cz/item/CS_URS_2021_02/776411112</t>
  </si>
  <si>
    <t>12,5+15,1+15,5+11,2+28,4+16,9+11,8+8,6+36,4+18,6+21,2+17,5+17,65+17,65+19,2+11,8</t>
  </si>
  <si>
    <t>302</t>
  </si>
  <si>
    <t>735007390</t>
  </si>
  <si>
    <t>(12,5+15,1+15,5+11,2+28,4+16,9+11,8)*0,2</t>
  </si>
  <si>
    <t>22,28*1,02 'Přepočtené koeficientem množství</t>
  </si>
  <si>
    <t>303</t>
  </si>
  <si>
    <t>647396048</t>
  </si>
  <si>
    <t>(8,6+36,4+18,6+21,2+17,5+17,65+17,65+19,2+11,8)*0,2</t>
  </si>
  <si>
    <t>33,72*1,02 'Přepočtené koeficientem množství</t>
  </si>
  <si>
    <t>304</t>
  </si>
  <si>
    <t>776421111.1</t>
  </si>
  <si>
    <t>Montáž ukončovacích lišt</t>
  </si>
  <si>
    <t>-2008036431</t>
  </si>
  <si>
    <t>Montáž lišt obvodových lepených</t>
  </si>
  <si>
    <t>305</t>
  </si>
  <si>
    <t>60791122.1</t>
  </si>
  <si>
    <t>profil ukončovací krycí hliníkový</t>
  </si>
  <si>
    <t>1522807023</t>
  </si>
  <si>
    <t>profil dokončovací krycí dřevoplastový 70x16mm  dl 2m</t>
  </si>
  <si>
    <t>1,5*1,02 'Přepočtené koeficientem množství</t>
  </si>
  <si>
    <t>306</t>
  </si>
  <si>
    <t>998776101</t>
  </si>
  <si>
    <t>Přesun hmot tonážní pro podlahy povlakové v objektech v do 6 m</t>
  </si>
  <si>
    <t>1690944962</t>
  </si>
  <si>
    <t>Přesun hmot pro podlahy povlakové stanovený z hmotnosti přesunovaného materiálu vodorovná dopravní vzdálenost do 50 m v objektech výšky do 6 m</t>
  </si>
  <si>
    <t>https://podminky.urs.cz/item/CS_URS_2021_02/998776101</t>
  </si>
  <si>
    <t>777</t>
  </si>
  <si>
    <t>Podlahy lité - Podlahy lité</t>
  </si>
  <si>
    <t>307</t>
  </si>
  <si>
    <t>777121115</t>
  </si>
  <si>
    <t>Vyrovnání podkladu podlah stěrkou plněnou pískem pl přes 1,0 m2 tl přes 3 do 5 mm</t>
  </si>
  <si>
    <t>762832279</t>
  </si>
  <si>
    <t>Vyrovnání podkladu epoxidovou stěrkou plněnou pískem, tloušťky přes 3 do 5 mm, plochy přes 1,0 m2</t>
  </si>
  <si>
    <t>https://podminky.urs.cz/item/CS_URS_2021_02/777121115</t>
  </si>
  <si>
    <t>55,77</t>
  </si>
  <si>
    <t>308</t>
  </si>
  <si>
    <t>777131101</t>
  </si>
  <si>
    <t>Penetrační epoxidový nátěr podlahy na suchý a vyzrálý podklad</t>
  </si>
  <si>
    <t>1251580361</t>
  </si>
  <si>
    <t>Penetrační nátěr podlahy epoxidový na podklad suchý a vyzrálý</t>
  </si>
  <si>
    <t>https://podminky.urs.cz/item/CS_URS_2021_02/777131101</t>
  </si>
  <si>
    <t>309</t>
  </si>
  <si>
    <t>777511123</t>
  </si>
  <si>
    <t>Krycí epoxidová stěrka tloušťky přes 1 do 2 mm průmyslové lité podlahy</t>
  </si>
  <si>
    <t>-1417320266</t>
  </si>
  <si>
    <t>Krycí stěrka průmyslová epoxidová, tloušťky přes 1 do 2 mm</t>
  </si>
  <si>
    <t>https://podminky.urs.cz/item/CS_URS_2021_02/777511123</t>
  </si>
  <si>
    <t>310</t>
  </si>
  <si>
    <t>998777101</t>
  </si>
  <si>
    <t>Přesun hmot tonážní pro podlahy lité v objektech v do 6 m</t>
  </si>
  <si>
    <t>131981445</t>
  </si>
  <si>
    <t>Přesun hmot pro podlahy lité stanovený z hmotnosti přesunovaného materiálu vodorovná dopravní vzdálenost do 50 m v objektech výšky do 6 m</t>
  </si>
  <si>
    <t>https://podminky.urs.cz/item/CS_URS_2021_02/998777101</t>
  </si>
  <si>
    <t>781</t>
  </si>
  <si>
    <t>Dokončovací práce - obklady - Dokončovací práce - obklady</t>
  </si>
  <si>
    <t>311</t>
  </si>
  <si>
    <t>781121011</t>
  </si>
  <si>
    <t>Nátěr penetrační na stěnu</t>
  </si>
  <si>
    <t>-1644418626</t>
  </si>
  <si>
    <t>Příprava podkladu před provedením obkladu nátěr penetrační na stěnu</t>
  </si>
  <si>
    <t>https://podminky.urs.cz/item/CS_URS_2021_02/781121011</t>
  </si>
  <si>
    <t>(15,5*2,7)+(28,4*2,4)+(6,9*2,7)+(9,6*2,7)+(14,7*1,5)+(11,8*1,8)+(11,2*2,7)+(9,1*2,7)+(8,9*2)+(8,6*1,8)+(36,4*2,7)+(18,6*2,7)+(21,2*2,7)+(17,5*2,7)</t>
  </si>
  <si>
    <t>(17,65*2,7)+(17,65*2,7)+(19,2*1,5)+(9,6*2,5)</t>
  </si>
  <si>
    <t>312</t>
  </si>
  <si>
    <t>781131112</t>
  </si>
  <si>
    <t>Izolace pod obklad nátěrem nebo stěrkou ve dvou vrstvách</t>
  </si>
  <si>
    <t>76374744</t>
  </si>
  <si>
    <t>Izolace stěny pod obklad izolace nátěrem nebo stěrkou ve dvou vrstvách</t>
  </si>
  <si>
    <t>https://podminky.urs.cz/item/CS_URS_2021_02/781131112</t>
  </si>
  <si>
    <t>(15,5*2,7)+(9,6*2,7)+(11,2*2,7)+(9,1*2,7)+(36,4*2,7)+(18,6*2,7)+(21,2*2,7)+(17,5*2,7)</t>
  </si>
  <si>
    <t>(17,65*2,7)+(17,65*2,7)</t>
  </si>
  <si>
    <t>313</t>
  </si>
  <si>
    <t>781473112</t>
  </si>
  <si>
    <t>Montáž obkladů vnitřních keramických hladkých přes 9 do 12 ks/m2 lepených standardním lepidlem</t>
  </si>
  <si>
    <t>1850597499</t>
  </si>
  <si>
    <t>Montáž obkladů vnitřních stěn z dlaždic keramických lepených standardním lepidlem hladkých přes 9 do 12 ks/m2</t>
  </si>
  <si>
    <t>https://podminky.urs.cz/item/CS_URS_2021_02/781473112</t>
  </si>
  <si>
    <t>314</t>
  </si>
  <si>
    <t>59761026</t>
  </si>
  <si>
    <t>obklad keramický hladký do 12ks/m2</t>
  </si>
  <si>
    <t>-1083206017</t>
  </si>
  <si>
    <t>649,618*1,1 'Přepočtené koeficientem množství</t>
  </si>
  <si>
    <t>315</t>
  </si>
  <si>
    <t>781493511</t>
  </si>
  <si>
    <t>Hliníkové profily ukončovací lepené standardním lepidlem</t>
  </si>
  <si>
    <t>-1745432724</t>
  </si>
  <si>
    <t>Obklad - dokončující práce profily ukončovací lepené standardním lepidlem ukončovací</t>
  </si>
  <si>
    <t>https://podminky.urs.cz/item/CS_URS_2021_02/781493511</t>
  </si>
  <si>
    <t>15,5+28,4+6,9+9,6+14,7+11,8+11,2+9,1+8,9+8,6+36,4+18,6+21,2+17,5</t>
  </si>
  <si>
    <t>17,65+17,65+19,2+9,6</t>
  </si>
  <si>
    <t>316</t>
  </si>
  <si>
    <t>781495115</t>
  </si>
  <si>
    <t>Spárování vnitřních obkladů silikonem</t>
  </si>
  <si>
    <t>1158279916</t>
  </si>
  <si>
    <t>Obklad - dokončující práce ostatní práce spárování silikonem</t>
  </si>
  <si>
    <t>https://podminky.urs.cz/item/CS_URS_2021_02/781495115</t>
  </si>
  <si>
    <t>317</t>
  </si>
  <si>
    <t>998781101</t>
  </si>
  <si>
    <t>Přesun hmot tonážní pro obklady keramické v objektech v do 6 m</t>
  </si>
  <si>
    <t>-557404480</t>
  </si>
  <si>
    <t>Přesun hmot pro obklady keramické stanovený z hmotnosti přesunovaného materiálu vodorovná dopravní vzdálenost do 50 m v objektech výšky do 6 m</t>
  </si>
  <si>
    <t>https://podminky.urs.cz/item/CS_URS_2021_02/998781101</t>
  </si>
  <si>
    <t>784</t>
  </si>
  <si>
    <t>Dokončovací práce - malby a tapety - Dokončovací práce - malby a tapety</t>
  </si>
  <si>
    <t>318</t>
  </si>
  <si>
    <t>784171101.R</t>
  </si>
  <si>
    <t>Zakrytí vnitřních ploch včetně pozdějšího odkrytí</t>
  </si>
  <si>
    <t>-1117282171</t>
  </si>
  <si>
    <t>Zakrytí nemalovaných ploch (materiál ve specifikaci) včetně pozdějšího odkrytí podlah</t>
  </si>
  <si>
    <t>319</t>
  </si>
  <si>
    <t>784181101</t>
  </si>
  <si>
    <t>Základní akrylátová jednonásobná bezbarvá penetrace podkladu v místnostech v do 3,80 m</t>
  </si>
  <si>
    <t>-1111928547</t>
  </si>
  <si>
    <t>Penetrace podkladu jednonásobná základní akrylátová bezbarvá v místnostech výšky do 3,80 m</t>
  </si>
  <si>
    <t>https://podminky.urs.cz/item/CS_URS_2021_02/784181101</t>
  </si>
  <si>
    <t>55,77+3,5+5,7</t>
  </si>
  <si>
    <t>3,27*(31,9+16,9+7,6+12,5+10,4+15,1+8,4+15,5+11,8)</t>
  </si>
  <si>
    <t>0,8*(9,6+17,65+17,65+17,5+21,2+18,6+36,4)</t>
  </si>
  <si>
    <t>2*(19,2+8,6+11,8+14,7+6,9)</t>
  </si>
  <si>
    <t>320</t>
  </si>
  <si>
    <t>784221101</t>
  </si>
  <si>
    <t>Dvojnásobné bílé malby ze směsí za sucha dobře otěruvzdorných v místnostech do 3,80 m</t>
  </si>
  <si>
    <t>2142961026</t>
  </si>
  <si>
    <t>Malby z malířských směsí otěruvzdorných za sucha dvojnásobné, bílé za sucha otěruvzdorné dobře v místnostech výšky do 3,80 m</t>
  </si>
  <si>
    <t>https://podminky.urs.cz/item/CS_URS_2021_02/784221101</t>
  </si>
  <si>
    <t>786</t>
  </si>
  <si>
    <t>Dokončovací práce - čalounické úpravy - Dokončovací práce - čalounické úpravy</t>
  </si>
  <si>
    <t>321</t>
  </si>
  <si>
    <t>786623011</t>
  </si>
  <si>
    <t>Montáž venkovní žaluzie ovládané motorem upevněné na rám okna nebo do žaluziové schránky pl do 4 m2</t>
  </si>
  <si>
    <t>1153283703</t>
  </si>
  <si>
    <t>Montáž venkovních žaluzií do okenního nebo dveřního otvoru, ovládaných motorem, upevněných na rám nebo do žaluziově schránky, plochy do 4 m2</t>
  </si>
  <si>
    <t>https://podminky.urs.cz/item/CS_URS_2021_02/786623011</t>
  </si>
  <si>
    <t>AL12</t>
  </si>
  <si>
    <t>AL13</t>
  </si>
  <si>
    <t>AL14</t>
  </si>
  <si>
    <t>322</t>
  </si>
  <si>
    <t>55342526</t>
  </si>
  <si>
    <t>žaluzie Z-90 ovládaná základním motorem včetně příslušenství plochy do 2,5m2</t>
  </si>
  <si>
    <t>1462834276</t>
  </si>
  <si>
    <t>1,2*1,75</t>
  </si>
  <si>
    <t>0,9*1,75</t>
  </si>
  <si>
    <t>323</t>
  </si>
  <si>
    <t>786623017</t>
  </si>
  <si>
    <t>Montáž venkovní žaluzie ovládané motorem upevněné na rám okna nebo do žaluziové schránky pl přes 8 m2</t>
  </si>
  <si>
    <t>804952954</t>
  </si>
  <si>
    <t>Montáž venkovních žaluzií do okenního nebo dveřního otvoru, ovládaných motorem, upevněných na rám nebo do žaluziově schránky, plochy přes 8 m2</t>
  </si>
  <si>
    <t>https://podminky.urs.cz/item/CS_URS_2021_02/786623017</t>
  </si>
  <si>
    <t>AL17</t>
  </si>
  <si>
    <t>324</t>
  </si>
  <si>
    <t>55342534</t>
  </si>
  <si>
    <t>žaluzie Z-90 ovládaná základním motorem včetně příslušenství plochy do 12,0m2</t>
  </si>
  <si>
    <t>927545715</t>
  </si>
  <si>
    <t>325</t>
  </si>
  <si>
    <t>786623031</t>
  </si>
  <si>
    <t>Montáž krycího plechu venkovní žaluzie jakékoli šířky</t>
  </si>
  <si>
    <t>950927047</t>
  </si>
  <si>
    <t>Montáž venkovních žaluzií krycího plechu jakékoli délky</t>
  </si>
  <si>
    <t>https://podminky.urs.cz/item/CS_URS_2021_02/786623031</t>
  </si>
  <si>
    <t>326</t>
  </si>
  <si>
    <t>55342561</t>
  </si>
  <si>
    <t>plech krycí Al pro žaluzie Z-90 tl. 1,5mm lakovaný včetně bočnic a držáků plochy do 0,75m2</t>
  </si>
  <si>
    <t>1665807581</t>
  </si>
  <si>
    <t>327</t>
  </si>
  <si>
    <t>786623039</t>
  </si>
  <si>
    <t>Montáž žaluziové schránky dl do 1300 mm</t>
  </si>
  <si>
    <t>987898736</t>
  </si>
  <si>
    <t>Montáž venkovních žaluzií žaluziové schránky, délky do 1300 mm</t>
  </si>
  <si>
    <t>https://podminky.urs.cz/item/CS_URS_2021_02/786623039</t>
  </si>
  <si>
    <t>328</t>
  </si>
  <si>
    <t>28376714</t>
  </si>
  <si>
    <t>kryt podomítkový PUR s izolací XPS 30 mm včetně kotvení pro žaluzii plochy do 1,5m2 š přes 1,0m</t>
  </si>
  <si>
    <t>-769397891</t>
  </si>
  <si>
    <t>329</t>
  </si>
  <si>
    <t>786623045</t>
  </si>
  <si>
    <t>Montáž žaluziové schránky dl přes 4000 mm</t>
  </si>
  <si>
    <t>-1398508024</t>
  </si>
  <si>
    <t>Montáž venkovních žaluzií žaluziové schránky, délky přes 4000 mm</t>
  </si>
  <si>
    <t>https://podminky.urs.cz/item/CS_URS_2021_02/786623045</t>
  </si>
  <si>
    <t>330</t>
  </si>
  <si>
    <t>28376744</t>
  </si>
  <si>
    <t>kryt podomítkový PUR s izolací XPS 30 mm včetně kotvení pro žaluzii plochy do 20,0 m2</t>
  </si>
  <si>
    <t>-1576954225</t>
  </si>
  <si>
    <t>331</t>
  </si>
  <si>
    <t>786624121</t>
  </si>
  <si>
    <t>Montáž lamelové žaluzie do oken zdvojených kovových otevíravých, sklápěcích a vyklápěcích</t>
  </si>
  <si>
    <t>-2110079856</t>
  </si>
  <si>
    <t>Montáž zastiňujících žaluzií lamelových do oken zdvojených otevíravých, sklápěcích nebo vyklápěcích kovových</t>
  </si>
  <si>
    <t>https://podminky.urs.cz/item/CS_URS_2021_02/786624121</t>
  </si>
  <si>
    <t>(1,325*1,75)*3</t>
  </si>
  <si>
    <t>AL16</t>
  </si>
  <si>
    <t>(1,2*1,75)*2</t>
  </si>
  <si>
    <t>AL15</t>
  </si>
  <si>
    <t>332</t>
  </si>
  <si>
    <t>55346200</t>
  </si>
  <si>
    <t>žaluzie horizontální interiérové</t>
  </si>
  <si>
    <t>1922412286</t>
  </si>
  <si>
    <t>333</t>
  </si>
  <si>
    <t>998786101</t>
  </si>
  <si>
    <t>Přesun hmot tonážní pro stínění a čalounické úpravy v objektech v do 6 m</t>
  </si>
  <si>
    <t>470026371</t>
  </si>
  <si>
    <t>Přesun hmot pro stínění a čalounické úpravy stanovený z hmotnosti přesunovaného materiálu vodorovná dopravní vzdálenost do 50 m v objektech výšky (hloubky) do 6 m</t>
  </si>
  <si>
    <t>https://podminky.urs.cz/item/CS_URS_2021_02/998786101</t>
  </si>
  <si>
    <t>VRN</t>
  </si>
  <si>
    <t>Vedlejší rozpočtové náklady - Vedlejší rozpočtové náklady</t>
  </si>
  <si>
    <t>VRN1</t>
  </si>
  <si>
    <t>Průzkumné, geodetické a projektové práce - Průzkumné, geodetické a projektové práce</t>
  </si>
  <si>
    <t>334</t>
  </si>
  <si>
    <t>012002000</t>
  </si>
  <si>
    <t>Geodetické práce</t>
  </si>
  <si>
    <t>…</t>
  </si>
  <si>
    <t>1024</t>
  </si>
  <si>
    <t>-812298648</t>
  </si>
  <si>
    <t>https://podminky.urs.cz/item/CS_URS_2021_02/012002000</t>
  </si>
  <si>
    <t>335</t>
  </si>
  <si>
    <t>013254000</t>
  </si>
  <si>
    <t>Dokumentace skutečného provedení stavby</t>
  </si>
  <si>
    <t>-711882491</t>
  </si>
  <si>
    <t>https://podminky.urs.cz/item/CS_URS_2021_02/013254000</t>
  </si>
  <si>
    <t>VRN3</t>
  </si>
  <si>
    <t>Zařízení staveniště - Zařízení staveniště</t>
  </si>
  <si>
    <t>336</t>
  </si>
  <si>
    <t>030001000</t>
  </si>
  <si>
    <t>Zařízení staveniště</t>
  </si>
  <si>
    <t>-1523649641</t>
  </si>
  <si>
    <t>https://podminky.urs.cz/item/CS_URS_2021_02/030001000</t>
  </si>
  <si>
    <t>VRN4</t>
  </si>
  <si>
    <t>Inženýrská činnost - Inženýrská činnost</t>
  </si>
  <si>
    <t>337</t>
  </si>
  <si>
    <t>041403000</t>
  </si>
  <si>
    <t>Koordinátor BOZP na staveništi</t>
  </si>
  <si>
    <t>330551740</t>
  </si>
  <si>
    <t>https://podminky.urs.cz/item/CS_URS_2021_02/041403000</t>
  </si>
  <si>
    <t>338</t>
  </si>
  <si>
    <t>045002000</t>
  </si>
  <si>
    <t>Kompletační a koordinační činnost</t>
  </si>
  <si>
    <t>-1512287023</t>
  </si>
  <si>
    <t>https://podminky.urs.cz/item/CS_URS_2021_02/045002000</t>
  </si>
  <si>
    <t>VRN6</t>
  </si>
  <si>
    <t>Územní vlivy - Územní vlivy</t>
  </si>
  <si>
    <t>339</t>
  </si>
  <si>
    <t>065002000</t>
  </si>
  <si>
    <t>Mimostaveništní doprava materiálů</t>
  </si>
  <si>
    <t>-363449908</t>
  </si>
  <si>
    <t>https://podminky.urs.cz/item/CS_URS_2021_02/065002000</t>
  </si>
  <si>
    <t>3 - Lékářská Technologie</t>
  </si>
  <si>
    <t>Pol1</t>
  </si>
  <si>
    <t>skříňka nástěnná uzavřená s jednou policí, nerez</t>
  </si>
  <si>
    <t>P</t>
  </si>
  <si>
    <t>Poznámka k položce:_x000D_
800/350/600 mm</t>
  </si>
  <si>
    <t>Pol2</t>
  </si>
  <si>
    <t>stůl mycí skříňový, 1-dřez, zadní límec, nerez</t>
  </si>
  <si>
    <t>Poznámka k položce:_x000D_
1600/700/850 mm</t>
  </si>
  <si>
    <t>Pol3</t>
  </si>
  <si>
    <t>skříň s 12 uzamykatelnými schránkami na osobní věci</t>
  </si>
  <si>
    <t>Poznámka k položce:_x000D_
600/500/1450 mm</t>
  </si>
  <si>
    <t>Pol4</t>
  </si>
  <si>
    <t>skříň policová 2-dvéřová, uzamykatelná</t>
  </si>
  <si>
    <t>Poznámka k položce:_x000D_
800/400/2100 mm</t>
  </si>
  <si>
    <t>Pol5</t>
  </si>
  <si>
    <t>Poznámka k položce:_x000D_
800/600/2100 mm</t>
  </si>
  <si>
    <t>Pol6</t>
  </si>
  <si>
    <t>skříň policová 2-dvéřová, uzamykatelná - atyp</t>
  </si>
  <si>
    <t>Poznámka k položce:_x000D_
570/600/2100 mm</t>
  </si>
  <si>
    <t>Pol7</t>
  </si>
  <si>
    <t>Poznámka k položce:_x000D_
600/600/2100 mm</t>
  </si>
  <si>
    <t>Pol8</t>
  </si>
  <si>
    <t>skříň policová 2-dvéřová, uzamykatelná, kovové provedení</t>
  </si>
  <si>
    <t>Pol9</t>
  </si>
  <si>
    <t>věšák nástěnný</t>
  </si>
  <si>
    <t>Pol10</t>
  </si>
  <si>
    <t>stůl pracovní - 1 x průchod, kov.podnož</t>
  </si>
  <si>
    <t>Poznámka k položce:_x000D_
1200/600/750 mm</t>
  </si>
  <si>
    <t>Pol11</t>
  </si>
  <si>
    <t>stůl pracovní - 2 x průchod,kov.podnož</t>
  </si>
  <si>
    <t>Poznámka k položce:_x000D_
1600/700/750 mm</t>
  </si>
  <si>
    <t>Pol12</t>
  </si>
  <si>
    <t>stůl jídelní</t>
  </si>
  <si>
    <t>Poznámka k položce:_x000D_
1200/700/750 mm</t>
  </si>
  <si>
    <t>Pol13</t>
  </si>
  <si>
    <t>stolek konferenční</t>
  </si>
  <si>
    <t>Poznámka k položce:_x000D_
600/600/500mm</t>
  </si>
  <si>
    <t>Pol14</t>
  </si>
  <si>
    <t>kontejner pojízdný 4 zásuvky, uzamykatelný</t>
  </si>
  <si>
    <t>Pol15</t>
  </si>
  <si>
    <t>židle pevná - koženka</t>
  </si>
  <si>
    <t>Pol16</t>
  </si>
  <si>
    <t>židle pojízdná s područkami – látka</t>
  </si>
  <si>
    <t>Pol17</t>
  </si>
  <si>
    <t>židle pojízdná s područkami – koženka</t>
  </si>
  <si>
    <t>Pol18</t>
  </si>
  <si>
    <t>pohovka/válenda rozkládací s úložným prostorem</t>
  </si>
  <si>
    <t>Pol19</t>
  </si>
  <si>
    <t>skříň šatní, spodní police na obuv, uzamykatelná</t>
  </si>
  <si>
    <t>Poznámka k položce:_x000D_
300/500/1850 mm</t>
  </si>
  <si>
    <t>Pol20</t>
  </si>
  <si>
    <t>lavice</t>
  </si>
  <si>
    <t>Poznámka k položce:_x000D_
délka 1200 mm</t>
  </si>
  <si>
    <t>Pol21</t>
  </si>
  <si>
    <t>regál 5-polic</t>
  </si>
  <si>
    <t>Poznámka k položce:_x000D_
900/500/1850 mm</t>
  </si>
  <si>
    <t>Pol22</t>
  </si>
  <si>
    <t>pult dohledový  (s instalačním jádrem) - atyp</t>
  </si>
  <si>
    <t>pult dohledový (s instalačním jádrem) - atyp</t>
  </si>
  <si>
    <t>Poznámka k položce:_x000D_
délka 4000 mm</t>
  </si>
  <si>
    <t>Pol23</t>
  </si>
  <si>
    <t>linka pracovní, skříňky dolní</t>
  </si>
  <si>
    <t>Pol24</t>
  </si>
  <si>
    <t>Poznámka k položce:_x000D_
délka 1800 mm</t>
  </si>
  <si>
    <t>Pol25</t>
  </si>
  <si>
    <t>linka kuchyňská, vestavěný dřez a umyvadlo, skříňky dolní + horní, prostor pro myčku nádobí</t>
  </si>
  <si>
    <t>Poznámka k položce:_x000D_
délka 2150</t>
  </si>
  <si>
    <t>Pol26</t>
  </si>
  <si>
    <t>linka kuchyňská, 1-dřez, skříňky H+D, prostor pro podstavnou chladničku</t>
  </si>
  <si>
    <t>Poznámka k položce:_x000D_
délka 1500 mm</t>
  </si>
  <si>
    <t>Pol27</t>
  </si>
  <si>
    <t>linka pracovní, vestavěný dřez a umyvadlo, skříňky dolní</t>
  </si>
  <si>
    <t>Poznámka k položce:_x000D_
délka 4800 mm</t>
  </si>
  <si>
    <t>Pol28</t>
  </si>
  <si>
    <t>EKG vč. vozíku</t>
  </si>
  <si>
    <t>Pol29</t>
  </si>
  <si>
    <t>centrála monitorovací , vč. monitorů</t>
  </si>
  <si>
    <t>Pol30</t>
  </si>
  <si>
    <t>monitor vitálních funkcí (JIP)</t>
  </si>
  <si>
    <t>Pol31</t>
  </si>
  <si>
    <t>oxymetr pulzní</t>
  </si>
  <si>
    <t>Pol32</t>
  </si>
  <si>
    <t>defibrilátor vč.monitoru</t>
  </si>
  <si>
    <t>Pol33</t>
  </si>
  <si>
    <t>odsávačka elektrická vč.mobilního stojanu</t>
  </si>
  <si>
    <t>Pol34</t>
  </si>
  <si>
    <t>odsávačka vakuová</t>
  </si>
  <si>
    <t>Pol35</t>
  </si>
  <si>
    <t>pumpa infúzní</t>
  </si>
  <si>
    <t>Pol36</t>
  </si>
  <si>
    <t>dávkovač lineární</t>
  </si>
  <si>
    <t>Pol37</t>
  </si>
  <si>
    <t>stanice dokovací na infuzní techniku</t>
  </si>
  <si>
    <t>Pol38</t>
  </si>
  <si>
    <t>ventilátor plicní pro děti a dospělé</t>
  </si>
  <si>
    <t>Pol39</t>
  </si>
  <si>
    <t>laryngoskop - sada</t>
  </si>
  <si>
    <t>Pol40</t>
  </si>
  <si>
    <t>vak resuscitační pro děti a dospělé</t>
  </si>
  <si>
    <t>Pol41</t>
  </si>
  <si>
    <t>fonendoskop</t>
  </si>
  <si>
    <t>Pol42</t>
  </si>
  <si>
    <t>tonometr bezrtuťový</t>
  </si>
  <si>
    <t>Pol43</t>
  </si>
  <si>
    <t>brašna převozová, malá</t>
  </si>
  <si>
    <t>Pol44</t>
  </si>
  <si>
    <t>stojan na závěsné koše,  vč. 4 košů, mobilní</t>
  </si>
  <si>
    <t>stojan na závěsné koše, vč. 4 košů, mobilní</t>
  </si>
  <si>
    <t>Pol45</t>
  </si>
  <si>
    <t>lůžko elektrické pro intenzivní péči, mobilní</t>
  </si>
  <si>
    <t>Pol46</t>
  </si>
  <si>
    <t>lůžko elektrické pro intenzivní péči - dětské, mobilní</t>
  </si>
  <si>
    <t>Pol47</t>
  </si>
  <si>
    <t>stolek noční s výklopnou jídelní deskou</t>
  </si>
  <si>
    <t>Pol48</t>
  </si>
  <si>
    <t>matrace antidekubitní aktivní</t>
  </si>
  <si>
    <t>Pol49</t>
  </si>
  <si>
    <t>ohřev pacienta – vzduchový</t>
  </si>
  <si>
    <t>Pol50</t>
  </si>
  <si>
    <t>podložka pro přesun pacienta, rolovací</t>
  </si>
  <si>
    <t>Pol51</t>
  </si>
  <si>
    <t>vozík víceúčelový 2-podlažní, nerez</t>
  </si>
  <si>
    <t>Pol52</t>
  </si>
  <si>
    <t>vozík resuscitační</t>
  </si>
  <si>
    <t>Pol53</t>
  </si>
  <si>
    <t>vozík servírovací</t>
  </si>
  <si>
    <t>Pol54</t>
  </si>
  <si>
    <t>vozík instrumentační, výškově stavitelný</t>
  </si>
  <si>
    <t>Pol55</t>
  </si>
  <si>
    <t>křeslo elektricky polohovatelné, mobilní, omyvatelné</t>
  </si>
  <si>
    <t>Pol56</t>
  </si>
  <si>
    <t>vozík na špinavé prádlo/odpad 1 vak s nožním ovládáním</t>
  </si>
  <si>
    <t>Pol57</t>
  </si>
  <si>
    <t>vozík úklidový</t>
  </si>
  <si>
    <t>Pol58</t>
  </si>
  <si>
    <t>počítač s LCD monitorem</t>
  </si>
  <si>
    <t>Pol59</t>
  </si>
  <si>
    <t>tiskárna laserová</t>
  </si>
  <si>
    <t>Pol60</t>
  </si>
  <si>
    <t>televizor barevný LCD včetně stropního držáku</t>
  </si>
  <si>
    <t>Pol61</t>
  </si>
  <si>
    <t>chladnička podstavná, objem cca 125 l</t>
  </si>
  <si>
    <t>Pol62</t>
  </si>
  <si>
    <t>chladnička malá na mléčné dávky</t>
  </si>
  <si>
    <t>Pol63</t>
  </si>
  <si>
    <t>chladnička s mrazničkou objem cca 190 l</t>
  </si>
  <si>
    <t>Pol64</t>
  </si>
  <si>
    <t>chladnička na léky s cirkulací vzduchu a monitorací teploty, vnitřní mrazák, cca 380l</t>
  </si>
  <si>
    <t>Pol65</t>
  </si>
  <si>
    <t>varná konvice</t>
  </si>
  <si>
    <t>Pol66</t>
  </si>
  <si>
    <t>trouba mikrovlnná</t>
  </si>
  <si>
    <t>Pol67</t>
  </si>
  <si>
    <t>myčka nádobí - šířka 450 mm, vestavná</t>
  </si>
  <si>
    <t>Pol68</t>
  </si>
  <si>
    <t>dávkovač dezinfekce pákový</t>
  </si>
  <si>
    <t>Pol69</t>
  </si>
  <si>
    <t>dávkovač mýdla</t>
  </si>
  <si>
    <t>Pol70</t>
  </si>
  <si>
    <t>koš odpadkový, nášlapný</t>
  </si>
  <si>
    <t>Pol71</t>
  </si>
  <si>
    <t>zásobník hygienických sáčků</t>
  </si>
  <si>
    <t>Pol72</t>
  </si>
  <si>
    <t>zásobník papírových ručníků</t>
  </si>
  <si>
    <t>Pol73</t>
  </si>
  <si>
    <t>zásobník toaletního papíru</t>
  </si>
  <si>
    <t>Pol74</t>
  </si>
  <si>
    <t>zrcadlo</t>
  </si>
  <si>
    <t>Pol75</t>
  </si>
  <si>
    <t>WC set</t>
  </si>
  <si>
    <t>Pol76</t>
  </si>
  <si>
    <t>světlo vyšetřovací, stropní</t>
  </si>
  <si>
    <t>Pol77</t>
  </si>
  <si>
    <t>mycí a dezinfekční automat podložních mís a bažantů</t>
  </si>
  <si>
    <t>Pol78</t>
  </si>
  <si>
    <t>komplet výlevky s umyvadlem - nerez</t>
  </si>
  <si>
    <t>4 - MaR</t>
  </si>
  <si>
    <t>D1 - Rozvaděče</t>
  </si>
  <si>
    <t>D2 - Řídící systém</t>
  </si>
  <si>
    <t>D3 - Periferie</t>
  </si>
  <si>
    <t>D4 - Programové vybavení</t>
  </si>
  <si>
    <t>D5 - Kabely a nosná část</t>
  </si>
  <si>
    <t>D6 - Montážní práce</t>
  </si>
  <si>
    <t>D7 - Uvedení do provozu</t>
  </si>
  <si>
    <t>D8 - Ostatní</t>
  </si>
  <si>
    <t>D1</t>
  </si>
  <si>
    <t>Rozvaděče - Rozvaděče</t>
  </si>
  <si>
    <t>RMD</t>
  </si>
  <si>
    <t>Rozvaděč kompletně vyzbrojený dle přiložené dokumentace a počtu připojovaných zařízení, včetně kusové zkoušky. Dle ČSN EN 61439. Rozměry 1000x2000x400 (šxvxh), IP 55, RAL 7032,  kapsa na dokumentaci, montážní plato, větrací mřížka, dvoukřídlé dveře, přívo</t>
  </si>
  <si>
    <t>Rozvaděč kompletně vyzbrojený dle přiložené dokumentace a počtu připojovaných zařízení, včetně kusové zkoušky. Dle ČSN EN 61439. Rozměry 1000x2000x400 (šxvxh), IP 55, RAL 7032, kapsa na dokumentaci, montážní plato, větrací mřížka, dvoukřídlé dveře, přívody vrchem, vývody vrchem, přes kabelové průchodky, větrací ventilátor, řadová svorkovnice, stínící lišta, krytí min: IP 54. Vč řídícího systému (dle specifikace ŘS), přechodových relé a stykačů včetně jejich napájení a jištění. Na dveřích osazen hlavní vypínač s ovládací rukovětí vně rozvaděče, signálky a ovladače. Napájecí vývody opatřeny nadproudými a zkratovými ochranami včetně pomocných kontaktů jištění. Připojení pomocí řadové svorkovnice, stínící lišta. Servisní zásuvky a svítidlo. Přepěťová ochrana I+II, přepěťová ochrana III s filtrem, napájecí zdroj 24VAC, 300VA, 12VDC, 10W, 24VDC 30W . Hlavní jistič B25A/3 – napájecí napětí, B10A/1 – zálohové napětí. Pomocné přechodové relé, 10A, do 80 ks Napájecí vývod, ovládaný 230V do 2000W, do 12ks Napájecí vývod 400V do 6kW, 4ks</t>
  </si>
  <si>
    <t>Pol79</t>
  </si>
  <si>
    <t>Bezhalogennová elektroinstalační o rozměrech min 150x100x50 (šxvxh), průchodky, instalace převodníku FDP3 do této krabice a jeho připojení, montáž této skříně v podhledu. Včetně montážního a konstrukčního příslušenství.</t>
  </si>
  <si>
    <t>D2</t>
  </si>
  <si>
    <t>Řídící systém - Řídící systém</t>
  </si>
  <si>
    <t>KC1</t>
  </si>
  <si>
    <t>Podstanice 350 I/O, BacNET/IP, 24VAC</t>
  </si>
  <si>
    <t>KC2, KC6</t>
  </si>
  <si>
    <t>Napájecí modul 1.2 A,  pojistka 10A</t>
  </si>
  <si>
    <t>Napájecí modul 1.2 A, pojistka 10A</t>
  </si>
  <si>
    <t>KC3</t>
  </si>
  <si>
    <t>I/O modul pro systémové integrace – integrace protokolu ModBus (160d.B.)</t>
  </si>
  <si>
    <t>KC4.1-5</t>
  </si>
  <si>
    <t>Modul digitálních vstupů, 16 I/O</t>
  </si>
  <si>
    <t>KC5.1-3 KC8.1-4</t>
  </si>
  <si>
    <t>Rozšířený univerzální modul, 8 I/O</t>
  </si>
  <si>
    <t>KC7.1-5</t>
  </si>
  <si>
    <t>Modul digitálních výstupů, 6 O</t>
  </si>
  <si>
    <t>KCW1</t>
  </si>
  <si>
    <t>Ovládací panel pro podstanice PX, Ethernet</t>
  </si>
  <si>
    <t>KCE</t>
  </si>
  <si>
    <t>Switch min 8 portů, včetně napájecího adaptéru</t>
  </si>
  <si>
    <t>Pol80</t>
  </si>
  <si>
    <t>Příslušenství pro automatizační stanici a její moduly, (krytky, adresovací kolíčky, popisovací štítky, konstrukční rámečky, montážní a instalační příslušenství atd..)</t>
  </si>
  <si>
    <t>D3</t>
  </si>
  <si>
    <t>Periferie - Periferie</t>
  </si>
  <si>
    <t>BT1, BT2, BT3, BT4,</t>
  </si>
  <si>
    <t>Kanálové teplotní 􀃾čidlo – Ni1000, -50 až +80 °C, 0,4m, IP65 včetně montážního a konstrukčního příslušenství</t>
  </si>
  <si>
    <t>BT5, BT7</t>
  </si>
  <si>
    <t>Příložné teplotní čidlo Ni1000, -30…+130°C včetně montážního a konstrukčního příslušenství</t>
  </si>
  <si>
    <t>BT0. 5BT1</t>
  </si>
  <si>
    <t>Venkovní teplotní čidlo Ni1000, -50…+70°C,  včetně montážního a konstrukčního příslušenství</t>
  </si>
  <si>
    <t>Venkovní teplotní čidlo Ni1000, -50…+70°C, včetně montážního a konstrukčního příslušenství</t>
  </si>
  <si>
    <t>4BT1, 4BT2, 4BT3</t>
  </si>
  <si>
    <t>Prostorové teplotní čidlo Ni1000, 0…+50°C,  včetně montážního a konstrukčního příslušenství</t>
  </si>
  <si>
    <t>Prostorové teplotní čidlo Ni1000, 0…+50°C, včetně montážního a konstrukčního příslušenství</t>
  </si>
  <si>
    <t>BRH1  BT8</t>
  </si>
  <si>
    <t>Kanálové čidlo rel. vlhkosti a teploty 2x 0-10V, 24VAC vysoké přesnosti, včetně montážního a konstrukčního příslušenství</t>
  </si>
  <si>
    <t>BRH2  BT9 BRH3  BT</t>
  </si>
  <si>
    <t>Prostorové čidlo rel. vlhkosti a teploty 2x 0-10V, 24VAC vysoké přesnosti, do čistých prostor, včetně montážního a konstrukčního příslušenství</t>
  </si>
  <si>
    <t>ST1, ST2</t>
  </si>
  <si>
    <t>Protizámraz. termostat -5..+15°C, kapilára 6m, včetně montážního a konstrukčního příslušenství</t>
  </si>
  <si>
    <t>SSM1</t>
  </si>
  <si>
    <t>Detektor kouře do potrubí, rozpínací kontakt, 12VDC,  včetně montážního a konstrukčního příslušenství</t>
  </si>
  <si>
    <t>Detektor kouře do potrubí, rozpínací kontakt, 12VDC, včetně montážního a konstrukčního příslušenství</t>
  </si>
  <si>
    <t>SSM2</t>
  </si>
  <si>
    <t>Detektor chladiva R410a do potrubí, 2x spínací kontakt, 24VDC,  včetně montážního a konstrukčního příslušenství</t>
  </si>
  <si>
    <t>Detektor chladiva R410a do potrubí, 2x spínací kontakt, 24VDC, včetně montážního a konstrukčního příslušenství</t>
  </si>
  <si>
    <t>2SM1, 2SM2, 4SM3, 4S</t>
  </si>
  <si>
    <t>Detektor chladiva R32 prostorový, 2x spínací kontakt, 230VAC,  včetně montážního a konstrukčního příslušenství</t>
  </si>
  <si>
    <t>Detektor chladiva R32 prostorový, 2x spínací kontakt, 230VAC, včetně montážního a konstrukčního příslušenství</t>
  </si>
  <si>
    <t>BdP1, BdP2</t>
  </si>
  <si>
    <t>Čidlo dp pro vzduch, 0…2500[Pa], 0…10[V], 24VAC bez LCD, včetně montážního a konstrukčního příslušenství</t>
  </si>
  <si>
    <t>Čidlo dp pro vzduch, 0…2500, 0…10, 24VAC bez LCD, včetně montážního a konstrukčního příslušenství</t>
  </si>
  <si>
    <t>SdP1, SdP2, SdP3, Sd</t>
  </si>
  <si>
    <t>Diferenční tlakový spínač 20...300 Pa, včetně montážního a konstrukčního příslušenství</t>
  </si>
  <si>
    <t>Q1, Q2, Q3, Q4, Q5,</t>
  </si>
  <si>
    <t>Servisní vypínač, nástěnná montáž, IP min 44, 3P + signalizační kontakt, In = min 16A,včetně montážního a konstrukčního příslušenství</t>
  </si>
  <si>
    <t>YM8</t>
  </si>
  <si>
    <t>Klapkový pohon 24V, toč. 2-bod, 18 Nm, havar. Fce,2 kontakty, včetně montážního a konstrukčního příslušenství</t>
  </si>
  <si>
    <t>YM1, YM2, YM4, YM7</t>
  </si>
  <si>
    <t>Klapkový pohon 24V, toč. 2-bod, 7 Nm, havar. Fce, 2 kontakty, včetně montážního a konstrukčního příslušenství</t>
  </si>
  <si>
    <t>YM3</t>
  </si>
  <si>
    <t>Klapkový pohon 24V, toč. 0..10V, 10Nm, 150s, signalizace polohy 0-10V, včetně montážního a konstrukčního příslušenství</t>
  </si>
  <si>
    <t>5YM1</t>
  </si>
  <si>
    <t>Klapkový pohon 230V, toč. 2-bod, 7 Nm, havar. Fce,  2 kontakty, včetně montážního a konstrukčního příslušenství</t>
  </si>
  <si>
    <t>Klapkový pohon 230V, toč. 2-bod, 7 Nm, havar. Fce, 2 kontakty, včetně montážního a konstrukčního příslušenství</t>
  </si>
  <si>
    <t>D4</t>
  </si>
  <si>
    <t>Programové vybavení - Programové vybavení</t>
  </si>
  <si>
    <t>Pol81</t>
  </si>
  <si>
    <t>Zpracování programového vybavení pro podstanici, včetně displeje do 160 D.B.  (nová podstanice, i doplnění do stávající)</t>
  </si>
  <si>
    <t>Zpracování programového vybavení pro podstanici, včetně displeje do 160 D.B. (nová podstanice, i doplnění do stávající)</t>
  </si>
  <si>
    <t>Pol82</t>
  </si>
  <si>
    <t>Integrování cizého systému do MaR do 15db</t>
  </si>
  <si>
    <t>Pol83</t>
  </si>
  <si>
    <t>Zpracování programového vybavení pro dispečink a vizualizaci Nemocnice  – Doplnění do stávajícího systému do 250 0d.b.</t>
  </si>
  <si>
    <t>Zpracování programového vybavení pro dispečink a vizualizaci Nemocnice – Doplnění do stávajícího systému do 250 0d.b.</t>
  </si>
  <si>
    <t>Pol84</t>
  </si>
  <si>
    <t>Rozšíření stávajícího dispečerského pracoviště nemocnice, včetně SW a HW, Včetně nutných licenci. (Rozšíření ALFA-základ o 1 podstanici)</t>
  </si>
  <si>
    <t>Pol85</t>
  </si>
  <si>
    <t>Zpracování programového vybavení pro dispečink a vizualizaci Veolie  – Doplnění do stávajícího systému do 250 0d.b.</t>
  </si>
  <si>
    <t>Zpracování programového vybavení pro dispečink a vizualizaci Veolie – Doplnění do stávajícího systému do 250 0d.b.</t>
  </si>
  <si>
    <t>Pol86</t>
  </si>
  <si>
    <t>Rozšíření stávajícího dispečerského pracoviště Veolie, včetně SW a HW, Včetně nutných licenci. (Rozšíření ALFA-základ o 1 podstanici)</t>
  </si>
  <si>
    <t>D5</t>
  </si>
  <si>
    <t>Kabely a nosná část - Kabely a nosná část</t>
  </si>
  <si>
    <t>Pol87</t>
  </si>
  <si>
    <t>Bezhalogenové nízkofrekvenční sdělovací kabely s Al stíněním s malým množstvím uvolněného tepla v případě požáru a se zachováním funkčnosti kabelové trasy při požáru, do venkovního prostředí, UV odolné,  SSKFH-V180 + P15-R, B2ca s1d1a1 1x2x0,8, pevně</t>
  </si>
  <si>
    <t>Bezhalogenové nízkofrekvenční sdělovací kabely s Al stíněním s malým množstvím uvolněného tepla v případě požáru a se zachováním funkčnosti kabelové trasy při požáru, do venkovního prostředí, UV odolné, SSKFH-V180 + P15-R, B2ca s1d1a1 1x2x0,8, pevně</t>
  </si>
  <si>
    <t>Pol88</t>
  </si>
  <si>
    <t>Bezhalogenové nízkofrekvenční sdělovací kabely s Al stíněním s malým množstvím uvolněného tepla v případě požáru a se zachováním funkčnosti kabelové trasy při požáru, do venkovního prostředí, UV odolné,  SSKFH-V180 + P15-R, B2ca s1d1a1 2x2x0,8, pevně</t>
  </si>
  <si>
    <t>Bezhalogenové nízkofrekvenční sdělovací kabely s Al stíněním s malým množstvím uvolněného tepla v případě požáru a se zachováním funkčnosti kabelové trasy při požáru, do venkovního prostředí, UV odolné, SSKFH-V180 + P15-R, B2ca s1d1a1 2x2x0,8, pevně</t>
  </si>
  <si>
    <t>Pol89</t>
  </si>
  <si>
    <t>Bezhalogenové nízkofrekvenční sdělovací kabely s Al stíněním s malým množstvím uvolněného tepla v případě požáru a se zachováním funkčnosti kabelové trasy při požáru, do venkovního prostředí, UV odolné,   SSKFH-V180 + P15-R, B2ca s1d1a1 3x2x0,8, pevně</t>
  </si>
  <si>
    <t>Bezhalogenové nízkofrekvenční sdělovací kabely s Al stíněním s malým množstvím uvolněného tepla v případě požáru a se zachováním funkčnosti kabelové trasy při požáru, do venkovního prostředí, UV odolné, SSKFH-V180 + P15-R, B2ca s1d1a1 3x2x0,8, pevně</t>
  </si>
  <si>
    <t>Pol90</t>
  </si>
  <si>
    <t>Bezhalogenové nízkofrekvenční sdělovací kabely s Al stíněním s malým množstvím uvolněného tepla v případě požáru a se zachováním funkčnosti kabelové trasy při požáru, do venkovního prostředí, UV odolné,   SSKFH-V180 + P15-R, B2ca s1d1a1 4x2x0,8, pevně</t>
  </si>
  <si>
    <t>Bezhalogenové nízkofrekvenční sdělovací kabely s Al stíněním s malým množstvím uvolněného tepla v případě požáru a se zachováním funkčnosti kabelové trasy při požáru, do venkovního prostředí, UV odolné, SSKFH-V180 + P15-R, B2ca s1d1a1 4x2x0,8, pevně</t>
  </si>
  <si>
    <t>Pol91</t>
  </si>
  <si>
    <t>Bezhalogenové nízkofrekvenční sdělovací kabely s Al stíněním s malým množstvím uvolněného tepla v případě požáru a se zachováním funkčnosti kabelové trasy při požáru, do venkovního prostředí, UV odolné,   SSKFH-V180 + P15-R, B2ca s1d1a1 5x2x0,8, pevně</t>
  </si>
  <si>
    <t>Bezhalogenové nízkofrekvenční sdělovací kabely s Al stíněním s malým množstvím uvolněného tepla v případě požáru a se zachováním funkčnosti kabelové trasy při požáru, do venkovního prostředí, UV odolné, SSKFH-V180 + P15-R, B2ca s1d1a1 5x2x0,8, pevně</t>
  </si>
  <si>
    <t>Pol92</t>
  </si>
  <si>
    <t>Bezhalogenové nízkofrekvenční sdělovací kabely s Al stíněním s malým množstvím uvolněného tepla v případě požáru a se zachováním funkčnosti kabelové trasy při požáru, SSKFH-V180 + P15-R, B2ca s1d1a1 10x2x0,8, pevně</t>
  </si>
  <si>
    <t>Pol93</t>
  </si>
  <si>
    <t>Silové kabely s malým množství uvolněného tepla v případě požáru a se zachováním funkčnosti kabelové trasy při požáru,  1–CSKH–V180 + P15-R, B2ca s1d1a1   3x1,5, pevně</t>
  </si>
  <si>
    <t>Silové kabely s malým množství uvolněného tepla v případě požáru a se zachováním funkčnosti kabelové trasy při požáru, 1–CSKH–V180 + P15-R, B2ca s1d1a1 3x1,5, pevně</t>
  </si>
  <si>
    <t>Pol94</t>
  </si>
  <si>
    <t>Silové kabely s malým množství uvolněného tepla v případě požáru a se zachováním funkčnosti kabelové trasy při požáru, 1–CSKH–V180 + P15-R, B2ca s1d1a1   3x2,5, pevně</t>
  </si>
  <si>
    <t>Silové kabely s malým množství uvolněného tepla v případě požáru a se zachováním funkčnosti kabelové trasy při požáru, 1–CSKH–V180 + P15-R, B2ca s1d1a1 3x2,5, pevně</t>
  </si>
  <si>
    <t>Pol95</t>
  </si>
  <si>
    <t>Silové kabely s malým množství uvolněného tepla v případě požáru a se zachováním funkčnosti kabelové trasy při požáru, 1–CSKH–V180 + P15-R, B2ca s1d1a1   5x2,5, Pevně</t>
  </si>
  <si>
    <t>Silové kabely s malým množství uvolněného tepla v případě požáru a se zachováním funkčnosti kabelové trasy při požáru, 1–CSKH–V180 + P15-R, B2ca s1d1a1 5x2,5, Pevně</t>
  </si>
  <si>
    <t>Pol96</t>
  </si>
  <si>
    <t>Vodiče pro doplňující pospojení</t>
  </si>
  <si>
    <t>Pol97</t>
  </si>
  <si>
    <t>Pomocný materiál</t>
  </si>
  <si>
    <t>Pol98</t>
  </si>
  <si>
    <t>Vyhledání kabelové trasy</t>
  </si>
  <si>
    <t>Pol99</t>
  </si>
  <si>
    <t>Kabelový nosný systém do 130m</t>
  </si>
  <si>
    <t>Pol100</t>
  </si>
  <si>
    <t>Protipožární ucpávky, vč montáže a revize</t>
  </si>
  <si>
    <t>Pol101</t>
  </si>
  <si>
    <t>Montáž kabelových tras, pokládka kabelů, popsání kabelů, ochrana kabelů proti UV</t>
  </si>
  <si>
    <t>D6</t>
  </si>
  <si>
    <t>Montážní práce - Montážní práce</t>
  </si>
  <si>
    <t>Pol102</t>
  </si>
  <si>
    <t>Usazení rozvaděče, montáž periferií, popis periferií, ukončení kabelů na straně periferií a rozvaděče, úklid</t>
  </si>
  <si>
    <t>D7</t>
  </si>
  <si>
    <t>Uvedení do provozu - Uvedení do provozu</t>
  </si>
  <si>
    <t>Pol103</t>
  </si>
  <si>
    <t>Uvedení do provozu, prvotní zaregulování, funkční zkoušky, komplexní zkoušky, zaškolení obsluhy, návody k použití, provozní řády, zkušební provoz</t>
  </si>
  <si>
    <t>Pol104</t>
  </si>
  <si>
    <t>Stavební přípomoce, bourací práce</t>
  </si>
  <si>
    <t>Pol105</t>
  </si>
  <si>
    <t>Provizorní opatření při instalaci</t>
  </si>
  <si>
    <t>D8</t>
  </si>
  <si>
    <t>Ostatní - Ostatní</t>
  </si>
  <si>
    <t>Ostatní</t>
  </si>
  <si>
    <t>Manipulační technika - vysokozdvižná plošina, lešení, ohrazení pracoviště</t>
  </si>
  <si>
    <t>RPD MaR</t>
  </si>
  <si>
    <t>Zpracování výrobní realizační projektové dokumentace MaR</t>
  </si>
  <si>
    <t>PD MaR skut stav</t>
  </si>
  <si>
    <t>Zpracování dokumentace skutečného (zapojovací schémata rozvaděče, půdorysy, kabelové trasy atd.)stavu MaR</t>
  </si>
  <si>
    <t>PMKoordinace</t>
  </si>
  <si>
    <t>Project management + koordinace s ostatními profesemi</t>
  </si>
  <si>
    <t>Revize</t>
  </si>
  <si>
    <t>Výchozí revize elektro, stanovisko TIČR</t>
  </si>
  <si>
    <t>Doprava</t>
  </si>
  <si>
    <t>Doprava materiálu a osob</t>
  </si>
  <si>
    <t>Vedlejší rozpočtové náklady nutné pro realizaci díla</t>
  </si>
  <si>
    <t>5 - Mediplyny</t>
  </si>
  <si>
    <t>D1 - Rozvody medicinálních plynů a ukončovací prvky</t>
  </si>
  <si>
    <t>D2 - Společné náklady na celé dílo</t>
  </si>
  <si>
    <t>Rozvody medicinálních plynů a ukončovací prvky - Rozvody medicinálních plynů a ukončovací prvky</t>
  </si>
  <si>
    <t>Pol106</t>
  </si>
  <si>
    <t>Trubka Cu průměr 8x1</t>
  </si>
  <si>
    <t>Pol107</t>
  </si>
  <si>
    <t>Trubka Cu průměr 12x1</t>
  </si>
  <si>
    <t>Pol108</t>
  </si>
  <si>
    <t>Trubka Cu průměr 18x1</t>
  </si>
  <si>
    <t>Pol109</t>
  </si>
  <si>
    <t>Trubka Cu průměr 22x1</t>
  </si>
  <si>
    <t>Pol110</t>
  </si>
  <si>
    <t>Prořez potrubí 3%</t>
  </si>
  <si>
    <t>Pol111</t>
  </si>
  <si>
    <t>Tvarovky Cu pr. 8</t>
  </si>
  <si>
    <t>Pol112</t>
  </si>
  <si>
    <t>Tvarovky Cu pr. 12</t>
  </si>
  <si>
    <t>Pol113</t>
  </si>
  <si>
    <t>Tvarovky Cu pr. 18</t>
  </si>
  <si>
    <t>Pol114</t>
  </si>
  <si>
    <t>Tvarovky Cu pr. 22</t>
  </si>
  <si>
    <t>Pol115</t>
  </si>
  <si>
    <t>Pájka Ag 45 + pasta</t>
  </si>
  <si>
    <t>g</t>
  </si>
  <si>
    <t>Pol116</t>
  </si>
  <si>
    <t>Propláchnutí rozvodu dusíkem</t>
  </si>
  <si>
    <t>Pol117</t>
  </si>
  <si>
    <t>Značení potrubních rozvodů</t>
  </si>
  <si>
    <t>Pol118</t>
  </si>
  <si>
    <t>Nátěrové hmoty</t>
  </si>
  <si>
    <t>Pol119</t>
  </si>
  <si>
    <t>Ochranný plyn pro pájení Cu trubek dle ČSN EN ISO 7396</t>
  </si>
  <si>
    <t>Pol120</t>
  </si>
  <si>
    <t>Ocelový chránič 22x2.3- tr. svař.1/2", pr.12</t>
  </si>
  <si>
    <t>Pol121</t>
  </si>
  <si>
    <t>Ocelový chránič 26x2,6- tr. svař.3/4", pr.18</t>
  </si>
  <si>
    <t>Pol122</t>
  </si>
  <si>
    <t>Ocelový chránič 38x2,6- tr. svař.1", pr.22</t>
  </si>
  <si>
    <t>Pol123</t>
  </si>
  <si>
    <t>Konzola trubek (3 trubky, závěs 0,5m), vč. objímek a kotvícího materiálu</t>
  </si>
  <si>
    <t>Pol124</t>
  </si>
  <si>
    <t>Uzávěr plynů pro 3 plyny (UP-3) vč. manometru, čidla klinického alarmu, nouzového vstupu pro každý plyn</t>
  </si>
  <si>
    <t>Pol125</t>
  </si>
  <si>
    <t>Uzávěr plynů pro 3 plyny (UP-3-HU) vč. manometru, čidla provozního alarmu, nouzového vstupu pro každý plyn</t>
  </si>
  <si>
    <t>Pol126</t>
  </si>
  <si>
    <t>Signalizace tlaků plynů (1 - 6 snímaných tlaků) - klinická signalizace (STP-K)</t>
  </si>
  <si>
    <t>Pol127</t>
  </si>
  <si>
    <t>Terminální nástěnná jednotka (pod omítku)</t>
  </si>
  <si>
    <t>Pol128</t>
  </si>
  <si>
    <t>Stropní most - zdvižný: výbava pro jedno lůžko - 6 x el. zásuvka VDO-ZIS (záloha UPS + ZIS) - 10 x el. zásuvka DO-ZIS (záloha dieselagregát + ZIS) - 8 x dvojitá zásuvka ochranného pospojování - 4 x vývod datové sítě RJ45 - monitorovací systém sestra - pac</t>
  </si>
  <si>
    <t>Stropní most - zdvižný: výbava pro jedno lůžko - 6 x el. zásuvka VDO-ZIS (záloha UPS + ZIS) - 10 x el. zásuvka DO-ZIS (záloha dieselagregát + ZIS) - 8 x dvojitá zásuvka ochranného pospojování - 4 x vývod datové sítě RJ45 - monitorovací systém sestra - pacienta - 2 x medicinální kyslík - 2 x stlačený vzduch - 2 x vakuum - osvětlení noční - ovládané ode dveří - osvětlení nepřímé - ovládané ode dveří Nerezové příslušenství - medilišta - pojízdný závěsný systém (ložiskové usazení) - police podvěsná 300 x 400 mm, košík 300 x 400 mm - nosič infuzí - kombi - držák infuzní techniky</t>
  </si>
  <si>
    <t>Pol129</t>
  </si>
  <si>
    <t>Uzavírací ventil odpočky v KS 3/4"</t>
  </si>
  <si>
    <t>Pol130</t>
  </si>
  <si>
    <t>Uzavírací ventil odpočky v KS 1"</t>
  </si>
  <si>
    <t>Pol131</t>
  </si>
  <si>
    <t>Odkalení O2 a AIR400</t>
  </si>
  <si>
    <t>Pol132</t>
  </si>
  <si>
    <t>Odkalení Vac</t>
  </si>
  <si>
    <t>Pol133</t>
  </si>
  <si>
    <t>Napojení na stávající rozvody</t>
  </si>
  <si>
    <t>Pol134</t>
  </si>
  <si>
    <t>Protipožární ucpávka</t>
  </si>
  <si>
    <t>Společné náklady na celé dílo - Společné náklady na celé dílo</t>
  </si>
  <si>
    <t>Pol135</t>
  </si>
  <si>
    <t>Vedení montážních prací</t>
  </si>
  <si>
    <t>Pol136</t>
  </si>
  <si>
    <t>Tlaková zkouška - úseková</t>
  </si>
  <si>
    <t>Pol137</t>
  </si>
  <si>
    <t>Tlaková zkouška - závěrečná</t>
  </si>
  <si>
    <t>Pol138</t>
  </si>
  <si>
    <t>Zkoušky potrubních rozvodů dle 7396-1</t>
  </si>
  <si>
    <t>Pol139</t>
  </si>
  <si>
    <t>Zkoušky medicinálního vzduchu dle LEK-15</t>
  </si>
  <si>
    <t>Pol140</t>
  </si>
  <si>
    <t>Výchozí revize - plynová</t>
  </si>
  <si>
    <t>Pol141</t>
  </si>
  <si>
    <t>Výchozí revize elektro</t>
  </si>
  <si>
    <t>Pol142</t>
  </si>
  <si>
    <t>Proškolení obsluhy, předání dokumentace</t>
  </si>
  <si>
    <t>Pol143</t>
  </si>
  <si>
    <t>Zakreslení skutečného stavu</t>
  </si>
  <si>
    <t>Pol144</t>
  </si>
  <si>
    <t>Dopravné</t>
  </si>
  <si>
    <t>6 - ELEKTRO_SLB</t>
  </si>
  <si>
    <t>Soupis:</t>
  </si>
  <si>
    <t>ELEKTRO_SLB_SK - SK</t>
  </si>
  <si>
    <t>D1 - Strukturovaná kabeláž</t>
  </si>
  <si>
    <t xml:space="preserve">    D2 - </t>
  </si>
  <si>
    <t>Strukturovaná kabeláž - Strukturovaná kabeláž</t>
  </si>
  <si>
    <t>Pol145</t>
  </si>
  <si>
    <t>Instalační kabel Cat.6A STP LSOH 550MHz, Euroclass Dca-s2,d1,a1</t>
  </si>
  <si>
    <t>Pol146</t>
  </si>
  <si>
    <t>instalační kabel Cat.5E FTP LSOH 300MHz Euroclass Dca -s2,d1,a1</t>
  </si>
  <si>
    <t>Pol147</t>
  </si>
  <si>
    <t>Optický kabel univerzální 24 vl. 9/125 OS2 LSFROH U-DQ(ZN)BH Euroclass Dca</t>
  </si>
  <si>
    <t>Pol148</t>
  </si>
  <si>
    <t>SYKFY 50x2x0,5</t>
  </si>
  <si>
    <t>Pol149</t>
  </si>
  <si>
    <t>10G keystone modul 1xRJ45 Cat.6A EA STP -zapojení v zásuvce</t>
  </si>
  <si>
    <t>Pol150</t>
  </si>
  <si>
    <t>Konektor na drát RJ45 Cat.5E STP</t>
  </si>
  <si>
    <t>Pol151</t>
  </si>
  <si>
    <t>Zásuvka Modulo 50 pro 2xRJ45 80x80mm pod omítku bílá šikmá s dvířky</t>
  </si>
  <si>
    <t>Pol152</t>
  </si>
  <si>
    <t>Krabice Modulo 50 80x80mm na omítku bílá výška 40mm</t>
  </si>
  <si>
    <t>Pol153</t>
  </si>
  <si>
    <t>Kryt zásuvky komunikační (pro nosnou masku) 5014A-A100 B bílá Tango ABB</t>
  </si>
  <si>
    <t>Pol154</t>
  </si>
  <si>
    <t>Maska nosná pro 2 komunikační zásuvky keystone</t>
  </si>
  <si>
    <t>Pol155</t>
  </si>
  <si>
    <t>Rámeček jednonásobný 3901A-B10 B bílá Tango ABB</t>
  </si>
  <si>
    <t>Pol156</t>
  </si>
  <si>
    <t>Zásuvka Modulo 45 pro 2xRJ45 45x45mm bílá šikmá s dvířky</t>
  </si>
  <si>
    <t>Pol157</t>
  </si>
  <si>
    <t>Zásuvka na DIN lištu pro 1xRJ45 šedá</t>
  </si>
  <si>
    <t>Pol158</t>
  </si>
  <si>
    <t>Modulární patch panel neosazený pro 24xRJ45 1U černý</t>
  </si>
  <si>
    <t>Pol159</t>
  </si>
  <si>
    <t>10G keystone modul 1xRJ45 Cat.6A EA STP -zapojení v panelu, včetně vyvázání</t>
  </si>
  <si>
    <t>Pol160</t>
  </si>
  <si>
    <t>Keystone modul 1xRJ45 Cat.5E STP - beznástrojový</t>
  </si>
  <si>
    <t>Pol161</t>
  </si>
  <si>
    <t>Patch panel KOMPAKT 50xRJ45 Cat.3 UTP 1U černý - ukončení 50 párů</t>
  </si>
  <si>
    <t>Pol162</t>
  </si>
  <si>
    <t>Optická vana výsuvná s čelem pro 24 x  LC Duplex adaptér 19“ 1U černá</t>
  </si>
  <si>
    <t>Optická vana výsuvná s čelem pro 24 x LC Duplex adaptér 19“ 1U černá</t>
  </si>
  <si>
    <t>Pol163</t>
  </si>
  <si>
    <t>Optická kazeta pro max. 24 svarů s víkem a držáky svarů</t>
  </si>
  <si>
    <t>Pol164</t>
  </si>
  <si>
    <t>Adaptér  LC Duplex  multimode OM4</t>
  </si>
  <si>
    <t>Adaptér LC Duplex multimode OM4</t>
  </si>
  <si>
    <t>Pol165</t>
  </si>
  <si>
    <t>Pigtail  LC  50/125 OM4 2m</t>
  </si>
  <si>
    <t>Pigtail LC 50/125 OM4 2m</t>
  </si>
  <si>
    <t>Pol166</t>
  </si>
  <si>
    <t>Ochrana svaru 60 mm</t>
  </si>
  <si>
    <t>Pol167</t>
  </si>
  <si>
    <t>10G patch kabel Cat.6A STP LSOH šedý  1 m</t>
  </si>
  <si>
    <t>10G patch kabel Cat.6A STP LSOH šedý 1 m</t>
  </si>
  <si>
    <t>Pol168</t>
  </si>
  <si>
    <t>10G patch kabel Cat.6A STP LSOH šedý  1,5m</t>
  </si>
  <si>
    <t>10G patch kabel Cat.6A STP LSOH šedý 1,5m</t>
  </si>
  <si>
    <t>Pol169</t>
  </si>
  <si>
    <t>10G patch kabel Cat.6A STP LSOH šedý  2 m</t>
  </si>
  <si>
    <t>10G patch kabel Cat.6A STP LSOH šedý 2 m</t>
  </si>
  <si>
    <t>Pol170</t>
  </si>
  <si>
    <t>10G patch kabel Cat.6A STP LSOH šedý  3 m</t>
  </si>
  <si>
    <t>10G patch kabel Cat.6A STP LSOH šedý 3 m</t>
  </si>
  <si>
    <t>Pol171</t>
  </si>
  <si>
    <t>10G patch kabel Cat.6A STP LSOH šedý  5 m</t>
  </si>
  <si>
    <t>10G patch kabel Cat.6A STP LSOH šedý 5 m</t>
  </si>
  <si>
    <t>Pol172</t>
  </si>
  <si>
    <t>Patch kabel Cat.5E STP PVC šedý  1 m</t>
  </si>
  <si>
    <t>Patch kabel Cat.5E STP PVC šedý 1 m</t>
  </si>
  <si>
    <t>Pol173</t>
  </si>
  <si>
    <t>Patch kabel Cat.5E STP PVC šedý  1,5 m</t>
  </si>
  <si>
    <t>Patch kabel Cat.5E STP PVC šedý 1,5 m</t>
  </si>
  <si>
    <t>Pol174</t>
  </si>
  <si>
    <t>Patch kabel Cat.5E STP PVC šedý  2 m</t>
  </si>
  <si>
    <t>Patch kabel Cat.5E STP PVC šedý 2 m</t>
  </si>
  <si>
    <t>Pol175</t>
  </si>
  <si>
    <t>Patch kabel LC - LC Duplex 9/125 OS2 2 m</t>
  </si>
  <si>
    <t>Pol176</t>
  </si>
  <si>
    <t>Certifikační měření kat. 6A vč. protokolu</t>
  </si>
  <si>
    <t>měr.</t>
  </si>
  <si>
    <t>Pol177</t>
  </si>
  <si>
    <t>Certifikační měření kat. 5e vč. protokolu</t>
  </si>
  <si>
    <t>Pol178</t>
  </si>
  <si>
    <t>Měření optické kabeláže MM reflektometrická metoda 850/1300 nm, vč. protokolu</t>
  </si>
  <si>
    <t>Pol179</t>
  </si>
  <si>
    <t>Měření metalických kabelů vícepárových</t>
  </si>
  <si>
    <t>Pol180</t>
  </si>
  <si>
    <t>19' rozvaděč stojanový 45U/600x1000 přední perforované dveře dělené, rozebiratelný</t>
  </si>
  <si>
    <t>Pol181</t>
  </si>
  <si>
    <t>19' rozvaděč stojanový 45U/800x1000 přední perforované dveře dělené, rozebiratelný</t>
  </si>
  <si>
    <t>Pol182</t>
  </si>
  <si>
    <t>Vent.j.spodní(horní)230V/60W  4 ventil. ,termostat</t>
  </si>
  <si>
    <t>Vent.j.spodní(horní)230V/60W 4 ventil. ,termostat</t>
  </si>
  <si>
    <t>Pol183</t>
  </si>
  <si>
    <t>Montážní sada M6 - 50x šroub, podložka a plovoucí matice</t>
  </si>
  <si>
    <t>Pol184</t>
  </si>
  <si>
    <t>19' vyvazovací panel 1U černý, 5 x kovový úchyt velký 40 x 80 mm</t>
  </si>
  <si>
    <t>Pol185</t>
  </si>
  <si>
    <t>19" rozvodný panel 9 x230V, 1U, přívodní kabel  IEC320 C14</t>
  </si>
  <si>
    <t>19" rozvodný panel 9 x230V, 1U, přívodní kabel IEC320 C14</t>
  </si>
  <si>
    <t>Pol186</t>
  </si>
  <si>
    <t>19" lišta pro vyvázání a uchycení kabeláže SK</t>
  </si>
  <si>
    <t>Pol187</t>
  </si>
  <si>
    <t>Zemnící modul na liště C-profilu určený pro montáž na 19“ vertikály,</t>
  </si>
  <si>
    <t>Pol188</t>
  </si>
  <si>
    <t>Uzemnění patch panelu</t>
  </si>
  <si>
    <t>Pol189</t>
  </si>
  <si>
    <t>19' polička perforovaná 1U, integrované podpěry 750 mm</t>
  </si>
  <si>
    <t>Pol190</t>
  </si>
  <si>
    <t>Oživení a parametrizace systému, funkční zkoušky</t>
  </si>
  <si>
    <t>Pol191</t>
  </si>
  <si>
    <t>Koordinace, předání, účast na KD</t>
  </si>
  <si>
    <t>Pol192</t>
  </si>
  <si>
    <t>Uvedení do trvalého provozu včetně SW nastavení a programování, HW nastavení</t>
  </si>
  <si>
    <t>Pol193</t>
  </si>
  <si>
    <t>Dokladová část - certifikáty, prohlášení o shodě, uživatelské příručky</t>
  </si>
  <si>
    <t>Pol194</t>
  </si>
  <si>
    <t>Zaškolení a instruktáž osoby uživatele</t>
  </si>
  <si>
    <t>Pol195</t>
  </si>
  <si>
    <t>Podružný instalační materiál a pomocné pracovní výkony</t>
  </si>
  <si>
    <t>Pol196</t>
  </si>
  <si>
    <t>Pol197</t>
  </si>
  <si>
    <t>Celkem dokumentace - skutečný stav</t>
  </si>
  <si>
    <t>Pol198</t>
  </si>
  <si>
    <t>Celkem doprava, přesun hmot</t>
  </si>
  <si>
    <t>Pol199</t>
  </si>
  <si>
    <t>Celkem VRN - zařízení staveniště, odběr energií, WC, ostraha, …</t>
  </si>
  <si>
    <t>ELEKTRO_SLB_KPS - KPS</t>
  </si>
  <si>
    <t>KPS - Komunikace Pacient-Sestra</t>
  </si>
  <si>
    <t xml:space="preserve">    Technologie: - Technologie:</t>
  </si>
  <si>
    <t xml:space="preserve">    Kabely - Kabely</t>
  </si>
  <si>
    <t xml:space="preserve">    Ostatní: - Ostatní:</t>
  </si>
  <si>
    <t xml:space="preserve">    VRN - VRN</t>
  </si>
  <si>
    <t>Komunikace Pacient-Sestra - Komunikace Pacient-Sestra</t>
  </si>
  <si>
    <t>Technologie:</t>
  </si>
  <si>
    <t>Technologie: - Technologie:</t>
  </si>
  <si>
    <t>Pol358</t>
  </si>
  <si>
    <t>Napáječ 250W 24V IP</t>
  </si>
  <si>
    <t>Pol359</t>
  </si>
  <si>
    <t>Signalizační jednotka IP</t>
  </si>
  <si>
    <t>Pol360</t>
  </si>
  <si>
    <t>Signalizační jednotka s displejem IP</t>
  </si>
  <si>
    <t>Pol361</t>
  </si>
  <si>
    <t>Svítidlo IP</t>
  </si>
  <si>
    <t>Pol362</t>
  </si>
  <si>
    <t>Switch modul ZPT (RJ45) IP</t>
  </si>
  <si>
    <t>Pol363</t>
  </si>
  <si>
    <t>Systémový server VoIP ACRIOS</t>
  </si>
  <si>
    <t>Pol364</t>
  </si>
  <si>
    <t>Táhlo nouzového volání IP</t>
  </si>
  <si>
    <t>Pol365</t>
  </si>
  <si>
    <t>Táhlo nouzového volání s tlačíkem IP</t>
  </si>
  <si>
    <t>Pol366</t>
  </si>
  <si>
    <t>Terminál personálu signalizační IP</t>
  </si>
  <si>
    <t>Pol367</t>
  </si>
  <si>
    <t>Volací šňůra IP</t>
  </si>
  <si>
    <t>Pol368</t>
  </si>
  <si>
    <t>Zásuvka volací šňůry s tlačítkem IP</t>
  </si>
  <si>
    <t>Pol369</t>
  </si>
  <si>
    <t>Instalační rámeček malý</t>
  </si>
  <si>
    <t>Pol370</t>
  </si>
  <si>
    <t>Instalační rámeček malý (SIJ)</t>
  </si>
  <si>
    <t>Pol371</t>
  </si>
  <si>
    <t>Instalační rámeček malý (ZU ZVST)</t>
  </si>
  <si>
    <t>Pol372</t>
  </si>
  <si>
    <t>Instalační rámeček střední (TPS AVKJV)</t>
  </si>
  <si>
    <t>Pol373</t>
  </si>
  <si>
    <t>Závěs volací šnůry</t>
  </si>
  <si>
    <t>Pol374</t>
  </si>
  <si>
    <t>Zkratovací propojka (jumper)</t>
  </si>
  <si>
    <t>Pol375</t>
  </si>
  <si>
    <t>Konektor RJ45 včetně proměření</t>
  </si>
  <si>
    <t>Pol376</t>
  </si>
  <si>
    <t>Kontrola a otestování rozvodného vedení</t>
  </si>
  <si>
    <t>Pol377</t>
  </si>
  <si>
    <t>Naprogramování a konfigurace systému</t>
  </si>
  <si>
    <t>Pol378</t>
  </si>
  <si>
    <t>SW historie volání</t>
  </si>
  <si>
    <t>Pol379</t>
  </si>
  <si>
    <t>SW licence účastníka</t>
  </si>
  <si>
    <t>Pol380</t>
  </si>
  <si>
    <t>Kontrola provozu a zaškolení</t>
  </si>
  <si>
    <t>Kabely</t>
  </si>
  <si>
    <t>Kabely - Kabely</t>
  </si>
  <si>
    <t>Pol381</t>
  </si>
  <si>
    <t>Pol382</t>
  </si>
  <si>
    <t>Silový kabel PRAFlaSafe X-o 2 x 1,5</t>
  </si>
  <si>
    <t>Ostatní:</t>
  </si>
  <si>
    <t>Ostatní: - Ostatní:</t>
  </si>
  <si>
    <t>Pol296</t>
  </si>
  <si>
    <t>Koordinace,  předání, účast na KD</t>
  </si>
  <si>
    <t>Pol298</t>
  </si>
  <si>
    <t>Pol383</t>
  </si>
  <si>
    <t>VRN - VRN</t>
  </si>
  <si>
    <t>Pol384</t>
  </si>
  <si>
    <t>Pol385</t>
  </si>
  <si>
    <t>Pol386</t>
  </si>
  <si>
    <t>ELEKTRO_SLB_KT - KT</t>
  </si>
  <si>
    <t>KT - Kabelové trasy</t>
  </si>
  <si>
    <t xml:space="preserve">    Kabelové trasy SLB: - Kabelové trasy SLB:</t>
  </si>
  <si>
    <t xml:space="preserve">    Kabelové trasy s fun - Kabelové trasy s fun</t>
  </si>
  <si>
    <t>Kabelové trasy - Kabelové trasy</t>
  </si>
  <si>
    <t>Kabelové trasy SLB:</t>
  </si>
  <si>
    <t>Kabelové trasy SLB: - Kabelové trasy SLB:</t>
  </si>
  <si>
    <t>Pol387</t>
  </si>
  <si>
    <t>Žlab MERKUR 2 300/ 50 'GZ'-vzdálenost 1,5m</t>
  </si>
  <si>
    <t>Pol388</t>
  </si>
  <si>
    <t>Žlab MERKUR 2 150/ 50 'GZ' -vzdálenost 1,8m</t>
  </si>
  <si>
    <t>Pol389</t>
  </si>
  <si>
    <t>Žlab MERKUR 2 50/50 "GZ" - vzdálenos.2m</t>
  </si>
  <si>
    <t>Pol390</t>
  </si>
  <si>
    <t>Spojka SZM 1 spojení žlab-žlab /GZ</t>
  </si>
  <si>
    <t>Pol391</t>
  </si>
  <si>
    <t>Uchycení žlabu žlabu na zěď nebo strop</t>
  </si>
  <si>
    <t>Pol392</t>
  </si>
  <si>
    <t>HL GRIP1 Úchytka svazku kabelů 42*33*62m + kotva</t>
  </si>
  <si>
    <t>Pol393</t>
  </si>
  <si>
    <t>DKS 8-28 příchytka pro volné vodiče 3004</t>
  </si>
  <si>
    <t>Pol394</t>
  </si>
  <si>
    <t>HMP-8 hmoždinková příchytka  + pásek</t>
  </si>
  <si>
    <t>HMP-8 hmoždinková příchytka + pásek</t>
  </si>
  <si>
    <t>Pol395</t>
  </si>
  <si>
    <t>El. instalační trubka 1432 - monoflex - pod omítku vč. vysekání</t>
  </si>
  <si>
    <t>Pol396</t>
  </si>
  <si>
    <t>El. instalační trubka 1425 - monoflex - pod omítku vč. vysekání</t>
  </si>
  <si>
    <t>Pol397</t>
  </si>
  <si>
    <t>El. instalační trubka 1420 - monoflex - pod omítku vč. vysekání</t>
  </si>
  <si>
    <t>Pol398</t>
  </si>
  <si>
    <t>El. instalační trubka 1450 - monoflex - pod omítku vč. vysekání</t>
  </si>
  <si>
    <t>Pol399</t>
  </si>
  <si>
    <t>Trubka KOPOFLEX 40 pokládka do podlahy</t>
  </si>
  <si>
    <t>Pol400</t>
  </si>
  <si>
    <t>Pevná plastová trubka 1525_KA šedá + příslušenství - na omítku</t>
  </si>
  <si>
    <t>Pol401</t>
  </si>
  <si>
    <t>Krabice pod omítku přístrojová KP 67/2_KA šedá vč. vysekání</t>
  </si>
  <si>
    <t>Pol402</t>
  </si>
  <si>
    <t>Krabice pod omítku Kopos KT 250/1_KB na povrch</t>
  </si>
  <si>
    <t>Pol403</t>
  </si>
  <si>
    <t>Krabice pod omítku Kopos KT 250/1_KB vč. vysekání</t>
  </si>
  <si>
    <t>Pol404</t>
  </si>
  <si>
    <t>Deska montážní do zateplení MDZ_KB vč. montáže</t>
  </si>
  <si>
    <t>Pol405</t>
  </si>
  <si>
    <t>Krabice do zateplení Kopos KEZ_KB vč. montáže</t>
  </si>
  <si>
    <t>Pol406</t>
  </si>
  <si>
    <t>vybour.otv.cihl.malt.cem. do R=60mm tl.do 150mm</t>
  </si>
  <si>
    <t>Pol407</t>
  </si>
  <si>
    <t>vybour.otv.cihl.malt.cem. do R=60mm tl.do 450mm</t>
  </si>
  <si>
    <t>Pol408</t>
  </si>
  <si>
    <t>vybour.otv.cihl.malt.cem.do 0.09m2 tl.do 150mm</t>
  </si>
  <si>
    <t>Pol409</t>
  </si>
  <si>
    <t>vybour.otv.bet.zdi do 0.0225m2 tl.do 450mm</t>
  </si>
  <si>
    <t>Pol410</t>
  </si>
  <si>
    <t>HZS</t>
  </si>
  <si>
    <t>hod</t>
  </si>
  <si>
    <t>Pol411</t>
  </si>
  <si>
    <t>Protipožární ucpávky - odhad</t>
  </si>
  <si>
    <t>Kabelové trasy s fun</t>
  </si>
  <si>
    <t>Kabelové trasy s fun - Kabelové trasy s fun</t>
  </si>
  <si>
    <t>Pol412</t>
  </si>
  <si>
    <t>HL GRIP1 Úchytka svazku kabelů 42*33*62m + HL S 7,5x52</t>
  </si>
  <si>
    <t>Pol413</t>
  </si>
  <si>
    <t>HL GRIP2 Úchytka svazku kabelů 52*38*81mm + HL S 7,5x52</t>
  </si>
  <si>
    <t>Pol414</t>
  </si>
  <si>
    <t>HL P1_08 Úchytka pro jednotlivý kabel + HL S 7,5x52</t>
  </si>
  <si>
    <t>Pol415</t>
  </si>
  <si>
    <t>HL P2_08 Úchytka pro jednotlivý kabel + HL S 7,5x52</t>
  </si>
  <si>
    <t>Pol416</t>
  </si>
  <si>
    <t>HL P2_10 Úchytka pro jednotlivý kabel + HL S 7,5x52</t>
  </si>
  <si>
    <t>Pol417</t>
  </si>
  <si>
    <t>vybour.otv.bet.zdi do R=60mm tl.do 450mm</t>
  </si>
  <si>
    <t>Pol418</t>
  </si>
  <si>
    <t>Pol419</t>
  </si>
  <si>
    <t>Pol420</t>
  </si>
  <si>
    <t>Pol421</t>
  </si>
  <si>
    <t>Pol422</t>
  </si>
  <si>
    <t>Pol423</t>
  </si>
  <si>
    <t>ELEKTRO_SLB_ICT - ICT (AKTIVNÍ PRVKY)</t>
  </si>
  <si>
    <t>AP - Aktivní technologie</t>
  </si>
  <si>
    <t xml:space="preserve">    Aktivní technologie: - Aktivní technologie:</t>
  </si>
  <si>
    <t xml:space="preserve">    Ostatní - Ostatní</t>
  </si>
  <si>
    <t>AP</t>
  </si>
  <si>
    <t>Aktivní technologie - Aktivní technologie</t>
  </si>
  <si>
    <t>Aktivní technologie:</t>
  </si>
  <si>
    <t>Aktivní technologie: - Aktivní technologie:</t>
  </si>
  <si>
    <t>Pol200</t>
  </si>
  <si>
    <t>HPE 5140 48G 4SFP+ EI Switch</t>
  </si>
  <si>
    <t>Pol201</t>
  </si>
  <si>
    <t>HPE RPS 800 Redundant Power Supply</t>
  </si>
  <si>
    <t>Pol202</t>
  </si>
  <si>
    <t>HPE X120 1G SFP LC BX 10-D Transceiver</t>
  </si>
  <si>
    <t>Pol203</t>
  </si>
  <si>
    <t>HPE X120 1G SFP LC BX 10-U Transceiver</t>
  </si>
  <si>
    <t>Pol204</t>
  </si>
  <si>
    <t>HPE X240 10G SFP+ SFP+ 0.65m DAC Cable</t>
  </si>
  <si>
    <t>Pol205</t>
  </si>
  <si>
    <t>HPE 5945 48SFP28 8QSFP28 Switch</t>
  </si>
  <si>
    <t>Pol206</t>
  </si>
  <si>
    <t>Aruba 3Y FC NBD Exch FF</t>
  </si>
  <si>
    <t>Pol207</t>
  </si>
  <si>
    <t>HPE 58x0AF 650W AC Power Supply</t>
  </si>
  <si>
    <t>Pol208</t>
  </si>
  <si>
    <t>HPE X711 Frt(prt)-Bck(pwr) HV2 Fan Tray</t>
  </si>
  <si>
    <t>Pol209</t>
  </si>
  <si>
    <t>HPE X240 10G SFP+ SFP+ 3m DAC Cable</t>
  </si>
  <si>
    <t>Pol210</t>
  </si>
  <si>
    <t>HPE X130 10G SFP+ LC LR Transceiver, SMF, 10 km</t>
  </si>
  <si>
    <t>Pol211</t>
  </si>
  <si>
    <t>UBNT USW-Pro-48-POE Gen2 UniFi Switch</t>
  </si>
  <si>
    <t>Pol212</t>
  </si>
  <si>
    <t>UBNT UAP-AC-SHD - UniFi Wave2, AC AP</t>
  </si>
  <si>
    <t>Pol213</t>
  </si>
  <si>
    <t>APC Smart-UPS X 3000VA Rack/T LCD 230V</t>
  </si>
  <si>
    <t>Pol214</t>
  </si>
  <si>
    <t>Koordinace,předání, účast na KD</t>
  </si>
  <si>
    <t>Pol215</t>
  </si>
  <si>
    <t>Pol216</t>
  </si>
  <si>
    <t>Pol217</t>
  </si>
  <si>
    <t>ELEKTRO_SLB_STA - STA</t>
  </si>
  <si>
    <t>STA - Společná televizní anténa</t>
  </si>
  <si>
    <t xml:space="preserve">    Kabely: - Kabely:</t>
  </si>
  <si>
    <t xml:space="preserve">    Technologie STA: - Technologie STA:</t>
  </si>
  <si>
    <t>Společná televizní anténa - Společná televizní anténa</t>
  </si>
  <si>
    <t>Kabely:</t>
  </si>
  <si>
    <t>Kabely: - Kabely:</t>
  </si>
  <si>
    <t>Pol218</t>
  </si>
  <si>
    <t>Koaxiální kabel CB113UV</t>
  </si>
  <si>
    <t>Pol219</t>
  </si>
  <si>
    <t>Kabel koaxiální  Cu 6,9 mm / bílý / bezhalogenový / ClassA++</t>
  </si>
  <si>
    <t>Kabel koaxiální Cu 6,9 mm / bílý / bezhalogenový / ClassA++</t>
  </si>
  <si>
    <t>Technologie STA:</t>
  </si>
  <si>
    <t>Technologie STA: - Technologie STA:</t>
  </si>
  <si>
    <t>Pol220</t>
  </si>
  <si>
    <t>Stožár trojnožka 2m / 48mm na zatížení dlaždicemi</t>
  </si>
  <si>
    <t>Pol221</t>
  </si>
  <si>
    <t>Betonová dlažba 500 x 500 x 50 mm</t>
  </si>
  <si>
    <t>Pol222</t>
  </si>
  <si>
    <t>Anténa DVB-T, 21-48, G=17dB, vč. LTE filtru</t>
  </si>
  <si>
    <t>Pol223</t>
  </si>
  <si>
    <t>Anténa FM, kruhová</t>
  </si>
  <si>
    <t>Pol224</t>
  </si>
  <si>
    <t>Přepěťové ochrany</t>
  </si>
  <si>
    <t>Pol225</t>
  </si>
  <si>
    <t>Uzemnění přepěťové ochrany</t>
  </si>
  <si>
    <t>Pol226</t>
  </si>
  <si>
    <t>Montážní skříň 700x500x200 mm</t>
  </si>
  <si>
    <t>Pol227</t>
  </si>
  <si>
    <t>4G/5G programovatelný DVB-T/T2 zesilovač</t>
  </si>
  <si>
    <t>Pol228</t>
  </si>
  <si>
    <t>Odbočovač 1xF - 2xF, 5-2400 MHz, 6dB + napojení konektorů</t>
  </si>
  <si>
    <t>Pol229</t>
  </si>
  <si>
    <t>Anténní rozbočovač  6xF + napojení konektorů</t>
  </si>
  <si>
    <t>Anténní rozbočovač 6xF + napojení konektorů</t>
  </si>
  <si>
    <t>Pol230</t>
  </si>
  <si>
    <t>Měření signálu před montáží a návrh tech. řešení</t>
  </si>
  <si>
    <t>Pol231</t>
  </si>
  <si>
    <t>F-konektor</t>
  </si>
  <si>
    <t>Pol232</t>
  </si>
  <si>
    <t>Zásuvka TV+R  koncová s útlumem 1dB</t>
  </si>
  <si>
    <t>Zásuvka TV+R koncová s útlumem 1dB</t>
  </si>
  <si>
    <t>Pol233</t>
  </si>
  <si>
    <t>Krabice pod zásuvku  bílá</t>
  </si>
  <si>
    <t>Krabice pod zásuvku bílá</t>
  </si>
  <si>
    <t>Pol234</t>
  </si>
  <si>
    <t>Víčko k TV+R zásuvce - bílé</t>
  </si>
  <si>
    <t>Pol235</t>
  </si>
  <si>
    <t>Kryt zásuvky televizní rozhlasové a satelitní 5011A-A00300 B bílá Tango ABB</t>
  </si>
  <si>
    <t>Pol236</t>
  </si>
  <si>
    <t>Měření signálu na zásuvce STA vč. měř. protokoly</t>
  </si>
  <si>
    <t>Pol237</t>
  </si>
  <si>
    <t>Pol238</t>
  </si>
  <si>
    <t>Pol239</t>
  </si>
  <si>
    <t>Pol240</t>
  </si>
  <si>
    <t>Pol241</t>
  </si>
  <si>
    <t>Pol242</t>
  </si>
  <si>
    <t>Pol243</t>
  </si>
  <si>
    <t>Pol244</t>
  </si>
  <si>
    <t>Pol245</t>
  </si>
  <si>
    <t>ELEKTRO_SLB_IP KAM - IP KAM+VDT</t>
  </si>
  <si>
    <t>KAMVDT - Kamerový systém a videotelefony</t>
  </si>
  <si>
    <t xml:space="preserve">    Technologie KAM - Technologie KAM</t>
  </si>
  <si>
    <t xml:space="preserve">    Technologie VDT - Technologie VDT</t>
  </si>
  <si>
    <t>KAMVDT</t>
  </si>
  <si>
    <t>Kamerový systém a videotelefony - Kamerový systém a videotelefony</t>
  </si>
  <si>
    <t>Technologie KAM</t>
  </si>
  <si>
    <t>Technologie KAM - Technologie KAM</t>
  </si>
  <si>
    <t>Pol246</t>
  </si>
  <si>
    <t>IP bullet kamera, 4MP, 2.8mm, WDR 120dB, IR 60m, VA, IP67</t>
  </si>
  <si>
    <t>Pol247</t>
  </si>
  <si>
    <t>Instalační krabice pro montáž bullet kamer</t>
  </si>
  <si>
    <t>Pol248</t>
  </si>
  <si>
    <t>IP ball kamera, 4MP, 2.8mm, WDR 120dB, IR 30m, VA, IP67</t>
  </si>
  <si>
    <t>Pol249</t>
  </si>
  <si>
    <t>NVR pro 32 IP kamer, až 8MP, H.265, HDMI, 4K, I/O, bez HDD</t>
  </si>
  <si>
    <t>Pol250</t>
  </si>
  <si>
    <t>Přídavný HDD k rekordérům, 4TB, WD řada PURZ</t>
  </si>
  <si>
    <t>Pol251</t>
  </si>
  <si>
    <t>Kamerová zkouška před montáží - dopřesnění typů a umístění</t>
  </si>
  <si>
    <t>Technologie VDT</t>
  </si>
  <si>
    <t>Technologie VDT - Technologie VDT</t>
  </si>
  <si>
    <t>Pol252</t>
  </si>
  <si>
    <t>IP dveřní interkom 2-tlač., čtečka karet, 2MPx kamera, POE, zápustný</t>
  </si>
  <si>
    <t>Pol253</t>
  </si>
  <si>
    <t>Stříška pro zápustnou montáž tabel DS-KV8x13</t>
  </si>
  <si>
    <t>Pol254</t>
  </si>
  <si>
    <t>7" IP  dotykový monitor; PoE</t>
  </si>
  <si>
    <t>7" IP dotykový monitor; PoE</t>
  </si>
  <si>
    <t>Pol255</t>
  </si>
  <si>
    <t>Montážní box k IP monitorům</t>
  </si>
  <si>
    <t>Pol256</t>
  </si>
  <si>
    <t>Stojánek na stůl pro 7"/10" monitory 6320/8520/9310/9510</t>
  </si>
  <si>
    <t>Pol257</t>
  </si>
  <si>
    <t>Pol258</t>
  </si>
  <si>
    <t>Pol259</t>
  </si>
  <si>
    <t>Pol260</t>
  </si>
  <si>
    <t>ELEKTRO_SLB_EZS - EZS</t>
  </si>
  <si>
    <t>EZS - El. zabezpečovací signalizace</t>
  </si>
  <si>
    <t xml:space="preserve">    Technologie : - Technologie :</t>
  </si>
  <si>
    <t xml:space="preserve">    Kabely : - Kabely :</t>
  </si>
  <si>
    <t>El. zabezpečovací signalizace - El. zabezpečovací signalizace</t>
  </si>
  <si>
    <t>Technologie :</t>
  </si>
  <si>
    <t>Technologie : - Technologie :</t>
  </si>
  <si>
    <t>Pol261</t>
  </si>
  <si>
    <t>Ústředna EZS, 8 (16ATZ) zón na PCB rozšiřitelné na 192 zón, 8 nezávislých podsystémů, 999 uživatelů, možno připojit až 254 modulů, 4 PGM + 1 relé na PCB, 1A zdroj. Evidence přístupu do 32 dveří, paměť 2048 událostí. Ústřednu lze rozšířit o TCP/IP modul IP</t>
  </si>
  <si>
    <t>Ústředna EZS, 8 (16ATZ) zón na PCB rozšiřitelné na 192 zón, 8 nezávislých podsystémů, 999 uživatelů, možno připojit až 254 modulů, 4 PGM + 1 relé na PCB, 1A zdroj. Evidence přístupu do 32 dveří, paměť 2048 událostí. Ústřednu lze rozšířit o TCP/IP modul IP100 pro připojení do sítě Ethernet a bezdrátový modul pro komunikaci všech modulů MAGELLAN. Verze firmware může být změněna pomocí Winloadu bez nutnosti výměny mikroprocesoru na desce ústředny.</t>
  </si>
  <si>
    <t>Pol262</t>
  </si>
  <si>
    <t>Kryt ústředny  s instalovaným transformátorem 16VAC/45VA, ochranný kontakt TAMPER</t>
  </si>
  <si>
    <t>Kryt ústředny s instalovaným transformátorem 16VAC/45VA, ochranný kontakt TAMPER</t>
  </si>
  <si>
    <t>Pol263</t>
  </si>
  <si>
    <t>Akumulátor 12V / 7,0Ah</t>
  </si>
  <si>
    <t>Pol264</t>
  </si>
  <si>
    <t>GSM/GPRS/SMS 2G data komunikátor pro komunikaci s ústřednami  DIGIPLEX EVO</t>
  </si>
  <si>
    <t>GSM/GPRS/SMS 2G data komunikátor pro komunikaci s ústřednami DIGIPLEX EVO</t>
  </si>
  <si>
    <t>Pol265</t>
  </si>
  <si>
    <t>Alfanumerická LCD klávesnice s modrým podsvitem, 1 zón. na desce, 1 PGM</t>
  </si>
  <si>
    <t>Pol266</t>
  </si>
  <si>
    <t>Duální detektor s dosahem 15m a vestavěnými EOL rezistory</t>
  </si>
  <si>
    <t>Pol267</t>
  </si>
  <si>
    <t>Kombinovaný optický kouřový a tepelný detektor</t>
  </si>
  <si>
    <t>Pol268</t>
  </si>
  <si>
    <t>Povrchový  MG kontakt, plast, kabel 3 m, 4 vodiče, 54x13x13 mm</t>
  </si>
  <si>
    <t>Povrchový MG kontakt, plast, kabel 3 m, 4 vodiče, 54x13x13 mm</t>
  </si>
  <si>
    <t>Pol269</t>
  </si>
  <si>
    <t>Detektor zaplavení pro vodivé neagresivní kapaliny</t>
  </si>
  <si>
    <t>Pol270</t>
  </si>
  <si>
    <t>Propojovací krabice,16+2 šroubovací svorky do krabice KU68</t>
  </si>
  <si>
    <t>Pol271</t>
  </si>
  <si>
    <t>Signalizační velká LED dioda bez bzučáku v krytu barva červená</t>
  </si>
  <si>
    <t>Kabely :</t>
  </si>
  <si>
    <t>Kabely : - Kabely :</t>
  </si>
  <si>
    <t>Pol272</t>
  </si>
  <si>
    <t>Pol273</t>
  </si>
  <si>
    <t>Pol274</t>
  </si>
  <si>
    <t>Pol275</t>
  </si>
  <si>
    <t>Pol276</t>
  </si>
  <si>
    <t>Pol277</t>
  </si>
  <si>
    <t>Pol278</t>
  </si>
  <si>
    <t>Pol279</t>
  </si>
  <si>
    <t>ELEKTRO_SLB_EKV - EKV</t>
  </si>
  <si>
    <t>EKV - Elektronická kontrola vstupu</t>
  </si>
  <si>
    <t>Elektronická kontrola vstupu - Elektronická kontrola vstupu</t>
  </si>
  <si>
    <t>Pol280</t>
  </si>
  <si>
    <t>Síťovatelný kontrolér pro 2 čtečky</t>
  </si>
  <si>
    <t>Pol281</t>
  </si>
  <si>
    <t>1-portový převodník z RS232/485/422 na 10/100Base-TX</t>
  </si>
  <si>
    <t>Pol282</t>
  </si>
  <si>
    <t>Čtečka EM+HID Prox karet na el.instal.krabice, náhrada A7H</t>
  </si>
  <si>
    <t>Pol283</t>
  </si>
  <si>
    <t>Zálohovaný zdroj 13.8V / 2A v boxu</t>
  </si>
  <si>
    <t>Pol284</t>
  </si>
  <si>
    <t>PRAFlaCom 2x2x0,8, B2ca,s1,d1</t>
  </si>
  <si>
    <t>Pol285</t>
  </si>
  <si>
    <t>Pol286</t>
  </si>
  <si>
    <t>Pol287</t>
  </si>
  <si>
    <t>Pol288</t>
  </si>
  <si>
    <t>ELEKTRO_SLB_JČ - JČ</t>
  </si>
  <si>
    <t>JČ - Jednotný čas</t>
  </si>
  <si>
    <t>Jednotný čas - Jednotný čas</t>
  </si>
  <si>
    <t>Pol289</t>
  </si>
  <si>
    <t>Hlavní hodiny pro řízení jednotného času</t>
  </si>
  <si>
    <t>Pol290</t>
  </si>
  <si>
    <t>Bateriový zdroj</t>
  </si>
  <si>
    <t>Pol291</t>
  </si>
  <si>
    <t>Přijímač radiosignálu DCF 77</t>
  </si>
  <si>
    <t>Pol292</t>
  </si>
  <si>
    <t>NMI síťový MOBALine interface</t>
  </si>
  <si>
    <t>Pol293</t>
  </si>
  <si>
    <t>SW MOBA-NMS Basic</t>
  </si>
  <si>
    <t>Pol294</t>
  </si>
  <si>
    <t>Podružné analogové hodiny, ø číselníku 28, jednostranné, montáž na stěnu</t>
  </si>
  <si>
    <t>Pol295</t>
  </si>
  <si>
    <t>Pol297</t>
  </si>
  <si>
    <t>Pol299</t>
  </si>
  <si>
    <t>Pol300</t>
  </si>
  <si>
    <t>Celkem zkoušky, měření, revize</t>
  </si>
  <si>
    <t>Pol301</t>
  </si>
  <si>
    <t>Pol302</t>
  </si>
  <si>
    <t>ELEKTRO_SLB_EVR - EVR</t>
  </si>
  <si>
    <t>EVR - Evakuační rozhlas</t>
  </si>
  <si>
    <t xml:space="preserve">    Technologie - Technologie</t>
  </si>
  <si>
    <t>Evakuační rozhlas - Evakuační rozhlas</t>
  </si>
  <si>
    <t>Technologie</t>
  </si>
  <si>
    <t>Technologie - Technologie</t>
  </si>
  <si>
    <t>Pol303</t>
  </si>
  <si>
    <t>Řídící jednotka, 2 clustery / 12 výstupů, 4 audio kanály</t>
  </si>
  <si>
    <t>Pol304</t>
  </si>
  <si>
    <t>Koncová deska vedení, umožňuje větvení</t>
  </si>
  <si>
    <t>Pol305</t>
  </si>
  <si>
    <t>Výkonový zesilovač 2x500W</t>
  </si>
  <si>
    <t>Pol306</t>
  </si>
  <si>
    <t>Rozšíření pro ústřednu rychlá montáž bez PC, hw + sw</t>
  </si>
  <si>
    <t>Pol307</t>
  </si>
  <si>
    <t>Záložní zdroj + nabíječ, 24V, EN 54-4 (6x 960W + 3x 15W)</t>
  </si>
  <si>
    <t>Pol308</t>
  </si>
  <si>
    <t>Gelový akumulátor, dlouhá životnost, 12V / 80Ah</t>
  </si>
  <si>
    <t>Pol309</t>
  </si>
  <si>
    <t>Sada připojovacích kabelů pro 2 akumulátory, 35 mm2</t>
  </si>
  <si>
    <t>Pol310</t>
  </si>
  <si>
    <t>19" skříň, 15HE 600x600</t>
  </si>
  <si>
    <t>Pol311</t>
  </si>
  <si>
    <t>Osvětlovací jednotka</t>
  </si>
  <si>
    <t>Pol312</t>
  </si>
  <si>
    <t>Slepý panel, 1HE</t>
  </si>
  <si>
    <t>Pol313</t>
  </si>
  <si>
    <t>Slepý panel, 2HE</t>
  </si>
  <si>
    <t>Pol314</t>
  </si>
  <si>
    <t>Sada 20 šroubů pro 19" stojany</t>
  </si>
  <si>
    <t>Pol315</t>
  </si>
  <si>
    <t>Sada koleček pro 19" skříň</t>
  </si>
  <si>
    <t>Pol316</t>
  </si>
  <si>
    <t>Rozvodný panel, max. 16A, 5x220V, bleskojistka</t>
  </si>
  <si>
    <t>Pol317</t>
  </si>
  <si>
    <t>Mikrofonní stanice, 18 programovatelných tlačítek</t>
  </si>
  <si>
    <t>Pol318</t>
  </si>
  <si>
    <t>Stropní reproduktor 6W,plast, EN 54-24</t>
  </si>
  <si>
    <t>Pol319</t>
  </si>
  <si>
    <t>Zadní kryt reproduktoru LC3-UC06</t>
  </si>
  <si>
    <t>Pol320</t>
  </si>
  <si>
    <t>Skříňkový reproduktor 6 W, kulatý, kovový, EN 54-24</t>
  </si>
  <si>
    <t>Pol321</t>
  </si>
  <si>
    <t>Paviro  koncová deska vedení, umožňuje větvení</t>
  </si>
  <si>
    <t>Paviro koncová deska vedení, umožňuje větvení</t>
  </si>
  <si>
    <t>Pol322</t>
  </si>
  <si>
    <t>Zasuvka pro mikrofon do podlahové krabice modul 45</t>
  </si>
  <si>
    <t>Pol323</t>
  </si>
  <si>
    <t>Draka SF/UTP Cat."5" FB 90</t>
  </si>
  <si>
    <t>Pol324</t>
  </si>
  <si>
    <t>PRAFlaDur-J 2x1,5 RE P60-R</t>
  </si>
  <si>
    <t>Pol325</t>
  </si>
  <si>
    <t>Měření srozumitelnosti a vyhotovení protokolu</t>
  </si>
  <si>
    <t>Pol326</t>
  </si>
  <si>
    <t>Pol327</t>
  </si>
  <si>
    <t>Pol328</t>
  </si>
  <si>
    <t>Pol329</t>
  </si>
  <si>
    <t>Pol330</t>
  </si>
  <si>
    <t>Pol331</t>
  </si>
  <si>
    <t>Pol332</t>
  </si>
  <si>
    <t>ELEKTRO_SLB_EPS - EPS</t>
  </si>
  <si>
    <t>EPS - El. požární signalizace</t>
  </si>
  <si>
    <t xml:space="preserve">    D1 - </t>
  </si>
  <si>
    <t>El. požární signalizace - El. požární signalizace</t>
  </si>
  <si>
    <t>Pol333</t>
  </si>
  <si>
    <t>B6 Integral CXF základní verze skříň vč. interního panelu B9-CII, 2 kruhy</t>
  </si>
  <si>
    <t>Pol334</t>
  </si>
  <si>
    <t>MAP výměnné popisné pole na ovládací panel  česky</t>
  </si>
  <si>
    <t>MAP výměnné popisné pole na ovládací panel česky</t>
  </si>
  <si>
    <t>Pol335</t>
  </si>
  <si>
    <t>SD- karta 4GB</t>
  </si>
  <si>
    <t>Pol336</t>
  </si>
  <si>
    <t>Baterie 12 V / 17 Ah</t>
  </si>
  <si>
    <t>Pol337</t>
  </si>
  <si>
    <t>B6-NET2-485 Síťová karta 2x RS485, 1x 100Base-TX</t>
  </si>
  <si>
    <t>Pol338</t>
  </si>
  <si>
    <t>BX-REL4 Výstupní reléový modul, 4 reléové bistabilní výstupy 230V/2A/60W s programovatelnou funkcí fail-safe, integrovaný zkratový izolátor</t>
  </si>
  <si>
    <t>Pol339</t>
  </si>
  <si>
    <t>BX-IM4 Vstupní modul, 4 monitorované vstupy pro připojení bezpotenciálových kontaktů, integrovaný zkratový izolátor</t>
  </si>
  <si>
    <t>Pol340</t>
  </si>
  <si>
    <t>BX-O2I4 Vstupně/výstupní modul, 2 reléové bistabilní výstupy 230V/2A/60W s programovatelnou funkcí fail-safe, 4 monitorované Vstupy pro připojení bezpotenciálových kontaktů, integrovaný zkratový izolátor</t>
  </si>
  <si>
    <t>Pol341</t>
  </si>
  <si>
    <t>Krabice pro moduly IP66 / rozměry: 130 x 94 x 57 mm</t>
  </si>
  <si>
    <t>Pol342</t>
  </si>
  <si>
    <t>Záslepka PG 16</t>
  </si>
  <si>
    <t>Pol343</t>
  </si>
  <si>
    <t>Multisenzorový hlásič. MTD 533X</t>
  </si>
  <si>
    <t>Pol344</t>
  </si>
  <si>
    <t>Sokl USB 502-6 bez loop kontaktu</t>
  </si>
  <si>
    <t>Pol345</t>
  </si>
  <si>
    <t>MCP535X-1 Tlačítkový manulání hlásič typu B, integrovaný zkratový izolátor, RAL 3001</t>
  </si>
  <si>
    <t>Pol346</t>
  </si>
  <si>
    <t>Popiska pro manuální tlačítkový hlásič typu B se symbolem "ruky"</t>
  </si>
  <si>
    <t>Pol347</t>
  </si>
  <si>
    <t>BX-UPI Paralelní optický indikátor, červený</t>
  </si>
  <si>
    <t>Pol348</t>
  </si>
  <si>
    <t>Kryt paralelního optického indikátoru</t>
  </si>
  <si>
    <t>Pol349</t>
  </si>
  <si>
    <t>PRAFlaGuard F 2 x 2 x 0,8 P15-90 R</t>
  </si>
  <si>
    <t>Pol350</t>
  </si>
  <si>
    <t>Pol351</t>
  </si>
  <si>
    <t>Pol352</t>
  </si>
  <si>
    <t>Pol353</t>
  </si>
  <si>
    <t>Pol354</t>
  </si>
  <si>
    <t>Pol355</t>
  </si>
  <si>
    <t>Pol356</t>
  </si>
  <si>
    <t>Pol357</t>
  </si>
  <si>
    <t>7 - VZT</t>
  </si>
  <si>
    <t>D1 - Zařízení č.1 – klimatizace dětské JIP</t>
  </si>
  <si>
    <t>D2 - Zařízení č.2 – CHL/KLM dochlazování vybraných místností</t>
  </si>
  <si>
    <t>D3 - Zařízení č.3 – Přetlakové větrání požárního filtru</t>
  </si>
  <si>
    <t>D4 - Zařízení č.4 – CHL/KLM server a UPS/záložní zdroj</t>
  </si>
  <si>
    <t>D5 - Zařízení č.5 – Větrání strojovny VZT</t>
  </si>
  <si>
    <t>D6 - Společné položky</t>
  </si>
  <si>
    <t>Zařízení č.1 – klimatizace dětské JIP - Zařízení č.1 – klimatizace dětské JIP</t>
  </si>
  <si>
    <t>Pol424</t>
  </si>
  <si>
    <t>Skládaná větrací jednotka s deskovým rekuperátorem (těsným) s bypassem, vzduchovým výkonem Vp= 8160 m3/h při dPext= 800 Pa, Vo= 7100 m3/h při dPext= 600 Pa, vodní ohrívač č.1 o topném výkonu 74,2 kW s protimrazovou ochranou a směšovací sadou (čerpadlo, tr</t>
  </si>
  <si>
    <t>Skládaná větrací jednotka s deskovým rekuperátorem (těsným) s bypassem, vzduchovým výkonem Vp= 8160 m3/h při dPext= 800 Pa, Vo= 7100 m3/h při dPext= 600 Pa, vodní ohrívač č.1 o topném výkonu 74,2 kW s protimrazovou ochranou a směšovací sadou (čerpadlo, trojcestný ventily, připojovací nerezové hadice), tří-okruhový (proplétaný) výparník se separátorem kapek o chladícím výkonu 79,2 kW (tv=+7°C,R410a, objem výparníku koordinovat před objednání s výrobcem VZT a TČ), vodní ohrívač č.2 o topném výkonu 33,2 kW s protimrazovou ochranou a směšovací sadou (čerpadlo, trojcestný ventily, připojovací nerezové hadice), filtry třídy filtrace M6+F9 (přívod) a M6 (odvod), odporový vyvíječ páry (2ks) se zvlhčovací komorou Mw = 80 + 20 kg/h vč. propojovacích hadic, 4ks uzavírací těsná klapka, 4ks pružná manžeta, průhledítka, kontrolní a čistící komory, nerezové vany kondenzátu apod. Bez komponent MaR - zajistí profese MaR. VZT ve stojatém/horizontálním, hygienickém provedení. Dvojitý plášť s vnitřní nehořlavou, tepelnou a protihlukovou izolací tl. 50 mm. Vnější plášť: ocelový pozinkovaný plech kontinuálně žárově zinkován + poplastování kontinuálním lakováním, vnitřní plášť: ocelový pozinkovaný plech kontinuálně žárově zinkován + poplastování, korozní odolnost pro prostředí C3 dle ČSN EN ISO 14713. Vlastnosti opláštění dle EN 1886. Orientační rozměry 1425x8429x2440mm(šxdxv), cca m=2100kg. Včetně uvedení do provozu v kooperaci s profesí MaR. VZT zařízení bude disponovat 5 % výkonovou rezervou na ventilátorech. VZT jednotka v souladu s ČSN EN ISO 9001:2016. Certifikace EUROVENT. Požadované výkonové a provozní parametry zařízení viz. technická zpráva, výkresová část a specifikace zařízení. Požadované kvality materiálů a zpracování VZT jednotky viz. popis standardů v technické zprávě.</t>
  </si>
  <si>
    <t>Pol425</t>
  </si>
  <si>
    <t>Venkovní kondenzační jednotka o chladícím výkonu Qch = 28,0 kw, te=+35°C. I=12,6A,U=3x400VAC/50Hz. Rozměry 990x1830x780(šxvxh), m=242kg. Lw=74dB(A). Kondenzační jednotka s plynulým řízením. Vertikální výstup vzduchu. Chladivo R410a. Min. ESEER 7,45.  Nápl</t>
  </si>
  <si>
    <t>Venkovní kondenzační jednotka o chladícím výkonu Qch = 28,0 kw, te=+35°C. I=12,6A,U=3x400VAC/50Hz. Rozměry 990x1830x780(šxvxh), m=242kg. Lw=74dB(A). Kondenzační jednotka s plynulým řízením. Vertikální výstup vzduchu. Chladivo R410a. Min. ESEER 7,45. Náplň chladiva 11,5 kg. Včetně uvedení do provozu v kooperaci s profesí MaR.</t>
  </si>
  <si>
    <t>Pol426</t>
  </si>
  <si>
    <t>Komunikační/řídící box kondenzační jednotky/tepelného čerpadla. Přímý výpar - řízení 0-10V. U=1x230VAC/50Hz. Vč. čidel a kabeláže pro měření teploty na výtlaku a sání výparníku.</t>
  </si>
  <si>
    <t>Pol427</t>
  </si>
  <si>
    <t>Expanzní ventil (v rozsahu chladícího výkonu kondenzační jednotky)</t>
  </si>
  <si>
    <t>Pol428</t>
  </si>
  <si>
    <t>Kabelový (servisní) ovladač ke kondenzační jednotce</t>
  </si>
  <si>
    <t>Pol429</t>
  </si>
  <si>
    <t>Chladivo R410a + doplnění do systému</t>
  </si>
  <si>
    <t>Pol430</t>
  </si>
  <si>
    <t>Vakuování + tlaková zkouška dusíkem celého systému</t>
  </si>
  <si>
    <t>Pol431</t>
  </si>
  <si>
    <t>Předizolované chladivové Cu potrubí ᴓ 22,2/12,7 ("dvoutrubka"), vč. přechodek, komunikační kabeláže. Tl. izolace min. 9mm, tl. stěny potrubí min. 0,8mm. V exteriéru s Al polepem.</t>
  </si>
  <si>
    <t>bm</t>
  </si>
  <si>
    <t>Pol432</t>
  </si>
  <si>
    <t xml:space="preserve">Radiální, výklopný, kanálový, zatlumený ventilátor s dozadu zahnutými lopatkami, s EC motorem o výkonu V= 1060 m3/h při dPext= 600 Pa. Rozměry 700x680x390mm (dxšxh), m=50kg, P=0,8kW,I=1,5A,U=3x400VAC/50Hz. Připojení viz. výkresová část. Opláštění tvořené </t>
  </si>
  <si>
    <t>Radiální, výklopný, kanálový, zatlumený ventilátor s dozadu zahnutými lopatkami, s EC motorem o výkonu V= 1060 m3/h při dPext= 600 Pa. Rozměry 700x680x390mm (dxšxh), m=50kg, P=0,8kW,I=1,5A,U=3x400VAC/50Hz. Připojení viz. výkresová část. Opláštění tvořené z pozinkovaného ocelového plechu. Jednotka obježného kola staticky a dynamicky vyvážena dle DIN ISO 2190-11. Kuličková ložiska.</t>
  </si>
  <si>
    <t>Pol433</t>
  </si>
  <si>
    <t>Pružná manžeta 600x350 mm</t>
  </si>
  <si>
    <t>Pol434</t>
  </si>
  <si>
    <t>Filtrační kazeta do potrubí, třída účinnost filtru M5, do potrubí 600x350 mm. Včetně filtru (1ks). Rozměry 600x350x400mm,šxvxd, m=11kg. V= 1060 m3/h, dP= 50 Pa.</t>
  </si>
  <si>
    <t>Pol435</t>
  </si>
  <si>
    <t>Regulační/uzavírací klapka čtyřhranná, s přípravou pro servopohon. Do potrubí o rozměrech 600x350 mm.</t>
  </si>
  <si>
    <t>Pol436</t>
  </si>
  <si>
    <t>Servopohon se zpětnou pružinou a signalizací polohy (koncový spínač). Kroutící moment 15 Nm. U= 1x230VAC, P= 6 W. Otevření do 20s přes pružinu.</t>
  </si>
  <si>
    <t>Pol437</t>
  </si>
  <si>
    <t>Protidešťová žaluzie se sítem proti hmyzu, pozink do potrubí o rozměrech 1250x1000 mm. Sef = 0,84 m2.</t>
  </si>
  <si>
    <t>Pol438</t>
  </si>
  <si>
    <t>Výfukový kus se sítem proti hmyzu, pozink do potrubí o rozměrech 600x200 mm. Sef = 70 %</t>
  </si>
  <si>
    <t>Pol439</t>
  </si>
  <si>
    <t>Tlumič hluku jádrový (buňkový) v hygienickém provedení 2 x JTH 200/500/1000, 3 x JTH 300/500/1000 do potrubí o rozměru 1300x500 mm a délky 1000mm.</t>
  </si>
  <si>
    <t>Pol440</t>
  </si>
  <si>
    <t>Tlumič hluku jádrový (buňkový) v hygienickém provedení 2 x JTH 200/500/500, 3 x JTH 300/500/500 do potrubí o rozměru 1300x500 mm a délky 500mm.</t>
  </si>
  <si>
    <t>Pol441</t>
  </si>
  <si>
    <t>Tlumič hluku jádrový (buňkový) v hygienickém provedení 3 x JTH 400/500/1000 do potrubí o rozměru 1200x500 mm a délky 1000mm.</t>
  </si>
  <si>
    <t>Pol442</t>
  </si>
  <si>
    <t>Tlumič hluku jádrový (buňkový) v hygienickém provedení 1 x JTH 200/500/1000, 2 x JTH 500/500/1000 do potrubí o rozměru 1200x500 mm a délky 1000mm.</t>
  </si>
  <si>
    <t>Pol443</t>
  </si>
  <si>
    <t>Tlumič hluku jádrový (buňkový) v hygienickém provedení 2 x JTH 300/300/1000 do potrubí o rozměru 600x300 mm a délky 1000mm.</t>
  </si>
  <si>
    <t>Pol444</t>
  </si>
  <si>
    <t>Tlumič hluku jádrový (buňkový) v hygienickém provedení 2 x JTH 300/300/500 do potrubí o rozměru 600x300 mm a délky 500mm.</t>
  </si>
  <si>
    <t>Pol445</t>
  </si>
  <si>
    <t>Regulační klapka čtyřhranná, ruční, těsná do potrubí o rozměrech 630x315 mm.</t>
  </si>
  <si>
    <t>Pol446</t>
  </si>
  <si>
    <t>Regulační klapka čtyřhranná, ruční, těsná do potrubí o rozměrech 315x250 mm.</t>
  </si>
  <si>
    <t>Pol447</t>
  </si>
  <si>
    <t>Regulační klapka čtyřhranná, ruční, těsná do potrubí o rozměrech 250x315 mm.</t>
  </si>
  <si>
    <t>Pol448</t>
  </si>
  <si>
    <t>Regulační klapka čtyřhranná, ruční, těsná do potrubí o rozměrech 250x200 mm.</t>
  </si>
  <si>
    <t>Pol449</t>
  </si>
  <si>
    <t>Regulační klapka čtyřhranná, ruční, těsná do potrubí o rozměrech 280x250 mm.</t>
  </si>
  <si>
    <t>Pol450</t>
  </si>
  <si>
    <t>Regulační klapka kruhová, ruční, těsná s břitovým těsněním ᴓ 250</t>
  </si>
  <si>
    <t>Pol451</t>
  </si>
  <si>
    <t>Regulační klapka kruhová, ruční, těsná s břitovým těsněním ᴓ 160</t>
  </si>
  <si>
    <t>Pol452</t>
  </si>
  <si>
    <t>Regulační klapka kruhová, ruční, těsná s břitovým těsněním ᴓ 200</t>
  </si>
  <si>
    <t>Pol453</t>
  </si>
  <si>
    <t>Požární klapka s ovládáním servopohonem. Rozměry potrubí 1000x500 mm. EIS90. Servopohon 230VAC se zpětnou pružinou, signalizací polohy koncovými spínači, reset tlačítko, tepelné pojistky (2x).</t>
  </si>
  <si>
    <t>Pol454</t>
  </si>
  <si>
    <t>Požární klapka s ovládáním servopohonem. Rozměry potrubí 1250x500 mm. EIS90. Servopohon 230VAC se zpětnou pružinou, signalizací polohy koncovými spínači, reset tlačítko, tepelné pojistky (2x).</t>
  </si>
  <si>
    <t>Pol455</t>
  </si>
  <si>
    <t>Požární klapka s ovládáním servopohonem. Rozměry potrubí 560x200 mm. EIS90. Servopohon 230VAC se zpětnou pružinou, signalizací polohy koncovými spínači, reset tlačítko, tepelné pojistky (2x).</t>
  </si>
  <si>
    <t>Pol456</t>
  </si>
  <si>
    <t>Požární klapka s ovládáním servopohonem. Rozměry potrubí 315x315 mm. EIS90. Servopohon 230VAC se zpětnou pružinou, signalizací polohy koncovými spínači, reset tlačítko, tepelné pojistky (2x).</t>
  </si>
  <si>
    <t>Pol457</t>
  </si>
  <si>
    <t>Požární klapka s ovládáním servopohonem. Rozměry potrubí 250x200 mm. EIS90. Servopohon 230VAC se zpětnou pružinou, signalizací polohy koncovými spínači, reset tlačítko, tepelné pojistky (2x).</t>
  </si>
  <si>
    <t>Pol458</t>
  </si>
  <si>
    <t>Požární klapka s ovládáním servopohonem. Rozměry potrubí 200x250 mm. EIS90. Servopohon 230VAC se zpětnou pružinou, signalizací polohy koncovými spínači, reset tlačítko, tepelné pojistky (2x).</t>
  </si>
  <si>
    <t>Pol459</t>
  </si>
  <si>
    <t>Požární klapka s ovládáním servopohonem. Rozměry potrubí 200x200 mm. EIS90. Servopohon 230VAC se zpětnou pružinou, signalizací polohy koncovými spínači, reset tlačítko, tepelné pojistky (2x).</t>
  </si>
  <si>
    <t>Pol460</t>
  </si>
  <si>
    <t>Požární klapka s ovládáním servopohonem. Rozměry potrubí d= 160 mm. EIS90. Servopohon 230VAC se zpětnou pružinou, signalizací polohy koncovými spínači, reset tlačítko, tepelné pojistky (2x).</t>
  </si>
  <si>
    <t>Pol461</t>
  </si>
  <si>
    <t>Čistý filtrační nástavec o rozměrech 610x610x465 mm s horizontálním připojením ᴓ 250 mm, včetně HEPA filtru H14 (535x535x80mm), čelní desky s otočnými diskami pro individuální nastavení proudění vzduchu, regulační klapkou, sondami pro měření tlakové difer</t>
  </si>
  <si>
    <t>Čistý filtrační nástavec o rozměrech 610x610x465 mm s horizontálním připojením ᴓ 250 mm, včetně HEPA filtru H14 (535x535x80mm), čelní desky s otočnými diskami pro individuální nastavení proudění vzduchu, regulační klapkou, sondami pro měření tlakové diference filtru a zkoušku těsnosti osazení filt. vložky. Materiál ocelový plech chráněn práškovou barvou. V= 450 m3/h při dP= 146 Pa. Lw &lt; 38 dB(A).</t>
  </si>
  <si>
    <t>Pol462</t>
  </si>
  <si>
    <t>Čistý filtrační nástavec o rozměrech 562x562x415 mm s horizontálním připojením ᴓ 200 mm, včetně HEPA filtru H14 (457x457x80mm), čelní desky s otočnými diskami pro individuální nastavení proudění vzduchu, regulační klapkou, sondami pro měření tlakové difer</t>
  </si>
  <si>
    <t>Čistý filtrační nástavec o rozměrech 562x562x415 mm s horizontálním připojením ᴓ 200 mm, včetně HEPA filtru H14 (457x457x80mm), čelní desky s otočnými diskami pro individuální nastavení proudění vzduchu, regulační klapkou, sondami pro měření tlakové diference filtru a zkoušku těsnosti osazení filt. vložky. Materiál ocelový plech chráněn práškovou barvou. V= 300 m3/h při dP= 131 Pa. Lw &lt; 33 dB(A).</t>
  </si>
  <si>
    <t>Pol463</t>
  </si>
  <si>
    <t>Čistý filtrační nástavec o rozměrech 410x410x375 mm s horizontálním připojením ᴓ 160 mm, včetně HEPA filtru H14 (305x305x80mm), čelní desky s otočnými diskami pro individuální nastavení proudění vzduchu, regulační klapkou, sondami pro měření tlakové difer</t>
  </si>
  <si>
    <t>Čistý filtrační nástavec o rozměrech 410x410x375 mm s horizontálním připojením ᴓ 160 mm, včetně HEPA filtru H14 (305x305x80mm), čelní desky s otočnými diskami pro individuální nastavení proudění vzduchu, regulační klapkou, sondami pro měření tlakové diference filtru a zkoušku těsnosti osazení filt. vložky. Materiál ocelový plech chráněn práškovou barvou. V= 150 m3/h při dP= 141 Pa. Lw &lt; 30 dB(A).</t>
  </si>
  <si>
    <t>Pol464</t>
  </si>
  <si>
    <t>Odvodní vyúsť s vířivým tokem vzduchu vč. připojovacího boxu s horizontálním připojením ᴓ 160 mm. Čtvercová čelní deska rozměru 300x300 mm, 8ks ručně nastavitelných lamel, materiál ocelový plech s lakováním RAL 9010. Připojovací box z pozinkovaného plechu</t>
  </si>
  <si>
    <t>Odvodní vyúsť s vířivým tokem vzduchu vč. připojovacího boxu s horizontálním připojením ᴓ 160 mm. Čtvercová čelní deska rozměru 300x300 mm, 8ks ručně nastavitelných lamel, materiál ocelový plech s lakováním RAL 9010. Připojovací box z pozinkovaného plechu.</t>
  </si>
  <si>
    <t>Pol465</t>
  </si>
  <si>
    <t>Odvodní vyúsť s vířivým tokem vzduchu vč. připojovacího boxu s horizontálním připojením ᴓ 200 mm. Čtvercová čelní deska rozměru 400x400 mm, 16ks ručně nastavitelných lamel, materiál ocelový plech s lakováním RAL 9010. Připojovací box z pozinkovaného plech</t>
  </si>
  <si>
    <t>Odvodní vyúsť s vířivým tokem vzduchu vč. připojovacího boxu s horizontálním připojením ᴓ 200 mm. Čtvercová čelní deska rozměru 400x400 mm, 16ks ručně nastavitelných lamel, materiál ocelový plech s lakováním RAL 9010. Připojovací box z pozinkovaného plechu.</t>
  </si>
  <si>
    <t>Pol466</t>
  </si>
  <si>
    <t>Odvodní vyúsť s vířivým tokem vzduchu vč. připojovacího boxu s horizontálním připojením ᴓ 200 mm. Čtvercová čelní deska rozměru 500x500 mm, 24ks ručně nastavitelných lamel, materiál ocelový plech s lakováním RAL 9010. Připojovací box z pozinkovaného plech</t>
  </si>
  <si>
    <t>Odvodní vyúsť s vířivým tokem vzduchu vč. připojovacího boxu s horizontálním připojením ᴓ 200 mm. Čtvercová čelní deska rozměru 500x500 mm, 24ks ručně nastavitelných lamel, materiál ocelový plech s lakováním RAL 9010. Připojovací box z pozinkovaného plechu.</t>
  </si>
  <si>
    <t>Pol467</t>
  </si>
  <si>
    <t>Odvodní vyúsť s vířivým tokem vzduchu vč. připojovacího boxu s horizontálním připojením ᴓ 250 mm. Čtvercová čelní deska rozměru 600x600 mm, 48ks ručně nastavitelných lamel, materiál ocelový plech s lakováním RAL 9010. Připojovací box z pozinkovaného plech</t>
  </si>
  <si>
    <t>Odvodní vyúsť s vířivým tokem vzduchu vč. připojovacího boxu s horizontálním připojením ᴓ 250 mm. Čtvercová čelní deska rozměru 600x600 mm, 48ks ručně nastavitelných lamel, materiál ocelový plech s lakováním RAL 9010. Připojovací box z pozinkovaného plechu.</t>
  </si>
  <si>
    <t>Pol468</t>
  </si>
  <si>
    <t>Talířový ventil odvodní kovový d= 125 mm vč. montážního kroužku. Barva bílá.</t>
  </si>
  <si>
    <t>Pol469</t>
  </si>
  <si>
    <t>Talířový ventil odvodní kovový d= 160 mm vč. montážního kroužku. Barva bílá.</t>
  </si>
  <si>
    <t>Pol470</t>
  </si>
  <si>
    <t>Stěnová mřížka s upevňovacím rámečkem. Rozměr 300x100 mm. Rozteč lamel cca 12,5mm. Materiál Al.</t>
  </si>
  <si>
    <t>Pol471</t>
  </si>
  <si>
    <t>Vyústek pro odvod kondenzátu z paty stoupacího potrubí, d=16 mm</t>
  </si>
  <si>
    <t>Poznámka k položce:_x000D_
Čtyřhranné potrubí pozink. vč. tvarovek sk I, třídy těsnosti C.</t>
  </si>
  <si>
    <t>Pol472</t>
  </si>
  <si>
    <t>do obvodu 5600 mm</t>
  </si>
  <si>
    <t>Pol473</t>
  </si>
  <si>
    <t>do obvodu 4460 mm</t>
  </si>
  <si>
    <t>Pol474</t>
  </si>
  <si>
    <t>do obvodu 4000 mm</t>
  </si>
  <si>
    <t>Pol475</t>
  </si>
  <si>
    <t>do obvodu 3500 mm</t>
  </si>
  <si>
    <t>Pol476</t>
  </si>
  <si>
    <t>do obvodu 2630 mm</t>
  </si>
  <si>
    <t>Pol477</t>
  </si>
  <si>
    <t>do obvodu 1890 mm</t>
  </si>
  <si>
    <t>Pol478</t>
  </si>
  <si>
    <t>do obvodu 1500 mm</t>
  </si>
  <si>
    <t>Pol479</t>
  </si>
  <si>
    <t>do obvodu 1050 mm</t>
  </si>
  <si>
    <t>Poznámka k položce:_x000D_
Spirálně vinutá roura - Spiro potrubí a tvarovky vč. těsnění v třídě těsnosti C-D.</t>
  </si>
  <si>
    <t>Pol480</t>
  </si>
  <si>
    <t>Spiro potrubí pozinkované ᴓ 125mm, vč. 30 % tvarovek</t>
  </si>
  <si>
    <t>Pol481</t>
  </si>
  <si>
    <t>Spiro potrubí pozinkované ᴓ 160mm, vč. 30 % tvarovek</t>
  </si>
  <si>
    <t>Pol482</t>
  </si>
  <si>
    <t>Spiro potrubí pozinkované ᴓ 200mm, vč. 30 % tvarovek</t>
  </si>
  <si>
    <t>Pol483</t>
  </si>
  <si>
    <t>Spiro potrubí pozinkované ᴓ 250mm, vč. 70 % tvarovek</t>
  </si>
  <si>
    <t>Pol484</t>
  </si>
  <si>
    <t>Spiro potrubí pozinkované ᴓ 315mm, vč. 40 % tvarovek</t>
  </si>
  <si>
    <t>Pol485</t>
  </si>
  <si>
    <t>Ohebná Al hadice s tepelnou izolací tl. 50 mm, ᴓ 250 mm, v hygienickém provedení</t>
  </si>
  <si>
    <t>Pol486</t>
  </si>
  <si>
    <t>Ohebná Al hadice s tepelnou izolací tl. 25 mm, ᴓ 200 mm, v hygienickém provedení</t>
  </si>
  <si>
    <t>Pol487</t>
  </si>
  <si>
    <t>Ohebná Al hadice s tepelnou izolací tl. 25 mm, ᴓ 160 mm, v hygienickém provedení</t>
  </si>
  <si>
    <t>Pol488</t>
  </si>
  <si>
    <t>Ohebná Al hadice s tepelnou izolací tl. 25 mm, ᴓ 125 mm, v hygienickém provedení</t>
  </si>
  <si>
    <t>Pol489</t>
  </si>
  <si>
    <t>Tepelná izolace (kamenná vlna) s pozink. oplechováním, tloušťky 60 mm. Orientační hodnota součinitel tepelné vodivosti 0,04 W/m*K, objemová hmotnost 40 kg/m3, třída reakce na oheň A2-s1.</t>
  </si>
  <si>
    <t>Pol490</t>
  </si>
  <si>
    <t>Tepelná izolace (kamenná vlna) s Al polepem, tloušťky 60 mm. Orientační hodnota součinitel tepelné vodivosti 0,04 W/m*K, objemová hmotnost 40 kg/m3, třída reakce na oheň A2-s1.</t>
  </si>
  <si>
    <t>Pol491</t>
  </si>
  <si>
    <t>Tepelná izolace (kamenná vlna) s Al polepem, tloušťky 40 mm. Orientační hodnota součinitel tepelné vodivosti 0,04 W/m*K, objemová hmotnost 40 kg/m3, třída reakce na oheň A2-s1.</t>
  </si>
  <si>
    <t>Pol492</t>
  </si>
  <si>
    <t>Tepelná izolace na bázi syntetického kaučuku tloušťky 13 mm. Samolepící. Orientační hodnota součinitel tepelné vodivosti 0,035 W/m*K.</t>
  </si>
  <si>
    <t>Pol493</t>
  </si>
  <si>
    <t>Kovový žlab pro vedení Cu potrubí, šířka 140mm. Materiál pozink, včetně tvarovek a spojovacího materiálu.</t>
  </si>
  <si>
    <t>Pol494</t>
  </si>
  <si>
    <t>Spojovací/těsnící, montážní, závěsný a podpěrný materiál</t>
  </si>
  <si>
    <t>Pol495</t>
  </si>
  <si>
    <t>Štítky pro označení směru proudění</t>
  </si>
  <si>
    <t>Zařízení č.2 – CHL/KLM dochlazování vybraných místností - Zařízení č.2 – CHL/KLM dochlazování vybraných místností</t>
  </si>
  <si>
    <t>Pol496</t>
  </si>
  <si>
    <t>Venkovní kondenzační jednotka split systému Qch = 1,5-5,6 kw. P=1,66kW,U=1x230VAC/50Hz. Rozměry 780x550x290(šxvxh), m=40kg. Lp=46dB(A) v 1,5m.  Chladivo R32 - předplněno 0,9 kg. Max. vzdálenost OU-IU = 30 m.</t>
  </si>
  <si>
    <t>Venkovní kondenzační jednotka split systému Qch = 1,5-5,6 kw. P=1,66kW,U=1x230VAC/50Hz. Rozměry 780x550x290(šxvxh), m=40kg. Lp=46dB(A) v 1,5m. Chladivo R32 - předplněno 0,9 kg. Max. vzdálenost OU-IU = 30 m.</t>
  </si>
  <si>
    <t>Pol497</t>
  </si>
  <si>
    <t>Vnitřní nástěnná jednotka split systému Qch = 1,5-5,6 kw. Napájeno z venkovní jednotky. Včetně filtru a infra ovladače. Rozměry 320x1050x250mm(vxšxh), m=14kg.</t>
  </si>
  <si>
    <t>Pol498</t>
  </si>
  <si>
    <t>Adaptér pro externí řízení - MODbus - Interface pro sběrnici</t>
  </si>
  <si>
    <t>Pol499</t>
  </si>
  <si>
    <t>Předizolované chladivové Cu potrubí ᴓ 12,7/6,4, vč. přechodek, komunikační a napájecí kabeláže (vnitřní-venkovní jednotka). Tl. izolace min. 9mm, tl. stěny potrubí min. 0,8mm. V exteriéru s Al polepem.</t>
  </si>
  <si>
    <t>Pol500</t>
  </si>
  <si>
    <t>Vakuování + tlaková zkouška dusíkem</t>
  </si>
  <si>
    <t>Pol501</t>
  </si>
  <si>
    <t>Chladivo R32 + doplnění do systému</t>
  </si>
  <si>
    <t>Pol502</t>
  </si>
  <si>
    <t>Sada pevných nástěnných konzolí se základním nátěrem a práškovou barvou. Celková únosnost pro váhu kondenzační jednotky.</t>
  </si>
  <si>
    <t>Zařízení č.3 – Přetlakové větrání požárního filtru - Zařízení č.3 – Přetlakové větrání požárního filtru</t>
  </si>
  <si>
    <t>Pol503</t>
  </si>
  <si>
    <t>Radiální ventilátor s AC motorem o výkonu Vp=1900m3/h, dP=330Pa. Rozměry 670x670x670mm, m=48kg, P=0,44kW,I=0,88A,U=3x400VAC/50Hz. Připojení viz. výkresová část. Opláštění tvořené z hliníkového rámu a galvanizovaných plechů vyplněných nehořlavou, protihluk</t>
  </si>
  <si>
    <t>Radiální ventilátor s AC motorem o výkonu Vp=1900m3/h, dP=330Pa. Rozměry 670x670x670mm, m=48kg, P=0,44kW,I=0,88A,U=3x400VAC/50Hz. Připojení viz. výkresová část. Opláštění tvořené z hliníkového rámu a galvanizovaných plechů vyplněných nehořlavou, protihlukovou a tepelnou izolací na způsob skelné vaty o tloušťce min. 20mm. Materiál rotoru PP (polypropylen) stabilizovaný proti UV s dozadu zahnutými lopatkami a difůzorem. Rotor staticky a dynamicky vyvážený dle DIN ISO 2190-11 nejmnéně na kvalitu G6.3. Kuličková ložiska. IP54. Ventilátor vhodný do venkovního prostředí.</t>
  </si>
  <si>
    <t>Pol504</t>
  </si>
  <si>
    <t>Pružná manžeta 579x579 mm</t>
  </si>
  <si>
    <t>Pol505</t>
  </si>
  <si>
    <t>Protidešťová stříška ventilátoru</t>
  </si>
  <si>
    <t>Pol506</t>
  </si>
  <si>
    <t>Montážní lišta s nožičkami (set=2ks)</t>
  </si>
  <si>
    <t>Pol507</t>
  </si>
  <si>
    <t>Sací kus se sítem proti hmyzu. Rozměry 579x579 mm. Materiál pozink.</t>
  </si>
  <si>
    <t>Pol508</t>
  </si>
  <si>
    <t>Regulační klapka čtyřhranná, těsná, s přípravou pro servopohon. Do potrubí o rozměrech 450x450 mm.</t>
  </si>
  <si>
    <t>Pol509</t>
  </si>
  <si>
    <t>Servopohon se zpětnou pružinou a signalizací jedné polohy (koncový spínač). Kroutící moment 20 Nm. U= 1x230VAC, P= 7 W. Otevření do 20s přes pružinu.</t>
  </si>
  <si>
    <t>Pol510</t>
  </si>
  <si>
    <t>Obdelníková vyústka jednořadá 400x200 mm do čtyřhranného potrubí s nastavitelnými lamely, regulací typu R1 vč. upevňovacího rámu. Materiál Hliník.</t>
  </si>
  <si>
    <t>Poznámka k položce:_x000D_
Čtyřhranné potrubí pozink. vč. tvarovek sk I, třídy těsnosti B-C.</t>
  </si>
  <si>
    <t>Pol511</t>
  </si>
  <si>
    <t>Protipožární a tepelná izolace tloušťky 60 mm s pozink. oplechováním, materiál z kamenné vlny s orientační objemovou hmotností 65 kg/m3. Min. protipožární odolnost EI60 (o-&gt;i). Včetně izolační pásky.</t>
  </si>
  <si>
    <t>Pol512</t>
  </si>
  <si>
    <t>Protipožární a tepelná izolace tloušťky 60 mm s Al polepem, materiál z kamenné vlny s orientační objemovou hmotností 65 kg/m3. Min. protipožární odolnost EI60 (o-&gt;i). Včetně izolační pásky.</t>
  </si>
  <si>
    <t>Pol513</t>
  </si>
  <si>
    <t>Jednoduchá stříška orientačních rozměrů 300x300 mm, materiál pozink. (krytí servopohonu v exteriéru)</t>
  </si>
  <si>
    <t>Zařízení č.4 – CHL/KLM server a UPS/záložní zdroj - Zařízení č.4 – CHL/KLM server a UPS/záložní zdroj</t>
  </si>
  <si>
    <t>Pol514</t>
  </si>
  <si>
    <t>Venkovní kondenzační jednotka split systému Qch = 1,9-8,0 kw do te=-15°C. Pmax=3,5kW,U=1x230VAC/50Hz. Rozměry 1010x1050x370(šxvxh), m=74kg. Lp=46dB(A) v 1,5m.  Chladivo R32 - předplněno 1,9kg. Max. vzdálenost OU-IU = 50 m.</t>
  </si>
  <si>
    <t>Venkovní kondenzační jednotka split systému Qch = 1,9-8,0 kw do te=-15°C. Pmax=3,5kW,U=1x230VAC/50Hz. Rozměry 1010x1050x370(šxvxh), m=74kg. Lp=46dB(A) v 1,5m. Chladivo R32 - předplněno 1,9kg. Max. vzdálenost OU-IU = 50 m.</t>
  </si>
  <si>
    <t>Pol515</t>
  </si>
  <si>
    <t>Venkovní kondenzační jednotka split systému Qch = 1,2-5,6 kw do te=-15°C. P=2,67kW,U=1x230VAC/50Hz. Rozměry 799x630x299(šxvxh), m=45kg. Lp=46dB(A) v 1,5m.  Chladivo R32 - předplněno 1,35kg. Max. vzdálenost OU-IU = 50 m.</t>
  </si>
  <si>
    <t>Venkovní kondenzační jednotka split systému Qch = 1,2-5,6 kw do te=-15°C. P=2,67kW,U=1x230VAC/50Hz. Rozměry 799x630x299(šxvxh), m=45kg. Lp=46dB(A) v 1,5m. Chladivo R32 - předplněno 1,35kg. Max. vzdálenost OU-IU = 50 m.</t>
  </si>
  <si>
    <t>Pol516</t>
  </si>
  <si>
    <t>Vnitřní nástěnná jednotka split systému Qch = 1,9-8,0 kw. Napájeno z venkovní jednotky. Včetně filtru a infra ovladače. Rozměry 320x1050x250mm(vxšxh), m=14kg.</t>
  </si>
  <si>
    <t>Pol517</t>
  </si>
  <si>
    <t>Vnitřní nástěnná jednotka split systému Qch = 1,2-5,6 kw. Napájeno z venkovní jednotky. Včetně filtru a infra ovladače. Rozměry 320x1050x250mm(vxšxh), m=14kg.</t>
  </si>
  <si>
    <t>Pol518</t>
  </si>
  <si>
    <t>Předizolované chladivové Cu potrubí ᴓ 15,9/9,5, vč. přechodek, komunikační a napájecí kabeláže (vnitřní-venkovní jednotka). Tl. izolace min. 9mm, tl. stěny potrubí min. 0,8mm. V exteriéru s Al polepem.</t>
  </si>
  <si>
    <t>Zařízení č.5 – Větrání strojovny VZT - Zařízení č.5 – Větrání strojovny VZT</t>
  </si>
  <si>
    <t>Pol519</t>
  </si>
  <si>
    <t>Nástěnný, axiální ventilátor s AC motorem o výkonu V= 400 m3/h při dPext= 50 Pa. P=52W,I=0,28A,U=1x230VAC/50Hz. d= 250 mm. Připojení viz. výkresová část.</t>
  </si>
  <si>
    <t>Pol520</t>
  </si>
  <si>
    <t>Samočinná, přetlaková žaluzie se sítem proti hmyzu, d= 250 mm. Materiál pozink.</t>
  </si>
  <si>
    <t>Pol521</t>
  </si>
  <si>
    <t>Protihluková žaluzie, pozink, o rozměrech 400x400 mm. Hloubka 300 mm.</t>
  </si>
  <si>
    <t>Pol522</t>
  </si>
  <si>
    <t>Regulační/uzavírací klapka čtyřhranná, těsná, s přípravou pro servopohon. Do potrubí o rozměrech 400x400 mm.</t>
  </si>
  <si>
    <t>Pol523</t>
  </si>
  <si>
    <t>Servopohon se zpětnou pružinou. Kroutící moment 10 Nm. U= 1x230VAC, P= 7 W. Otevření do 20s přes pružinu.</t>
  </si>
  <si>
    <t>Pol524</t>
  </si>
  <si>
    <t>Filtrační tkanina, třída účinnosti filtru G4.</t>
  </si>
  <si>
    <t>Pol525</t>
  </si>
  <si>
    <t>Krycí mřížka 400x400 mm, vč. upevňovacího rámu. Sef= 78%. Materiál tahokov s nátěrem.</t>
  </si>
  <si>
    <t>Poznámka k položce:_x000D_
Čtyřhranné potrubí pozink. vč. tvarovek sk I, třídy těsnosti B.</t>
  </si>
  <si>
    <t>Pol526</t>
  </si>
  <si>
    <t>Poznámka k položce:_x000D_
Spirálně vinutá roura - Spiro potrubí a tvarovky vč. těsnění v třídě těsnosti C.</t>
  </si>
  <si>
    <t>Pol527</t>
  </si>
  <si>
    <t>Spiro potrubí pozinkované ᴓ 250 mm, vč. 0 % tvarovek</t>
  </si>
  <si>
    <t>Společné položky - Společné položky</t>
  </si>
  <si>
    <t>Pol528</t>
  </si>
  <si>
    <t>Demontáž a likvidace čtyřhranného a kruhového potrubí, pozink.</t>
  </si>
  <si>
    <t>Pol529</t>
  </si>
  <si>
    <t>Demontáž a likvidace stávajících VZT zařízení a jejich komponent</t>
  </si>
  <si>
    <t>Pol530</t>
  </si>
  <si>
    <t>Vnitrostaveništní doprava demontovaného materiálu (ručně)</t>
  </si>
  <si>
    <t>Pol531</t>
  </si>
  <si>
    <t>Odvoz demontovaného materiálu z meziskládky na skládku, s naložením a se složením</t>
  </si>
  <si>
    <t>Pol532</t>
  </si>
  <si>
    <t>Poplatek za uložení na skládce (skládkovné)</t>
  </si>
  <si>
    <t>Pol533</t>
  </si>
  <si>
    <t>Pol534</t>
  </si>
  <si>
    <t>Vnitrostaveništní přesun hmot (horizontální+vertikální)</t>
  </si>
  <si>
    <t>Pol535</t>
  </si>
  <si>
    <t>Jeřábová doprava (transport VZT+KLM na střechu)</t>
  </si>
  <si>
    <t>Pol536</t>
  </si>
  <si>
    <t>Lešení do výšky 4 m</t>
  </si>
  <si>
    <t>Pol537</t>
  </si>
  <si>
    <t>Výškové práce (práce na střeše objektu)</t>
  </si>
  <si>
    <t>Pol538</t>
  </si>
  <si>
    <t>Uvedení do provozu, zkouška zařízení, zaškolení obsluhy, vystavení předávacího protokolu</t>
  </si>
  <si>
    <t>Pol539</t>
  </si>
  <si>
    <t>Vypracování a předání provozního řádu (vč. knihy chladiv. okruhů)</t>
  </si>
  <si>
    <t>Pol540</t>
  </si>
  <si>
    <t>Revize požárních klapek</t>
  </si>
  <si>
    <t>Pol541</t>
  </si>
  <si>
    <t>Zaregulování systému (přesné) vč. měření tlakových poměrů</t>
  </si>
  <si>
    <t>Pol542</t>
  </si>
  <si>
    <t>Měření akustického tlaku</t>
  </si>
  <si>
    <t>Pol543</t>
  </si>
  <si>
    <t>Technická a koordinační činnost na stavbě</t>
  </si>
  <si>
    <t>Pol544</t>
  </si>
  <si>
    <t>Vedlejší rozpočtové náklady (Drobné náklady spojené s neočekávanými kolizemi v rámci stávajícího stavu, do 0,32 % z celkové ceny materiálu)</t>
  </si>
  <si>
    <t>Pol545</t>
  </si>
  <si>
    <t>Dílenské/výrobní dokumentace zhotovitele</t>
  </si>
  <si>
    <t>Pol546</t>
  </si>
  <si>
    <t>Projektová dokumentace skutečného stavu</t>
  </si>
  <si>
    <t>Poznámka k položce:_x000D_
Všechny uvedené položky jsou uvedeny včetně montážních prací a ostatních nezbytných úkonu spojených s instalací systému</t>
  </si>
  <si>
    <t>8 - ZTI, Přeložky IS</t>
  </si>
  <si>
    <t>001 - D.1.4.1. - Zdravotechnika</t>
  </si>
  <si>
    <t xml:space="preserve">    8 - Trubní vedení</t>
  </si>
  <si>
    <t xml:space="preserve">    724 - Zdravotechnika - strojní vybavení</t>
  </si>
  <si>
    <t xml:space="preserve">    726 - Zdravotechnika - předstěnové instalace</t>
  </si>
  <si>
    <t>131251100</t>
  </si>
  <si>
    <t>Hloubení nezapažených jam a zářezů strojně s urovnáním dna do předepsaného profilu a spádu v hornině třídy těžitelnosti I skupiny 3 do 20 m3</t>
  </si>
  <si>
    <t>-3320094</t>
  </si>
  <si>
    <t>https://podminky.urs.cz/item/CS_URS_2022_01/131251100</t>
  </si>
  <si>
    <t>132254203</t>
  </si>
  <si>
    <t>Hloubení zapažených rýh šířky přes 800 do 2 000 mm strojně s urovnáním dna do předepsaného profilu a spádu v hornině třídy těžitelnosti I skupiny 3 přes 50 do 100 m3</t>
  </si>
  <si>
    <t>-654367850</t>
  </si>
  <si>
    <t>https://podminky.urs.cz/item/CS_URS_2022_01/132254203</t>
  </si>
  <si>
    <t>151101102</t>
  </si>
  <si>
    <t>Zřízení pažení a rozepření stěn rýh pro podzemní vedení příložné pro jakoukoliv mezerovitost, hloubky do 4 m</t>
  </si>
  <si>
    <t>299646729</t>
  </si>
  <si>
    <t>https://podminky.urs.cz/item/CS_URS_2022_01/151101102</t>
  </si>
  <si>
    <t>151101103</t>
  </si>
  <si>
    <t>Zřízení pažení a rozepření stěn rýh pro podzemní vedení příložné pro jakoukoliv mezerovitost, hloubky do 8 m</t>
  </si>
  <si>
    <t>1010516335</t>
  </si>
  <si>
    <t>https://podminky.urs.cz/item/CS_URS_2022_01/151101103</t>
  </si>
  <si>
    <t>2*2,7*6,37</t>
  </si>
  <si>
    <t>2*2,7*6,33</t>
  </si>
  <si>
    <t>151101112</t>
  </si>
  <si>
    <t>Odstranění pažení a rozepření stěn rýh pro podzemní vedení s uložením materiálu na vzdálenost do 3 m od kraje výkopu příložné, hloubky přes 2 do 4 m</t>
  </si>
  <si>
    <t>1994309306</t>
  </si>
  <si>
    <t>https://podminky.urs.cz/item/CS_URS_2022_01/151101112</t>
  </si>
  <si>
    <t>151101113</t>
  </si>
  <si>
    <t>Odstranění pažení a rozepření stěn rýh pro podzemní vedení s uložením materiálu na vzdálenost do 3 m od kraje výkopu příložné, hloubky přes 4 do 8 m</t>
  </si>
  <si>
    <t>770948424</t>
  </si>
  <si>
    <t>https://podminky.urs.cz/item/CS_URS_2022_01/151101113</t>
  </si>
  <si>
    <t>162251101</t>
  </si>
  <si>
    <t>Vodorovné přemístění výkopku nebo sypaniny po suchu na obvyklém dopravním prostředku, bez naložení výkopku, avšak se složením bez rozhrnutí z horniny třídy těžitelnosti I skupiny 1 až 3 na vzdálenost do 20 m</t>
  </si>
  <si>
    <t>-743505245</t>
  </si>
  <si>
    <t>https://podminky.urs.cz/item/CS_URS_2022_01/162251101</t>
  </si>
  <si>
    <t>244,725-24,962</t>
  </si>
  <si>
    <t>219,763*2 "Přepočtené koeficientem množství</t>
  </si>
  <si>
    <t>162751117</t>
  </si>
  <si>
    <t>Vodorovné přemístění výkopku nebo sypaniny po suchu na obvyklém dopravním prostředku, bez naložení výkopku, avšak se složením bez rozhrnutí z horniny třídy těžitelnosti I skupiny 1 až 3 na vzdálenost přes 9 000 do 10 000 m</t>
  </si>
  <si>
    <t>-1306440070</t>
  </si>
  <si>
    <t>https://podminky.urs.cz/item/CS_URS_2022_01/162751117</t>
  </si>
  <si>
    <t>2*2,7*0,4*2</t>
  </si>
  <si>
    <t>2,2*0,4*1,5</t>
  </si>
  <si>
    <t>2,2*0,4*1</t>
  </si>
  <si>
    <t>27,49*0,4*1,5</t>
  </si>
  <si>
    <t>4,87*0,4*1</t>
  </si>
  <si>
    <t>162751119</t>
  </si>
  <si>
    <t xml:space="preserve">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t>
  </si>
  <si>
    <t>1554115103</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</si>
  <si>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</si>
  <si>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https://podminky.urs.cz/item/CS_URS_2022_01/162751119</t>
  </si>
  <si>
    <t>24,962*10</t>
  </si>
  <si>
    <t>171201231</t>
  </si>
  <si>
    <t>Poplatek za uložení stavebního odpadu na recyklační skládce (skládkovné) zeminy a kamení zatříděného do Katalogu odpadů pod kódem 17 05 04</t>
  </si>
  <si>
    <t>-194719376</t>
  </si>
  <si>
    <t>https://podminky.urs.cz/item/CS_URS_2022_01/171201231</t>
  </si>
  <si>
    <t>-350064731</t>
  </si>
  <si>
    <t>https://podminky.urs.cz/item/CS_URS_2022_01/171251201</t>
  </si>
  <si>
    <t>621468917</t>
  </si>
  <si>
    <t>https://podminky.urs.cz/item/CS_URS_2022_01/174151101</t>
  </si>
  <si>
    <t>175111101</t>
  </si>
  <si>
    <t>Obsypání potrubí ručně sypaninou z vhodných hornin třídy těžitelnosti I a II, skupiny 1 až 4 nebo materiálem připraveným podél výkopu ve vzdálenosti do 3 m od jeho kraje pro jakoukoliv hloubku výkopu a míru zhutnění bez prohození sypaniny</t>
  </si>
  <si>
    <t>892608244</t>
  </si>
  <si>
    <t>https://podminky.urs.cz/item/CS_URS_2022_01/175111101</t>
  </si>
  <si>
    <t>58331200</t>
  </si>
  <si>
    <t>štěrkopísek netříděný zásypový</t>
  </si>
  <si>
    <t>2056843309</t>
  </si>
  <si>
    <t>24,962*2 "Přepočtené koeficientem množství</t>
  </si>
  <si>
    <t>181912112</t>
  </si>
  <si>
    <t>Úprava pláně vyrovnáním výškových rozdílů ručně v hornině třídy těžitelnosti I skupiny 3 se zhutněním</t>
  </si>
  <si>
    <t>-674397476</t>
  </si>
  <si>
    <t>https://podminky.urs.cz/item/CS_URS_2022_01/181912112</t>
  </si>
  <si>
    <t>2*2,7*2</t>
  </si>
  <si>
    <t>2,2*1,5</t>
  </si>
  <si>
    <t>2,2*1</t>
  </si>
  <si>
    <t>27,46*1,5</t>
  </si>
  <si>
    <t>4,87*1</t>
  </si>
  <si>
    <t>382411114</t>
  </si>
  <si>
    <t>Zemní nádrž z polyetylenu PE na dešťovou a splaškovou vodu univerzální samonosná pro běžné zatížení, objemu 4500 l</t>
  </si>
  <si>
    <t>1797885215</t>
  </si>
  <si>
    <t>https://podminky.urs.cz/item/CS_URS_2022_01/382411114</t>
  </si>
  <si>
    <t>451572111</t>
  </si>
  <si>
    <t>Lože pod potrubí, stoky a drobné objekty v otevřeném výkopu z kameniva drobného těženého 0 až 4 mm</t>
  </si>
  <si>
    <t>1907064631</t>
  </si>
  <si>
    <t>https://podminky.urs.cz/item/CS_URS_2022_01/451572111</t>
  </si>
  <si>
    <t>2*2,7*0,1*2</t>
  </si>
  <si>
    <t>2,2*0,1*1,5</t>
  </si>
  <si>
    <t>2,2*0,1*1</t>
  </si>
  <si>
    <t>27,46*0,1*1,5</t>
  </si>
  <si>
    <t>4,87*0,1*1</t>
  </si>
  <si>
    <t>Trubní vedení - Trubní vedení</t>
  </si>
  <si>
    <t>721290112</t>
  </si>
  <si>
    <t>Zkouška těsnosti kanalizace v objektech vodou DN 150 nebo DN 200</t>
  </si>
  <si>
    <t>-783272810</t>
  </si>
  <si>
    <t>https://podminky.urs.cz/item/CS_URS_2022_01/721290112</t>
  </si>
  <si>
    <t>4,9+4,9+27,36+4,87</t>
  </si>
  <si>
    <t>871265211</t>
  </si>
  <si>
    <t>Kanalizační potrubí z tvrdého PVC v otevřeném výkopu ve sklonu do 20 %, hladkého plnostěnného jednovrstvého, tuhost třídy SN 4 DN 110</t>
  </si>
  <si>
    <t>1164796560</t>
  </si>
  <si>
    <t>https://podminky.urs.cz/item/CS_URS_2022_01/871265211</t>
  </si>
  <si>
    <t>2,2*1,1 "Přepočtené koeficientem množství</t>
  </si>
  <si>
    <t>871275211</t>
  </si>
  <si>
    <t>Kanalizační potrubí z tvrdého PVC v otevřeném výkopu ve sklonu do 20 %, hladkého plnostěnného jednovrstvého, tuhost třídy SN 4 DN 125</t>
  </si>
  <si>
    <t>1385077415</t>
  </si>
  <si>
    <t>https://podminky.urs.cz/item/CS_URS_2022_01/871275211</t>
  </si>
  <si>
    <t>871315221</t>
  </si>
  <si>
    <t>Kanalizační potrubí z tvrdého PVC v otevřeném výkopu ve sklonu do 20 %, hladkého plnostěnného jednovrstvého, tuhost třídy SN 8 DN 160</t>
  </si>
  <si>
    <t>1909297957</t>
  </si>
  <si>
    <t>https://podminky.urs.cz/item/CS_URS_2022_01/871315221</t>
  </si>
  <si>
    <t>2*2,7</t>
  </si>
  <si>
    <t>4,87+27,36</t>
  </si>
  <si>
    <t>4+4</t>
  </si>
  <si>
    <t>spadiště</t>
  </si>
  <si>
    <t>45,63*1,1 "Přepočtené koeficientem množství</t>
  </si>
  <si>
    <t>894812201</t>
  </si>
  <si>
    <t>Revizní a čistící šachta z polypropylenu PP pro hladké trouby DN 425 šachtové dno (DN šachty / DN trubního vedení) DN 425/150 průtočné</t>
  </si>
  <si>
    <t>1304511640</t>
  </si>
  <si>
    <t>https://podminky.urs.cz/item/CS_URS_2022_01/894812201</t>
  </si>
  <si>
    <t>894812231</t>
  </si>
  <si>
    <t>Revizní a čistící šachta z polypropylenu PP pro hladké trouby DN 425 roura šachtová korugovaná bez hrdla, světlé hloubky 1500 mm</t>
  </si>
  <si>
    <t>-811686215</t>
  </si>
  <si>
    <t>https://podminky.urs.cz/item/CS_URS_2022_01/894812231</t>
  </si>
  <si>
    <t>894812249</t>
  </si>
  <si>
    <t>Revizní a čistící šachta z polypropylenu PP pro hladké trouby DN 425 roura šachtová korugovaná Příplatek k cenám 2231 - 2242 za uříznutí šachtové roury</t>
  </si>
  <si>
    <t>581872003</t>
  </si>
  <si>
    <t>https://podminky.urs.cz/item/CS_URS_2022_01/894812249</t>
  </si>
  <si>
    <t>894812257</t>
  </si>
  <si>
    <t>Revizní a čistící šachta z polypropylenu PP pro hladké trouby DN 425 poklop plastový (pro třídu zatížení) pochůzí (A15)</t>
  </si>
  <si>
    <t>-183201728</t>
  </si>
  <si>
    <t>https://podminky.urs.cz/item/CS_URS_2022_01/894812257</t>
  </si>
  <si>
    <t>894812311</t>
  </si>
  <si>
    <t>Revizní a čistící šachta z polypropylenu PP pro hladké trouby DN 600 šachtové dno (DN šachty / DN trubního vedení) DN 600/160 průtočné</t>
  </si>
  <si>
    <t>-166137455</t>
  </si>
  <si>
    <t>https://podminky.urs.cz/item/CS_URS_2022_01/894812311</t>
  </si>
  <si>
    <t>894812335</t>
  </si>
  <si>
    <t>Revizní a čistící šachta z polypropylenu PP pro hladké trouby DN 600 roura šachtová korugovaná, světlé hloubky 6 000 mm</t>
  </si>
  <si>
    <t>1974157816</t>
  </si>
  <si>
    <t>https://podminky.urs.cz/item/CS_URS_2022_01/894812335</t>
  </si>
  <si>
    <t>894812339</t>
  </si>
  <si>
    <t>Revizní a čistící šachta z polypropylenu PP pro hladké trouby DN 600 Příplatek k cenám 2331 - 2334 za uříznutí šachtové roury</t>
  </si>
  <si>
    <t>-1981767034</t>
  </si>
  <si>
    <t>https://podminky.urs.cz/item/CS_URS_2022_01/894812339</t>
  </si>
  <si>
    <t>894812352</t>
  </si>
  <si>
    <t>Revizní a čistící šachta z polypropylenu PP pro hladké trouby DN 600 poklop (mříž) litinový pro třídu zatížení A15 s teleskopickým adaptérem</t>
  </si>
  <si>
    <t>893074546</t>
  </si>
  <si>
    <t>https://podminky.urs.cz/item/CS_URS_2022_01/894812352</t>
  </si>
  <si>
    <t>894812357</t>
  </si>
  <si>
    <t>Revizní a čistící šachta z polypropylenu PP pro hladké trouby DN 600 poklop (mříž) litinový pro třídu zatížení B125 s teleskopickým adaptérem</t>
  </si>
  <si>
    <t>-100821252</t>
  </si>
  <si>
    <t>https://podminky.urs.cz/item/CS_URS_2022_01/894812357</t>
  </si>
  <si>
    <t>899722113</t>
  </si>
  <si>
    <t>Krytí potrubí z plastů výstražnou fólií z PVC šířky 34 cm</t>
  </si>
  <si>
    <t>-59713571</t>
  </si>
  <si>
    <t>https://podminky.urs.cz/item/CS_URS_2022_01/899722113</t>
  </si>
  <si>
    <t>998276101</t>
  </si>
  <si>
    <t>Přesun hmot pro trubní vedení hloubené z trub z plastických hmot nebo sklolaminátových pro vodovody nebo kanalizace v otevřeném výkopu dopravní vzdálenost do 15 m</t>
  </si>
  <si>
    <t>1111642621</t>
  </si>
  <si>
    <t>https://podminky.urs.cz/item/CS_URS_2022_01/998276101</t>
  </si>
  <si>
    <t>998276125</t>
  </si>
  <si>
    <t>Přesun hmot pro trubní vedení hloubené z trub z plastických hmot nebo sklolaminátových Příplatek k cenám za zvětšený přesun přes vymezenou největší dopravní vzdálenost přes 500 do 1000 m</t>
  </si>
  <si>
    <t>-865905129</t>
  </si>
  <si>
    <t>https://podminky.urs.cz/item/CS_URS_2022_01/998276125</t>
  </si>
  <si>
    <t>721173317</t>
  </si>
  <si>
    <t>Potrubí z trub PVC SN4 dešťové DN 160</t>
  </si>
  <si>
    <t>-909261188</t>
  </si>
  <si>
    <t>https://podminky.urs.cz/item/CS_URS_2022_01/721173317</t>
  </si>
  <si>
    <t>721173401</t>
  </si>
  <si>
    <t>Potrubí z trub PVC SN4 svodné (ležaté) DN 110</t>
  </si>
  <si>
    <t>991173416</t>
  </si>
  <si>
    <t>https://podminky.urs.cz/item/CS_URS_2022_01/721173401</t>
  </si>
  <si>
    <t>0,5</t>
  </si>
  <si>
    <t>721173402</t>
  </si>
  <si>
    <t>Potrubí z trub PVC SN4 svodné (ležaté) DN 125</t>
  </si>
  <si>
    <t>-1723512875</t>
  </si>
  <si>
    <t>https://podminky.urs.cz/item/CS_URS_2022_01/721173402</t>
  </si>
  <si>
    <t>721173403</t>
  </si>
  <si>
    <t>Potrubí z trub PVC SN4 svodné (ležaté) DN 160</t>
  </si>
  <si>
    <t>2138872396</t>
  </si>
  <si>
    <t>https://podminky.urs.cz/item/CS_URS_2022_01/721173403</t>
  </si>
  <si>
    <t>721175201</t>
  </si>
  <si>
    <t>Plastové potrubí odhlučněné třívrstvé připojovací DN 32</t>
  </si>
  <si>
    <t>-1267812406</t>
  </si>
  <si>
    <t>https://podminky.urs.cz/item/CS_URS_2022_01/721175201</t>
  </si>
  <si>
    <t>721175202</t>
  </si>
  <si>
    <t>Plastové potrubí odhlučněné třívrstvé připojovací DN 40</t>
  </si>
  <si>
    <t>-1840297421</t>
  </si>
  <si>
    <t>https://podminky.urs.cz/item/CS_URS_2022_01/721175202</t>
  </si>
  <si>
    <t>721175203</t>
  </si>
  <si>
    <t>Plastové potrubí odhlučněné třívrstvé připojovací DN 50</t>
  </si>
  <si>
    <t>1818752878</t>
  </si>
  <si>
    <t>https://podminky.urs.cz/item/CS_URS_2022_01/721175203</t>
  </si>
  <si>
    <t>721175204</t>
  </si>
  <si>
    <t>Plastové potrubí odhlučněné třívrstvé připojovací DN 75</t>
  </si>
  <si>
    <t>2103438906</t>
  </si>
  <si>
    <t>https://podminky.urs.cz/item/CS_URS_2022_01/721175204</t>
  </si>
  <si>
    <t>721175205</t>
  </si>
  <si>
    <t>Plastové potrubí odhlučněné třívrstvé připojovací DN 110</t>
  </si>
  <si>
    <t>-1944799024</t>
  </si>
  <si>
    <t>https://podminky.urs.cz/item/CS_URS_2022_01/721175205</t>
  </si>
  <si>
    <t>721175211</t>
  </si>
  <si>
    <t>Plastové potrubí odhlučněné třívrstvé odpadní (svislé) DN 75</t>
  </si>
  <si>
    <t>1581925540</t>
  </si>
  <si>
    <t>https://podminky.urs.cz/item/CS_URS_2022_01/721175211</t>
  </si>
  <si>
    <t>721175212</t>
  </si>
  <si>
    <t>Plastové potrubí odhlučněné třívrstvé odpadní (svislé) DN 110</t>
  </si>
  <si>
    <t>2110031706</t>
  </si>
  <si>
    <t>https://podminky.urs.cz/item/CS_URS_2022_01/721175212</t>
  </si>
  <si>
    <t>721175233</t>
  </si>
  <si>
    <t>Plastové potrubí odhlučněné třívrstvé dešťové DN 125</t>
  </si>
  <si>
    <t>-17795917</t>
  </si>
  <si>
    <t>https://podminky.urs.cz/item/CS_URS_2022_01/721175233</t>
  </si>
  <si>
    <t>2*4,5</t>
  </si>
  <si>
    <t>721211521</t>
  </si>
  <si>
    <t>Podlahové vpusti sklepní vpusti s vodorovným odtokem a trojnásobnou zpětnou klapkou DN 110 mřížka plast 180x125</t>
  </si>
  <si>
    <t>484172045</t>
  </si>
  <si>
    <t>https://podminky.urs.cz/item/CS_URS_2022_01/721211521</t>
  </si>
  <si>
    <t>721226511M</t>
  </si>
  <si>
    <t>Zápachové uzávěrky podomítkové (Pe) s krycí deskou pro pračku a myčku DN 40</t>
  </si>
  <si>
    <t>887114202</t>
  </si>
  <si>
    <t>Poznámka k položce:_x000D_
Podomítková zápachová uzávěrka pro VZT jednotku DN 32</t>
  </si>
  <si>
    <t>28614692</t>
  </si>
  <si>
    <t>čistící kus kanalizační PP třívrstvý zvukově izolovaný DN 75</t>
  </si>
  <si>
    <t>-159421275</t>
  </si>
  <si>
    <t>28614693</t>
  </si>
  <si>
    <t>čistící kus kanalizační PP třívrstvý zvukově izolovaný DN 110</t>
  </si>
  <si>
    <t>-707650774</t>
  </si>
  <si>
    <t>28614694</t>
  </si>
  <si>
    <t>čistící kus kanalizační PP třívrstvý zvukově izolovaný DN 125</t>
  </si>
  <si>
    <t>812873583</t>
  </si>
  <si>
    <t>721233113</t>
  </si>
  <si>
    <t>Střešní vtoky (vpusti) polypropylenové (PP) pro ploché střechy s odtokem svislým DN 125</t>
  </si>
  <si>
    <t>-897688009</t>
  </si>
  <si>
    <t>https://podminky.urs.cz/item/CS_URS_2022_01/721233113</t>
  </si>
  <si>
    <t>721273153</t>
  </si>
  <si>
    <t>Ventilační hlavice z polypropylenu (PP) DN 110</t>
  </si>
  <si>
    <t>217292865</t>
  </si>
  <si>
    <t>https://podminky.urs.cz/item/CS_URS_2022_01/721273153</t>
  </si>
  <si>
    <t>721274103</t>
  </si>
  <si>
    <t>Ventily přivzdušňovací odpadních potrubí venkovní DN 110</t>
  </si>
  <si>
    <t>-1207946682</t>
  </si>
  <si>
    <t>https://podminky.urs.cz/item/CS_URS_2022_01/721274103</t>
  </si>
  <si>
    <t>721290111</t>
  </si>
  <si>
    <t>Zkouška těsnosti kanalizace v objektech vodou do DN 125</t>
  </si>
  <si>
    <t>-1758459466</t>
  </si>
  <si>
    <t>https://podminky.urs.cz/item/CS_URS_2022_01/721290111</t>
  </si>
  <si>
    <t>6+32+17+10+6+5+25+9</t>
  </si>
  <si>
    <t>1157964922</t>
  </si>
  <si>
    <t>22+28,5+10+10</t>
  </si>
  <si>
    <t>998721101</t>
  </si>
  <si>
    <t>Přesun hmot pro vnitřní kanalizace stanovený z hmotnosti přesunovaného materiálu vodorovná dopravní vzdálenost do 50 m v objektech výšky do 6 m</t>
  </si>
  <si>
    <t>-422690004</t>
  </si>
  <si>
    <t>https://podminky.urs.cz/item/CS_URS_2022_01/998721101</t>
  </si>
  <si>
    <t>722174021</t>
  </si>
  <si>
    <t>Potrubí z plastových trubek z polypropylenu PPR svařovaných polyfúzně PN 20 (SDR 6) D 16 x 2,7</t>
  </si>
  <si>
    <t>1602493758</t>
  </si>
  <si>
    <t>https://podminky.urs.cz/item/CS_URS_2022_01/722174021</t>
  </si>
  <si>
    <t>722174022</t>
  </si>
  <si>
    <t>Potrubí z plastových trubek z polypropylenu PPR svařovaných polyfúzně PN 20 (SDR 6) D 20 x 3,4</t>
  </si>
  <si>
    <t>1489820696</t>
  </si>
  <si>
    <t>https://podminky.urs.cz/item/CS_URS_2022_01/722174022</t>
  </si>
  <si>
    <t>19+60+25+20+10+8+15+6+12</t>
  </si>
  <si>
    <t>722174023</t>
  </si>
  <si>
    <t>Potrubí z plastových trubek z polypropylenu PPR svařovaných polyfúzně PN 20 (SDR 6) D 25 x 4,2</t>
  </si>
  <si>
    <t>956144669</t>
  </si>
  <si>
    <t>https://podminky.urs.cz/item/CS_URS_2022_01/722174023</t>
  </si>
  <si>
    <t>30+34+6+2</t>
  </si>
  <si>
    <t>722174024</t>
  </si>
  <si>
    <t>Potrubí z plastových trubek z polypropylenu PPR svařovaných polyfúzně PN 20 (SDR 6) D 32 x 5,4</t>
  </si>
  <si>
    <t>-1715943944</t>
  </si>
  <si>
    <t>https://podminky.urs.cz/item/CS_URS_2022_01/722174024</t>
  </si>
  <si>
    <t>32+32+12</t>
  </si>
  <si>
    <t>722174025</t>
  </si>
  <si>
    <t>Potrubí z plastových trubek z polypropylenu PPR svařovaných polyfúzně PN 20 (SDR 6) D 40 x 6,7</t>
  </si>
  <si>
    <t>-1119502343</t>
  </si>
  <si>
    <t>https://podminky.urs.cz/item/CS_URS_2022_01/722174025</t>
  </si>
  <si>
    <t>10+10</t>
  </si>
  <si>
    <t>722174026</t>
  </si>
  <si>
    <t>Potrubí z plastových trubek z polypropylenu PPR svařovaných polyfúzně PN 20 (SDR 6) D 50 x 8,3</t>
  </si>
  <si>
    <t>1653262373</t>
  </si>
  <si>
    <t>https://podminky.urs.cz/item/CS_URS_2022_01/722174026</t>
  </si>
  <si>
    <t>722181221</t>
  </si>
  <si>
    <t>Ochrana potrubí termoizolačními trubicemi z pěnového polyetylenu PE přilepenými v příčných a podélných spojích, tloušťky izolace přes 6 do 9 mm, vnitřního průměru izolace DN do 22 mm</t>
  </si>
  <si>
    <t>173934416</t>
  </si>
  <si>
    <t>https://podminky.urs.cz/item/CS_URS_2022_01/722181221</t>
  </si>
  <si>
    <t>722181222</t>
  </si>
  <si>
    <t>Ochrana potrubí termoizolačními trubicemi z pěnového polyetylenu PE přilepenými v příčných a podélných spojích, tloušťky izolace přes 6 do 9 mm, vnitřního průměru izolace DN přes 22 do 45 mm</t>
  </si>
  <si>
    <t>1300833654</t>
  </si>
  <si>
    <t>https://podminky.urs.cz/item/CS_URS_2022_01/722181222</t>
  </si>
  <si>
    <t>36+38+10</t>
  </si>
  <si>
    <t>722181223</t>
  </si>
  <si>
    <t>Ochrana potrubí termoizolačními trubicemi z pěnového polyetylenu PE přilepenými v příčných a podélných spojích, tloušťky izolace přes 6 do 9 mm, vnitřního průměru izolace DN přes 45 do 63 mm</t>
  </si>
  <si>
    <t>-1472304901</t>
  </si>
  <si>
    <t>https://podminky.urs.cz/item/CS_URS_2022_01/722181223</t>
  </si>
  <si>
    <t>722181251</t>
  </si>
  <si>
    <t>Ochrana potrubí termoizolačními trubicemi z pěnového polyetylenu PE přilepenými v příčných a podélných spojích, tloušťky izolace přes 20 do 25 mm, vnitřního průměru izolace DN do 22 mm</t>
  </si>
  <si>
    <t>2115686264</t>
  </si>
  <si>
    <t>https://podminky.urs.cz/item/CS_URS_2022_01/722181251</t>
  </si>
  <si>
    <t>15+87,5</t>
  </si>
  <si>
    <t>722181252</t>
  </si>
  <si>
    <t>Ochrana potrubí termoizolačními trubicemi z pěnového polyetylenu PE přilepenými v příčných a podélných spojích, tloušťky izolace přes 20 do 25 mm, vnitřního průměru izolace DN přes 22 do 45 mm</t>
  </si>
  <si>
    <t>1673133858</t>
  </si>
  <si>
    <t>https://podminky.urs.cz/item/CS_URS_2022_01/722181252</t>
  </si>
  <si>
    <t>722182011</t>
  </si>
  <si>
    <t>Podpůrný žlab pro potrubí průměru D 20</t>
  </si>
  <si>
    <t>1862016466</t>
  </si>
  <si>
    <t>https://podminky.urs.cz/item/CS_URS_2022_01/722182011</t>
  </si>
  <si>
    <t>10+4+6</t>
  </si>
  <si>
    <t>722182012</t>
  </si>
  <si>
    <t>Podpůrný žlab pro potrubí průměru D 25</t>
  </si>
  <si>
    <t>-829357379</t>
  </si>
  <si>
    <t>https://podminky.urs.cz/item/CS_URS_2022_01/722182012</t>
  </si>
  <si>
    <t>722182013</t>
  </si>
  <si>
    <t>Podpůrný žlab pro potrubí průměru D 32</t>
  </si>
  <si>
    <t>1744363692</t>
  </si>
  <si>
    <t>https://podminky.urs.cz/item/CS_URS_2022_01/722182013</t>
  </si>
  <si>
    <t>722182014</t>
  </si>
  <si>
    <t>Podpůrný žlab pro potrubí průměru D 40</t>
  </si>
  <si>
    <t>-1874505733</t>
  </si>
  <si>
    <t>https://podminky.urs.cz/item/CS_URS_2022_01/722182014</t>
  </si>
  <si>
    <t>722190401</t>
  </si>
  <si>
    <t>Zřízení přípojek na potrubí vyvedení a upevnění výpustek do DN 25</t>
  </si>
  <si>
    <t>297001310</t>
  </si>
  <si>
    <t>https://podminky.urs.cz/item/CS_URS_2022_01/722190401</t>
  </si>
  <si>
    <t>722220111</t>
  </si>
  <si>
    <t>Armatury s jedním závitem nástěnky pro výtokový ventil G 1/2"</t>
  </si>
  <si>
    <t>-890761045</t>
  </si>
  <si>
    <t>https://podminky.urs.cz/item/CS_URS_2022_01/722220111</t>
  </si>
  <si>
    <t>722220121</t>
  </si>
  <si>
    <t>Armatury s jedním závitem nástěnky pro baterii G 1/2"</t>
  </si>
  <si>
    <t>pár</t>
  </si>
  <si>
    <t>-134639143</t>
  </si>
  <si>
    <t>https://podminky.urs.cz/item/CS_URS_2022_01/722220121</t>
  </si>
  <si>
    <t>722224115</t>
  </si>
  <si>
    <t>Armatury s jedním závitem kohouty plnicí a vypouštěcí PN 10 G 1/2"</t>
  </si>
  <si>
    <t>1926215491</t>
  </si>
  <si>
    <t>https://podminky.urs.cz/item/CS_URS_2022_01/722224115</t>
  </si>
  <si>
    <t>722231073</t>
  </si>
  <si>
    <t>Armatury se dvěma závity ventily zpětné mosazné PN 10 do 110°C G 3/4"</t>
  </si>
  <si>
    <t>-1838363190</t>
  </si>
  <si>
    <t>https://podminky.urs.cz/item/CS_URS_2022_01/722231073</t>
  </si>
  <si>
    <t>722231077</t>
  </si>
  <si>
    <t>Armatury se dvěma závity ventily zpětné mosazné PN 10 do 110°C G 2"</t>
  </si>
  <si>
    <t>1813207039</t>
  </si>
  <si>
    <t>https://podminky.urs.cz/item/CS_URS_2022_01/722231077</t>
  </si>
  <si>
    <t>722232044</t>
  </si>
  <si>
    <t>Armatury se dvěma závity kulové kohouty PN 42 do 185 °C přímé vnitřní závit G 3/4"</t>
  </si>
  <si>
    <t>1853384915</t>
  </si>
  <si>
    <t>https://podminky.urs.cz/item/CS_URS_2022_01/722232044</t>
  </si>
  <si>
    <t>722232045</t>
  </si>
  <si>
    <t>Armatury se dvěma závity kulové kohouty PN 42 do 185 °C přímé vnitřní závit G 1"</t>
  </si>
  <si>
    <t>-1146393160</t>
  </si>
  <si>
    <t>https://podminky.urs.cz/item/CS_URS_2022_01/722232045</t>
  </si>
  <si>
    <t>722232046</t>
  </si>
  <si>
    <t>Armatury se dvěma závity kulové kohouty PN 42 do 185 °C přímé vnitřní závit G 5/4"</t>
  </si>
  <si>
    <t>-708014221</t>
  </si>
  <si>
    <t>https://podminky.urs.cz/item/CS_URS_2022_01/722232046</t>
  </si>
  <si>
    <t>722232048</t>
  </si>
  <si>
    <t>Armatury se dvěma závity kulové kohouty PN 42 do 185 °C přímé vnitřní závit G 2"</t>
  </si>
  <si>
    <t>1979454320</t>
  </si>
  <si>
    <t>https://podminky.urs.cz/item/CS_URS_2022_01/722232048</t>
  </si>
  <si>
    <t>722234234</t>
  </si>
  <si>
    <t>Armatury se dvěma závity zařízení pro magnetickou úpravu vody PN 10 do 100°C G 6/4"</t>
  </si>
  <si>
    <t>-849339792</t>
  </si>
  <si>
    <t>https://podminky.urs.cz/item/CS_URS_2022_01/722234234</t>
  </si>
  <si>
    <t>722234268</t>
  </si>
  <si>
    <t>Armatury se dvěma závity filtry mosazný PN 20 do 80 °C G 2"</t>
  </si>
  <si>
    <t>-1526481999</t>
  </si>
  <si>
    <t>https://podminky.urs.cz/item/CS_URS_2022_01/722234268</t>
  </si>
  <si>
    <t>722239101</t>
  </si>
  <si>
    <t>Armatury se dvěma závity montáž vodovodních armatur se dvěma závity ostatních typů G 1/2"</t>
  </si>
  <si>
    <t>777575004</t>
  </si>
  <si>
    <t>https://podminky.urs.cz/item/CS_URS_2022_01/722239101</t>
  </si>
  <si>
    <t>6000052489</t>
  </si>
  <si>
    <t>Vyvažovací ventil CTV DN 10/15 s vypouštěním</t>
  </si>
  <si>
    <t>-404460846</t>
  </si>
  <si>
    <t>722250133M</t>
  </si>
  <si>
    <t>Požární příslušenství a armatury hydrantový systém s tvarově stálou hadicí celoplechový D 19 x 30 m</t>
  </si>
  <si>
    <t>976508095</t>
  </si>
  <si>
    <t>722290226</t>
  </si>
  <si>
    <t>Zkoušky, proplach a desinfekce vodovodního potrubí zkoušky těsnosti vodovodního potrubí závitového do DN 50</t>
  </si>
  <si>
    <t>-304999488</t>
  </si>
  <si>
    <t>https://podminky.urs.cz/item/CS_URS_2022_01/722290226</t>
  </si>
  <si>
    <t>15+175+72+76+20+5</t>
  </si>
  <si>
    <t>722290234</t>
  </si>
  <si>
    <t>Zkoušky, proplach a desinfekce vodovodního potrubí proplach a desinfekce vodovodního potrubí do DN 80</t>
  </si>
  <si>
    <t>564830695</t>
  </si>
  <si>
    <t>https://podminky.urs.cz/item/CS_URS_2022_01/722290234</t>
  </si>
  <si>
    <t>998722101</t>
  </si>
  <si>
    <t>Přesun hmot pro vnitřní vodovod stanovený z hmotnosti přesunovaného materiálu vodorovná dopravní vzdálenost do 50 m v objektech výšky do 6 m</t>
  </si>
  <si>
    <t>1000869132</t>
  </si>
  <si>
    <t>https://podminky.urs.cz/item/CS_URS_2022_01/998722101</t>
  </si>
  <si>
    <t>724</t>
  </si>
  <si>
    <t>Zdravotechnika - strojní vybavení - Zdravotechnika - strojní vybavení</t>
  </si>
  <si>
    <t>724249214</t>
  </si>
  <si>
    <t>Zařízení pro úpravu vody montáž filtrů domácích na teplou nebo studenou vodu ostatních typů od 3/4" do G 2"</t>
  </si>
  <si>
    <t>-1204578369</t>
  </si>
  <si>
    <t>https://podminky.urs.cz/item/CS_URS_2022_01/724249214</t>
  </si>
  <si>
    <t>42261802</t>
  </si>
  <si>
    <t>filtr s výměnnou vložkou závit 3/4" 5 mikronu</t>
  </si>
  <si>
    <t>-2005092440</t>
  </si>
  <si>
    <t>725112022</t>
  </si>
  <si>
    <t>Zařízení záchodů klozety keramické závěsné na nosné stěny s hlubokým splachováním odpad vodorovný</t>
  </si>
  <si>
    <t>-871977437</t>
  </si>
  <si>
    <t>https://podminky.urs.cz/item/CS_URS_2022_01/725112022</t>
  </si>
  <si>
    <t>725211617</t>
  </si>
  <si>
    <t>Umyvadla keramická bílá bez výtokových armatur připevněná na stěnu šrouby s krytem na sifon (polosloupem), šířka umyvadla 600 mm</t>
  </si>
  <si>
    <t>262878516</t>
  </si>
  <si>
    <t>https://podminky.urs.cz/item/CS_URS_2022_01/725211617</t>
  </si>
  <si>
    <t>725214112</t>
  </si>
  <si>
    <t>Umyvadla nerezová připevněná na stěnu bez výtokové armatury, rozměry umyvadla 420x420 mm</t>
  </si>
  <si>
    <t>-529237617</t>
  </si>
  <si>
    <t>https://podminky.urs.cz/item/CS_URS_2022_01/725214112</t>
  </si>
  <si>
    <t>725243111</t>
  </si>
  <si>
    <t>Sprchové boxy sprchové masážní a parní boxy 940x940x2210 mm</t>
  </si>
  <si>
    <t>361757518</t>
  </si>
  <si>
    <t>https://podminky.urs.cz/item/CS_URS_2022_01/725243111</t>
  </si>
  <si>
    <t>725311121</t>
  </si>
  <si>
    <t>Dřezy bez výtokových armatur jednoduché se zápachovou uzávěrkou nerezové s odkapávací plochou 560x480 mm a miskou</t>
  </si>
  <si>
    <t>1320920040</t>
  </si>
  <si>
    <t>https://podminky.urs.cz/item/CS_URS_2022_01/725311121</t>
  </si>
  <si>
    <t>725331111</t>
  </si>
  <si>
    <t>Výlevky bez výtokových armatur a splachovací nádrže keramické se sklopnou plastovou mřížkou 425 mm</t>
  </si>
  <si>
    <t>-1966312019</t>
  </si>
  <si>
    <t>https://podminky.urs.cz/item/CS_URS_2022_01/725331111</t>
  </si>
  <si>
    <t>725331221</t>
  </si>
  <si>
    <t>Výlevky bez výtokových armatur a splachovací nádrže nerezové na stojanu 450 x 550 x 300 mm</t>
  </si>
  <si>
    <t>1199469791</t>
  </si>
  <si>
    <t>https://podminky.urs.cz/item/CS_URS_2022_01/725331221</t>
  </si>
  <si>
    <t>725813111</t>
  </si>
  <si>
    <t>Ventily rohové bez připojovací trubičky nebo flexi hadičky G 1/2"</t>
  </si>
  <si>
    <t>144869811</t>
  </si>
  <si>
    <t>https://podminky.urs.cz/item/CS_URS_2022_01/725813111</t>
  </si>
  <si>
    <t>725819401</t>
  </si>
  <si>
    <t>Ventily montáž ventilů ostatních typů rohových s připojovací trubičkou G 1/2"</t>
  </si>
  <si>
    <t>1816379752</t>
  </si>
  <si>
    <t>https://podminky.urs.cz/item/CS_URS_2022_01/725819401</t>
  </si>
  <si>
    <t>55141001</t>
  </si>
  <si>
    <t>kohout kulový rohový mosazný R 1/2"x3/8"</t>
  </si>
  <si>
    <t>1214237133</t>
  </si>
  <si>
    <t>725821311</t>
  </si>
  <si>
    <t>Baterie dřezové nástěnné pákové s otáčivým kulatým ústím a délkou ramínka 200 mm</t>
  </si>
  <si>
    <t>-484873496</t>
  </si>
  <si>
    <t>https://podminky.urs.cz/item/CS_URS_2022_01/725821311</t>
  </si>
  <si>
    <t>725822611</t>
  </si>
  <si>
    <t>Baterie umyvadlové stojánkové pákové bez výpusti</t>
  </si>
  <si>
    <t>695097182</t>
  </si>
  <si>
    <t>https://podminky.urs.cz/item/CS_URS_2022_01/725822611</t>
  </si>
  <si>
    <t>725832111</t>
  </si>
  <si>
    <t>Baterie kombinované pro vanu a umyvadlo s příslušenstvím pevným držákem a kulatým ústím</t>
  </si>
  <si>
    <t>120935738</t>
  </si>
  <si>
    <t>https://podminky.urs.cz/item/CS_URS_2022_01/725832111</t>
  </si>
  <si>
    <t>725841312</t>
  </si>
  <si>
    <t>Baterie sprchové nástěnné pákové</t>
  </si>
  <si>
    <t>441099443</t>
  </si>
  <si>
    <t>https://podminky.urs.cz/item/CS_URS_2022_01/725841312</t>
  </si>
  <si>
    <t>734491101</t>
  </si>
  <si>
    <t>Měřicí armatury s vypouštěním k vyvažovacím nebo stoupačkovým ventilům přímé PN 20 do 100°C G 3/4</t>
  </si>
  <si>
    <t>1642539686</t>
  </si>
  <si>
    <t>https://podminky.urs.cz/item/CS_URS_2022_01/734491101</t>
  </si>
  <si>
    <t>725861102</t>
  </si>
  <si>
    <t>Zápachové uzávěrky zařizovacích předmětů pro umyvadla DN 40</t>
  </si>
  <si>
    <t>1294134303</t>
  </si>
  <si>
    <t>https://podminky.urs.cz/item/CS_URS_2022_01/725861102</t>
  </si>
  <si>
    <t>725862103</t>
  </si>
  <si>
    <t>Zápachové uzávěrky zařizovacích předmětů pro dřezy DN 40/50</t>
  </si>
  <si>
    <t>-1030734648</t>
  </si>
  <si>
    <t>https://podminky.urs.cz/item/CS_URS_2022_01/725862103</t>
  </si>
  <si>
    <t>725865312</t>
  </si>
  <si>
    <t>Zápachové uzávěrky zařizovacích předmětů pro vany sprchových koutů s kulovým kloubem na odtoku DN 40/50 a odpadním ventilem</t>
  </si>
  <si>
    <t>380484292</t>
  </si>
  <si>
    <t>https://podminky.urs.cz/item/CS_URS_2022_01/725865312</t>
  </si>
  <si>
    <t>998725101</t>
  </si>
  <si>
    <t>Přesun hmot pro zařizovací předměty stanovený z hmotnosti přesunovaného materiálu vodorovná dopravní vzdálenost do 50 m v objektech výšky do 6 m</t>
  </si>
  <si>
    <t>834635787</t>
  </si>
  <si>
    <t>https://podminky.urs.cz/item/CS_URS_2022_01/998725101</t>
  </si>
  <si>
    <t>726</t>
  </si>
  <si>
    <t>Zdravotechnika - předstěnové instalace - Zdravotechnika - předstěnové instalace</t>
  </si>
  <si>
    <t>726111031</t>
  </si>
  <si>
    <t>Předstěnové instalační systémy pro zazdění do masivních zděných konstrukcí pro závěsné klozety ovládání zepředu, stavební výška 1080 mm</t>
  </si>
  <si>
    <t>-201306896</t>
  </si>
  <si>
    <t>https://podminky.urs.cz/item/CS_URS_2022_01/726111031</t>
  </si>
  <si>
    <t>726191001</t>
  </si>
  <si>
    <t>Ostatní příslušenství instalačních systémů zvukoizolační souprava pro WC a bidet</t>
  </si>
  <si>
    <t>959943200</t>
  </si>
  <si>
    <t>https://podminky.urs.cz/item/CS_URS_2022_01/726191001</t>
  </si>
  <si>
    <t>998726111</t>
  </si>
  <si>
    <t>Přesun hmot pro instalační prefabrikáty stanovený z hmotnosti přesunovaného materiálu vodorovná dopravní vzdálenost do 50 m v objektech výšky do 6 m</t>
  </si>
  <si>
    <t>-1071739580</t>
  </si>
  <si>
    <t>https://podminky.urs.cz/item/CS_URS_2022_01/998726111</t>
  </si>
  <si>
    <t>727213201</t>
  </si>
  <si>
    <t>Protipožární trubní ucpávky plastového potrubí prostup stropem tloušťky 150 mm požární odolnost EI 60 D 20</t>
  </si>
  <si>
    <t>1984528905</t>
  </si>
  <si>
    <t>https://podminky.urs.cz/item/CS_URS_2022_01/727213201</t>
  </si>
  <si>
    <t>727213202</t>
  </si>
  <si>
    <t>Protipožární trubní ucpávky plastového potrubí prostup stropem tloušťky 150 mm požární odolnost EI 60 D 25</t>
  </si>
  <si>
    <t>-1088637307</t>
  </si>
  <si>
    <t>https://podminky.urs.cz/item/CS_URS_2022_01/727213202</t>
  </si>
  <si>
    <t>727213203</t>
  </si>
  <si>
    <t>Protipožární trubní ucpávky plastového potrubí prostup stropem tloušťky 150 mm požární odolnost EI 60 D 32</t>
  </si>
  <si>
    <t>-1779243407</t>
  </si>
  <si>
    <t>https://podminky.urs.cz/item/CS_URS_2022_01/727213203</t>
  </si>
  <si>
    <t>727213204</t>
  </si>
  <si>
    <t>Protipožární trubní ucpávky plastového potrubí prostup stropem tloušťky 150 mm požární odolnost EI 60 D 40</t>
  </si>
  <si>
    <t>-1513886387</t>
  </si>
  <si>
    <t>https://podminky.urs.cz/item/CS_URS_2022_01/727213204</t>
  </si>
  <si>
    <t>727213205</t>
  </si>
  <si>
    <t>Protipožární trubní ucpávky plastového potrubí prostup stropem tloušťky 150 mm požární odolnost EI 60 D 50</t>
  </si>
  <si>
    <t>502727417</t>
  </si>
  <si>
    <t>https://podminky.urs.cz/item/CS_URS_2022_01/727213205</t>
  </si>
  <si>
    <t>727223101</t>
  </si>
  <si>
    <t>Protipožární ochranné manžety plastového potrubí prostup stropem tloušťky 150 mm požární odolnost EI 90 D 50</t>
  </si>
  <si>
    <t>1583037768</t>
  </si>
  <si>
    <t>https://podminky.urs.cz/item/CS_URS_2022_01/727223101</t>
  </si>
  <si>
    <t>727223103</t>
  </si>
  <si>
    <t>Protipožární ochranné manžety plastového potrubí prostup stropem tloušťky 150 mm požární odolnost EI 90 D 75</t>
  </si>
  <si>
    <t>1739109550</t>
  </si>
  <si>
    <t>https://podminky.urs.cz/item/CS_URS_2022_01/727223103</t>
  </si>
  <si>
    <t>523348277</t>
  </si>
  <si>
    <t>https://podminky.urs.cz/item/CS_URS_2022_01/727223105</t>
  </si>
  <si>
    <t>727223106</t>
  </si>
  <si>
    <t>Protipožární ochranné manžety plastového potrubí prostup stropem tloušťky 150 mm požární odolnost EI 90 D 125</t>
  </si>
  <si>
    <t>-476540519</t>
  </si>
  <si>
    <t>https://podminky.urs.cz/item/CS_URS_2022_01/727223106</t>
  </si>
  <si>
    <t>002 - D.1.4.2. - Vytápění</t>
  </si>
  <si>
    <t xml:space="preserve">    732 - Ústřední vytápění - strojovny</t>
  </si>
  <si>
    <t xml:space="preserve">    733 - Ústřední vytápění - rozvodné potrubí</t>
  </si>
  <si>
    <t xml:space="preserve">    734 - Ústřední vytápění - armatury</t>
  </si>
  <si>
    <t>732</t>
  </si>
  <si>
    <t>Ústřední vytápění - strojovny - Ústřední vytápění - strojovny</t>
  </si>
  <si>
    <t>732199100</t>
  </si>
  <si>
    <t>Montáž štítků orientačních</t>
  </si>
  <si>
    <t>1925881864</t>
  </si>
  <si>
    <t>https://podminky.urs.cz/item/CS_URS_2022_01/732199100</t>
  </si>
  <si>
    <t>35442110</t>
  </si>
  <si>
    <t>štítek plastový - čísla svodů</t>
  </si>
  <si>
    <t>1097370301</t>
  </si>
  <si>
    <t>732211216</t>
  </si>
  <si>
    <t>Nepřímotopné zásobníkové ohřívače TUV stacionární se dvěma teplosměnnými výměníky PN 0,6 MPa/1,0 MPa, t = 80°C/110°C objem zásobníku / v.pl. m2 výměníku 300 l / 1,0 m2/1,5 m2</t>
  </si>
  <si>
    <t>-205623606</t>
  </si>
  <si>
    <t>https://podminky.urs.cz/item/CS_URS_2022_01/732211216</t>
  </si>
  <si>
    <t>732331133</t>
  </si>
  <si>
    <t>Nádoby expanzní tlakové pro akumulační ohřev teplé vody s membránou bez pojistného ventilu se závitovým připojením PN 1,0 o objemu 18 l</t>
  </si>
  <si>
    <t>-1026074623</t>
  </si>
  <si>
    <t>https://podminky.urs.cz/item/CS_URS_2022_01/732331133</t>
  </si>
  <si>
    <t>732331778</t>
  </si>
  <si>
    <t>Nádoby expanzní tlakové příslušenství k expanzním nádobám bezpečnostní uzávěr k měření tlaku G 1</t>
  </si>
  <si>
    <t>-90772662</t>
  </si>
  <si>
    <t>https://podminky.urs.cz/item/CS_URS_2022_01/732331778</t>
  </si>
  <si>
    <t>732421201</t>
  </si>
  <si>
    <t>Čerpadla teplovodní závitová mokroběžná cirkulační pro TUV (elektronicky řízená) PN 10, do 80°C DN přípojky/dopravní výška H (m) - čerpací výkon Q (m3/h) DN 15 / do 0,9 m / 0,35 m3/h</t>
  </si>
  <si>
    <t>-861914289</t>
  </si>
  <si>
    <t>https://podminky.urs.cz/item/CS_URS_2022_01/732421201</t>
  </si>
  <si>
    <t>732421415</t>
  </si>
  <si>
    <t>Čerpadla teplovodní závitová mokroběžná oběhová pro teplovodní vytápění (elektronicky řízená) PN 10, do 110°C DN přípojky/dopravní výška H (m) - čerpací výkon Q (m3/h) DN 25 / do 6,0 m / 4,5 m3/h</t>
  </si>
  <si>
    <t>1486776418</t>
  </si>
  <si>
    <t>https://podminky.urs.cz/item/CS_URS_2022_01/732421415</t>
  </si>
  <si>
    <t>998732101</t>
  </si>
  <si>
    <t>Přesun hmot pro strojovny stanovený z hmotnosti přesunovaného materiálu vodorovná dopravní vzdálenost do 50 m v objektech výšky do 6 m</t>
  </si>
  <si>
    <t>-1756000831</t>
  </si>
  <si>
    <t>https://podminky.urs.cz/item/CS_URS_2022_01/998732101</t>
  </si>
  <si>
    <t>733</t>
  </si>
  <si>
    <t>Ústřední vytápění - rozvodné potrubí - Ústřední vytápění - rozvodné potrubí</t>
  </si>
  <si>
    <t>733223301</t>
  </si>
  <si>
    <t>Potrubí z trubek měděných tvrdých spojovaných lisováním PN 16, T= +110°C Ø 15/1</t>
  </si>
  <si>
    <t>-1817896240</t>
  </si>
  <si>
    <t>https://podminky.urs.cz/item/CS_URS_2022_01/733223301</t>
  </si>
  <si>
    <t>733223302</t>
  </si>
  <si>
    <t>Potrubí z trubek měděných tvrdých spojovaných lisováním PN 16, T= +110°C Ø 18/1</t>
  </si>
  <si>
    <t>-236749165</t>
  </si>
  <si>
    <t>https://podminky.urs.cz/item/CS_URS_2022_01/733223302</t>
  </si>
  <si>
    <t>733223303</t>
  </si>
  <si>
    <t>Potrubí z trubek měděných tvrdých spojovaných lisováním PN 16, T= +110°C Ø 22/1</t>
  </si>
  <si>
    <t>-1383337671</t>
  </si>
  <si>
    <t>https://podminky.urs.cz/item/CS_URS_2022_01/733223303</t>
  </si>
  <si>
    <t>733223304</t>
  </si>
  <si>
    <t>Potrubí z trubek měděných tvrdých spojovaných lisováním PN 16, T= +110°C Ø 28/1,5</t>
  </si>
  <si>
    <t>1555575434</t>
  </si>
  <si>
    <t>https://podminky.urs.cz/item/CS_URS_2022_01/733223304</t>
  </si>
  <si>
    <t>733223305</t>
  </si>
  <si>
    <t>Potrubí z trubek měděných tvrdých spojovaných lisováním PN 16, T= +110°C Ø 35/1,5</t>
  </si>
  <si>
    <t>547149252</t>
  </si>
  <si>
    <t>https://podminky.urs.cz/item/CS_URS_2022_01/733223305</t>
  </si>
  <si>
    <t>733223307</t>
  </si>
  <si>
    <t>Potrubí z trubek měděných tvrdých spojovaných lisováním PN 16, T= +110°C Ø 54/2</t>
  </si>
  <si>
    <t>1539013387</t>
  </si>
  <si>
    <t>https://podminky.urs.cz/item/CS_URS_2022_01/733223307</t>
  </si>
  <si>
    <t>733811241</t>
  </si>
  <si>
    <t>Ochrana potrubí termoizolačními trubicemi z pěnového polyetylenu PE přilepenými v příčných a podélných spojích, tloušťky izolace přes 13 do 20 mm, vnitřního průměru izolace DN do 22 mm</t>
  </si>
  <si>
    <t>845446657</t>
  </si>
  <si>
    <t>https://podminky.urs.cz/item/CS_URS_2022_01/733811241</t>
  </si>
  <si>
    <t>733811242</t>
  </si>
  <si>
    <t>Ochrana potrubí termoizolačními trubicemi z pěnového polyetylenu PE přilepenými v příčných a podélných spojích, tloušťky izolace přes 13 do 20 mm, vnitřního průměru izolace DN přes 22 do 45 mm</t>
  </si>
  <si>
    <t>-1909575160</t>
  </si>
  <si>
    <t>https://podminky.urs.cz/item/CS_URS_2022_01/733811242</t>
  </si>
  <si>
    <t>733811243</t>
  </si>
  <si>
    <t>Ochrana potrubí termoizolačními trubicemi z pěnového polyetylenu PE přilepenými v příčných a podélných spojích, tloušťky izolace přes 13 do 20 mm, vnitřního průměru izolace DN přes 45 do 63 mm</t>
  </si>
  <si>
    <t>327346547</t>
  </si>
  <si>
    <t>https://podminky.urs.cz/item/CS_URS_2022_01/733811243</t>
  </si>
  <si>
    <t>998733101</t>
  </si>
  <si>
    <t>Přesun hmot pro rozvody potrubí stanovený z hmotnosti přesunovaného materiálu vodorovná dopravní vzdálenost do 50 m v objektech výšky do 6 m</t>
  </si>
  <si>
    <t>404228774</t>
  </si>
  <si>
    <t>https://podminky.urs.cz/item/CS_URS_2022_01/998733101</t>
  </si>
  <si>
    <t>734</t>
  </si>
  <si>
    <t>Ústřední vytápění - armatury - Ústřední vytápění - armatury</t>
  </si>
  <si>
    <t>734209105</t>
  </si>
  <si>
    <t>Montáž závitových armatur s 1 závitem G 1 (DN 25)</t>
  </si>
  <si>
    <t>1242109981</t>
  </si>
  <si>
    <t>https://podminky.urs.cz/item/CS_URS_2022_01/734209105</t>
  </si>
  <si>
    <t>6000052330M</t>
  </si>
  <si>
    <t>Termostatická hlavice zabezpečený model pro veřejné prostory</t>
  </si>
  <si>
    <t>904470328</t>
  </si>
  <si>
    <t>734220102</t>
  </si>
  <si>
    <t>Ventily regulační závitové vyvažovací přímé PN 20 do 100°C G 1</t>
  </si>
  <si>
    <t>1695795543</t>
  </si>
  <si>
    <t>https://podminky.urs.cz/item/CS_URS_2022_01/734220102</t>
  </si>
  <si>
    <t>734220104</t>
  </si>
  <si>
    <t>Ventily regulační závitové vyvažovací přímé PN 20 do 100°C G 6/4</t>
  </si>
  <si>
    <t>1876904635</t>
  </si>
  <si>
    <t>https://podminky.urs.cz/item/CS_URS_2022_01/734220104</t>
  </si>
  <si>
    <t>734220105</t>
  </si>
  <si>
    <t>Ventily regulační závitové vyvažovací přímé PN 20 do 100°C G 2</t>
  </si>
  <si>
    <t>285185247</t>
  </si>
  <si>
    <t>https://podminky.urs.cz/item/CS_URS_2022_01/734220105</t>
  </si>
  <si>
    <t>734221552</t>
  </si>
  <si>
    <t>Ventily regulační závitové termostatické, bez hlavice ovládání PN 16 do 110°C přímé dvouregulační G 1/2</t>
  </si>
  <si>
    <t>8506838</t>
  </si>
  <si>
    <t>https://podminky.urs.cz/item/CS_URS_2022_01/734221552</t>
  </si>
  <si>
    <t>734221682</t>
  </si>
  <si>
    <t>Ventily regulační závitové hlavice termostatické, pro ovládání ventilů PN 10 do 110°C kapalinové otopných těles VK</t>
  </si>
  <si>
    <t>1940430756</t>
  </si>
  <si>
    <t>https://podminky.urs.cz/item/CS_URS_2022_01/734221682</t>
  </si>
  <si>
    <t>734229144</t>
  </si>
  <si>
    <t>Ventily regulační závitové montáž ventilů jednotrubkových horizontálních soustav se směšovačem ostatních typů dvoubodové připojení</t>
  </si>
  <si>
    <t>377414182</t>
  </si>
  <si>
    <t>https://podminky.urs.cz/item/CS_URS_2022_01/734229144</t>
  </si>
  <si>
    <t>55129216</t>
  </si>
  <si>
    <t>armatura připojovací radiátorová VK pro 1/2 trubkovou soustavu rohová s vypouštěním  1/2"x3/4E</t>
  </si>
  <si>
    <t>1115925816</t>
  </si>
  <si>
    <t>734242415</t>
  </si>
  <si>
    <t>Ventily zpětné závitové PN 16 do 110°C přímé G 5/4</t>
  </si>
  <si>
    <t>-1524728372</t>
  </si>
  <si>
    <t>https://podminky.urs.cz/item/CS_URS_2022_01/734242415</t>
  </si>
  <si>
    <t>734242417</t>
  </si>
  <si>
    <t>Ventily zpětné závitové PN 16 do 110°C přímé G 2</t>
  </si>
  <si>
    <t>309605666</t>
  </si>
  <si>
    <t>https://podminky.urs.cz/item/CS_URS_2022_01/734242417</t>
  </si>
  <si>
    <t>734261417</t>
  </si>
  <si>
    <t>Šroubení regulační radiátorové rohové s vypouštěním G 1/2</t>
  </si>
  <si>
    <t>1555494462</t>
  </si>
  <si>
    <t>https://podminky.urs.cz/item/CS_URS_2022_01/734261417</t>
  </si>
  <si>
    <t>734291123</t>
  </si>
  <si>
    <t>Ostatní armatury kohouty plnicí a vypouštěcí PN 10 do 90°C G 1/2</t>
  </si>
  <si>
    <t>-1248442337</t>
  </si>
  <si>
    <t>https://podminky.urs.cz/item/CS_URS_2022_01/734291123</t>
  </si>
  <si>
    <t>734291265</t>
  </si>
  <si>
    <t>Ostatní armatury filtry závitové PN 30 do 110°C přímé s vnitřními závity G 1 1/4</t>
  </si>
  <si>
    <t>-218861450</t>
  </si>
  <si>
    <t>https://podminky.urs.cz/item/CS_URS_2022_01/734291265</t>
  </si>
  <si>
    <t>734291267</t>
  </si>
  <si>
    <t>Ostatní armatury filtry závitové PN 30 do 110°C přímé s vnitřními závity G 2</t>
  </si>
  <si>
    <t>-2130174213</t>
  </si>
  <si>
    <t>https://podminky.urs.cz/item/CS_URS_2022_01/734291267</t>
  </si>
  <si>
    <t>734292713</t>
  </si>
  <si>
    <t>Ostatní armatury kulové kohouty PN 42 do 185°C přímé vnitřní závit G 1/2</t>
  </si>
  <si>
    <t>-492378751</t>
  </si>
  <si>
    <t>https://podminky.urs.cz/item/CS_URS_2022_01/734292713</t>
  </si>
  <si>
    <t>734292714</t>
  </si>
  <si>
    <t>Ostatní armatury kulové kohouty PN 42 do 185°C přímé vnitřní závit G 3/4</t>
  </si>
  <si>
    <t>994740362</t>
  </si>
  <si>
    <t>https://podminky.urs.cz/item/CS_URS_2022_01/734292714</t>
  </si>
  <si>
    <t>734292715</t>
  </si>
  <si>
    <t>Ostatní armatury kulové kohouty PN 42 do 185°C přímé vnitřní závit G 1</t>
  </si>
  <si>
    <t>-164170500</t>
  </si>
  <si>
    <t>https://podminky.urs.cz/item/CS_URS_2022_01/734292715</t>
  </si>
  <si>
    <t>734292716</t>
  </si>
  <si>
    <t>Ostatní armatury kulové kohouty PN 42 do 185°C přímé vnitřní závit G 1 1/4</t>
  </si>
  <si>
    <t>1719086768</t>
  </si>
  <si>
    <t>https://podminky.urs.cz/item/CS_URS_2022_01/734292716</t>
  </si>
  <si>
    <t>734292718</t>
  </si>
  <si>
    <t>Ostatní armatury kulové kohouty PN 42 do 185°C přímé vnitřní závit G 2</t>
  </si>
  <si>
    <t>-711324660</t>
  </si>
  <si>
    <t>https://podminky.urs.cz/item/CS_URS_2022_01/734292718</t>
  </si>
  <si>
    <t>734411101</t>
  </si>
  <si>
    <t>Teploměry technické s pevným stonkem a jímkou zadní připojení (axiální) průměr 63 mm délka stonku 50 mm</t>
  </si>
  <si>
    <t>1769715935</t>
  </si>
  <si>
    <t>https://podminky.urs.cz/item/CS_URS_2022_01/734411101</t>
  </si>
  <si>
    <t>734421101</t>
  </si>
  <si>
    <t>Tlakoměry s pevným stonkem a zpětnou klapkou spodní připojení (radiální) tlaku 0–16 bar průměru 50 mm</t>
  </si>
  <si>
    <t>-764569348</t>
  </si>
  <si>
    <t>https://podminky.urs.cz/item/CS_URS_2022_01/734421101</t>
  </si>
  <si>
    <t>998734101</t>
  </si>
  <si>
    <t>Přesun hmot pro armatury stanovený z hmotnosti přesunovaného materiálu vodorovná dopravní vzdálenost do 50 m v objektech výšky do 6 m</t>
  </si>
  <si>
    <t>-1512372002</t>
  </si>
  <si>
    <t>https://podminky.urs.cz/item/CS_URS_2022_01/998734101</t>
  </si>
  <si>
    <t>735000911</t>
  </si>
  <si>
    <t>Regulace otopného systému při opravách vyregulování dvojregulačních ventilů a kohoutů s ručním ovládáním</t>
  </si>
  <si>
    <t>-1193053358</t>
  </si>
  <si>
    <t>https://podminky.urs.cz/item/CS_URS_2022_01/735000911</t>
  </si>
  <si>
    <t>735000912</t>
  </si>
  <si>
    <t>Regulace otopného systému při opravách vyregulování dvojregulačních ventilů a kohoutů s termostatickým ovládáním</t>
  </si>
  <si>
    <t>-1596805907</t>
  </si>
  <si>
    <t>https://podminky.urs.cz/item/CS_URS_2022_01/735000912</t>
  </si>
  <si>
    <t>11*2</t>
  </si>
  <si>
    <t>735111810</t>
  </si>
  <si>
    <t>Demontáž otopných těles litinových článkových</t>
  </si>
  <si>
    <t>908946125</t>
  </si>
  <si>
    <t>https://podminky.urs.cz/item/CS_URS_2022_01/735111810</t>
  </si>
  <si>
    <t>20*15*0,255</t>
  </si>
  <si>
    <t>735151273</t>
  </si>
  <si>
    <t>Otopná tělesa panelová jednodesková PN 1,0 MPa, T do 110°C s jednou přídavnou přestupní plochou výšky tělesa 600 mm stavební délky / výkonu 600 mm / 601 W</t>
  </si>
  <si>
    <t>-1739679231</t>
  </si>
  <si>
    <t>https://podminky.urs.cz/item/CS_URS_2022_01/735151273</t>
  </si>
  <si>
    <t>735151373M</t>
  </si>
  <si>
    <t>Otopná tělesa panelová dvoudesková PN 1,0 MPa, T do 110°C bez přídavné přestupní plochy výšky tělesa 600 mm stavební délky / výkonu 600 mm / 587 W_x000D_
Provedení HYGIENE</t>
  </si>
  <si>
    <t>1405093755</t>
  </si>
  <si>
    <t>Otopná tělesa panelová dvoudesková PN 1,0 MPa, T do 110°C bez přídavné přestupní plochy výšky tělesa 600 mm stavební délky / výkonu 600 mm / 587 W
Provedení HYGIENE</t>
  </si>
  <si>
    <t>735151377M</t>
  </si>
  <si>
    <t>Otopná tělesa panelová dvoudesková PN 1,0 MPa, T do 110°C bez přídavné přestupní plochy výšky tělesa 600 mm stavební délky / výkonu 1000 mm / 978 W_x000D_
Provedení HYGIENE</t>
  </si>
  <si>
    <t>1631786495</t>
  </si>
  <si>
    <t>Otopná tělesa panelová dvoudesková PN 1,0 MPa, T do 110°C bez přídavné přestupní plochy výšky tělesa 600 mm stavební délky / výkonu 1000 mm / 978 W
Provedení HYGIENE</t>
  </si>
  <si>
    <t>735151475</t>
  </si>
  <si>
    <t>Otopná tělesa panelová dvoudesková PN 1,0 MPa, T do 110°C s jednou přídavnou přestupní plochou výšky tělesa 600 mm stavební délky / výkonu 800 mm / 1030 W</t>
  </si>
  <si>
    <t>-1491701348</t>
  </si>
  <si>
    <t>https://podminky.urs.cz/item/CS_URS_2022_01/735151475</t>
  </si>
  <si>
    <t>735151573</t>
  </si>
  <si>
    <t>Otopná tělesa panelová dvoudesková PN 1,0 MPa, T do 110°C se dvěma přídavnými přestupními plochami výšky tělesa 600 mm stavební délky / výkonu 600 mm / 1007 W</t>
  </si>
  <si>
    <t>2064318831</t>
  </si>
  <si>
    <t>https://podminky.urs.cz/item/CS_URS_2022_01/735151573</t>
  </si>
  <si>
    <t>735152175M</t>
  </si>
  <si>
    <t>Otopná tělesa panelová VK jednodesková PN 1,0 MPa, T do 110°C bez přídavné přestupní plochy výšky tělesa 600 mm stavební délky / výkonu 800 mm / 483 W_x000D_
Provedení HYGIENE</t>
  </si>
  <si>
    <t>753309457</t>
  </si>
  <si>
    <t>Otopná tělesa panelová VK jednodesková PN 1,0 MPa, T do 110°C bez přídavné přestupní plochy výšky tělesa 600 mm stavební délky / výkonu 800 mm / 483 W
Provedení HYGIENE</t>
  </si>
  <si>
    <t>735152273</t>
  </si>
  <si>
    <t>Otopná tělesa panelová VK jednodesková PN 1,0 MPa, T do 110°C s jednou přídavnou přestupní plochou výšky tělesa 600 mm stavební délky / výkonu 600 mm / 601 W</t>
  </si>
  <si>
    <t>-882499602</t>
  </si>
  <si>
    <t>https://podminky.urs.cz/item/CS_URS_2022_01/735152273</t>
  </si>
  <si>
    <t>735152275</t>
  </si>
  <si>
    <t>Otopná tělesa panelová VK jednodesková PN 1,0 MPa, T do 110°C s jednou přídavnou přestupní plochou výšky tělesa 600 mm stavební délky / výkonu 800 mm / 802 W</t>
  </si>
  <si>
    <t>2071234643</t>
  </si>
  <si>
    <t>https://podminky.urs.cz/item/CS_URS_2022_01/735152275</t>
  </si>
  <si>
    <t>735152372M</t>
  </si>
  <si>
    <t>Otopná tělesa panelová VK dvoudesková PN 1,0 MPa, T do 110°C bez přídavné přestupní plochy výšky tělesa 600 mm stavební délky / výkonu 500 mm / 489 W_x000D_
Provedení HYGIENE</t>
  </si>
  <si>
    <t>-1984936658</t>
  </si>
  <si>
    <t>Otopná tělesa panelová VK dvoudesková PN 1,0 MPa, T do 110°C bez přídavné přestupní plochy výšky tělesa 600 mm stavební délky / výkonu 500 mm / 489 W
Provedení HYGIENE</t>
  </si>
  <si>
    <t>735152373M</t>
  </si>
  <si>
    <t>Otopná tělesa panelová VK dvoudesková PN 1,0 MPa, T do 110°C bez přídavné přestupní plochy výšky tělesa 600 mm stavební délky / výkonu 600 mm / 587 W</t>
  </si>
  <si>
    <t>927248032</t>
  </si>
  <si>
    <t>735152374M</t>
  </si>
  <si>
    <t>Otopná tělesa panelová VK dvoudesková PN 1,0 MPa, T do 110°C bez přídavné přestupní plochy výšky tělesa 600 mm stavební délky / výkonu 700 mm / 685 W_x000D_
Provedení HYGIENE</t>
  </si>
  <si>
    <t>965860693</t>
  </si>
  <si>
    <t>Otopná tělesa panelová VK dvoudesková PN 1,0 MPa, T do 110°C bez přídavné přestupní plochy výšky tělesa 600 mm stavební délky / výkonu 700 mm / 685 W
Provedení HYGIENE</t>
  </si>
  <si>
    <t>735152375M</t>
  </si>
  <si>
    <t>Otopná tělesa panelová VK dvoudesková PN 1,0 MPa, T do 110°C bez přídavné přestupní plochy výšky tělesa 600 mm stavební délky / výkonu 800 mm / 782 W</t>
  </si>
  <si>
    <t>1762718298</t>
  </si>
  <si>
    <t>735152377M</t>
  </si>
  <si>
    <t>Otopná tělesa panelová VK dvoudesková PN 1,0 MPa, T do 110°C bez přídavné přestupní plochy výšky tělesa 600 mm stavební délky / výkonu 1000 mm / 978 W</t>
  </si>
  <si>
    <t>1690847776</t>
  </si>
  <si>
    <t>735152379M</t>
  </si>
  <si>
    <t>Otopná tělesa panelová VK dvoudesková PN 1,0 MPa, T do 110°C bez přídavné přestupní plochy výšky tělesa 600 mm stavební délky / výkonu 1200 mm / 1174 W_x000D_
Provedení HYGIENE</t>
  </si>
  <si>
    <t>282001787</t>
  </si>
  <si>
    <t>Otopná tělesa panelová VK dvoudesková PN 1,0 MPa, T do 110°C bez přídavné přestupní plochy výšky tělesa 600 mm stavební délky / výkonu 1200 mm / 1174 W
Provedení HYGIENE</t>
  </si>
  <si>
    <t>735152380M</t>
  </si>
  <si>
    <t>Otopná tělesa panelová VK dvoudesková PN 1,0 MPa, T do 110°C bez přídavné přestupní plochy výšky tělesa 600 mm stavební délky / výkonu 1400 mm / 1369 W_x000D_
Provedení HYGIENE</t>
  </si>
  <si>
    <t>-1978477590</t>
  </si>
  <si>
    <t>Otopná tělesa panelová VK dvoudesková PN 1,0 MPa, T do 110°C bez přídavné přestupní plochy výšky tělesa 600 mm stavební délky / výkonu 1400 mm / 1369 W
Provedení HYGIENE</t>
  </si>
  <si>
    <t>735152382M</t>
  </si>
  <si>
    <t>Otopná tělesa panelová VK dvoudesková PN 1,0 MPa, T do 110°C bez přídavné přestupní plochy výšky tělesa 600 mm stavební délky / výkonu 1800 mm / 1760 W_x000D_
Provedení HYGIENE</t>
  </si>
  <si>
    <t>-981348438</t>
  </si>
  <si>
    <t>Otopná tělesa panelová VK dvoudesková PN 1,0 MPa, T do 110°C bez přídavné přestupní plochy výšky tělesa 600 mm stavební délky / výkonu 1800 mm / 1760 W
Provedení HYGIENE</t>
  </si>
  <si>
    <t>735152475</t>
  </si>
  <si>
    <t>Otopná tělesa panelová VK dvoudesková PN 1,0 MPa, T do 110°C s jednou přídavnou přestupní plochou výšky tělesa 600 mm stavební délky / výkonu 800 mm / 1030 W</t>
  </si>
  <si>
    <t>1763797951</t>
  </si>
  <si>
    <t>https://podminky.urs.cz/item/CS_URS_2022_01/735152475</t>
  </si>
  <si>
    <t>735152594</t>
  </si>
  <si>
    <t>Otopná tělesa panelová VK dvoudesková PN 1,0 MPa, T do 110°C se dvěma přídavnými přestupními plochami výšky tělesa 900 mm stavební délky / výkonu 700 mm / 1619 W</t>
  </si>
  <si>
    <t>1902487154</t>
  </si>
  <si>
    <t>https://podminky.urs.cz/item/CS_URS_2022_01/735152594</t>
  </si>
  <si>
    <t>735152677M</t>
  </si>
  <si>
    <t>Otopná tělesa panelová VK třídesková PN 1,0 MPa, T do 110°C se třemi přídavnými přestupními plochami výšky tělesa 600 mm stavební délky / výkonu 1000 mm / 2406 W_x000D_
Provedení HYGIENE</t>
  </si>
  <si>
    <t>1095518029</t>
  </si>
  <si>
    <t>Otopná tělesa panelová VK třídesková PN 1,0 MPa, T do 110°C se třemi přídavnými přestupními plochami výšky tělesa 600 mm stavební délky / výkonu 1000 mm / 2406 W
Provedení HYGIENE</t>
  </si>
  <si>
    <t>735191910</t>
  </si>
  <si>
    <t>Ostatní opravy otopných těles napuštění vody do otopného systému včetně potrubí (bez kotle a ohříváků) otopných těles</t>
  </si>
  <si>
    <t>-1803267831</t>
  </si>
  <si>
    <t>https://podminky.urs.cz/item/CS_URS_2022_01/735191910</t>
  </si>
  <si>
    <t>1*0,6*0,6*2</t>
  </si>
  <si>
    <t>2*0,6*0,6*5</t>
  </si>
  <si>
    <t>2*0,6*1,0*1</t>
  </si>
  <si>
    <t>2*0,6*0,8*1</t>
  </si>
  <si>
    <t>2*0,6*0,6*1</t>
  </si>
  <si>
    <t>2*0,6*0,8*2</t>
  </si>
  <si>
    <t>2*0,6*0,5*1</t>
  </si>
  <si>
    <t>2*0,6*0,6*3</t>
  </si>
  <si>
    <t>2*0,6*0,7*1</t>
  </si>
  <si>
    <t>2*0,6*1,2*2</t>
  </si>
  <si>
    <t>2*0,6*1,4*2</t>
  </si>
  <si>
    <t>2*0,6*1,8*2</t>
  </si>
  <si>
    <t>2*0,9*0,8*1</t>
  </si>
  <si>
    <t>3*0,6*1,0*2</t>
  </si>
  <si>
    <t>735191905</t>
  </si>
  <si>
    <t>Ostatní opravy otopných těles odvzdušnění tělesa</t>
  </si>
  <si>
    <t>1296898979</t>
  </si>
  <si>
    <t>https://podminky.urs.cz/item/CS_URS_2022_01/735191905</t>
  </si>
  <si>
    <t>735494811</t>
  </si>
  <si>
    <t>-193559689</t>
  </si>
  <si>
    <t>https://podminky.urs.cz/item/CS_URS_2022_01/735494811</t>
  </si>
  <si>
    <t>998735101</t>
  </si>
  <si>
    <t>Přesun hmot pro otopná tělesa stanovený z hmotnosti přesunovaného materiálu vodorovná dopravní vzdálenost do 50 m v objektech výšky do 6 m</t>
  </si>
  <si>
    <t>-1485443202</t>
  </si>
  <si>
    <t>https://podminky.urs.cz/item/CS_URS_2022_01/998735101</t>
  </si>
  <si>
    <t>003 - D.2.1. - Splašková Kanalizace</t>
  </si>
  <si>
    <t>132254204</t>
  </si>
  <si>
    <t>Hloubení zapažených rýh šířky přes 800 do 2 000 mm strojně s urovnáním dna do předepsaného profilu a spádu v hornině třídy těžitelnosti I skupiny 3 přes 100 do 500 m3</t>
  </si>
  <si>
    <t>123693211</t>
  </si>
  <si>
    <t>https://podminky.urs.cz/item/CS_URS_2022_01/132254204</t>
  </si>
  <si>
    <t>21,2*6,47*2</t>
  </si>
  <si>
    <t>2100477550</t>
  </si>
  <si>
    <t>2*21,2*6,47</t>
  </si>
  <si>
    <t>-1529027170</t>
  </si>
  <si>
    <t>2*6,47*21,2</t>
  </si>
  <si>
    <t>998755085</t>
  </si>
  <si>
    <t>2*257,368</t>
  </si>
  <si>
    <t>760878342</t>
  </si>
  <si>
    <t>21,2*0,4*2</t>
  </si>
  <si>
    <t>246700911</t>
  </si>
  <si>
    <t>16,96*10</t>
  </si>
  <si>
    <t>-129437517</t>
  </si>
  <si>
    <t>16,96*1,8</t>
  </si>
  <si>
    <t>410475441</t>
  </si>
  <si>
    <t>1396070713</t>
  </si>
  <si>
    <t>274,328-16,96</t>
  </si>
  <si>
    <t>-1789917218</t>
  </si>
  <si>
    <t>-1263263358</t>
  </si>
  <si>
    <t>16,96*2 "Přepočtené koeficientem množství</t>
  </si>
  <si>
    <t>2111989932</t>
  </si>
  <si>
    <t>21,2*2</t>
  </si>
  <si>
    <t>358215114</t>
  </si>
  <si>
    <t>Bourání stoky kompletní nebo vybourání otvorů průřezové plochy do 4 m2 ve stokách ze zdiva kamenného</t>
  </si>
  <si>
    <t>1122096773</t>
  </si>
  <si>
    <t>https://podminky.urs.cz/item/CS_URS_2022_01/358215114</t>
  </si>
  <si>
    <t>Poznámka k položce:_x000D_
Demontáž stávajícího potrubí</t>
  </si>
  <si>
    <t>15,1*1*3</t>
  </si>
  <si>
    <t>1107589408</t>
  </si>
  <si>
    <t>21,2*0,1*2</t>
  </si>
  <si>
    <t>721290113</t>
  </si>
  <si>
    <t>Zkouška těsnosti kanalizace v objektech vodou DN 250 nebo DN 300</t>
  </si>
  <si>
    <t>1031227165</t>
  </si>
  <si>
    <t>https://podminky.urs.cz/item/CS_URS_2022_01/721290113</t>
  </si>
  <si>
    <t>21,2</t>
  </si>
  <si>
    <t>871375231</t>
  </si>
  <si>
    <t>Kanalizační potrubí z tvrdého PVC v otevřeném výkopu ve sklonu do 20 %, hladkého plnostěnného jednovrstvého, tuhost třídy SN 10 DN 315</t>
  </si>
  <si>
    <t>1504437866</t>
  </si>
  <si>
    <t>https://podminky.urs.cz/item/CS_URS_2022_01/871375231</t>
  </si>
  <si>
    <t>21,2*1,1 "Přepočtené koeficientem množství</t>
  </si>
  <si>
    <t>894411131</t>
  </si>
  <si>
    <t>Zřízení šachet kanalizačních z betonových dílců výšky vstupu do 1,50 m s obložením dna betonem tř. C 25/30, na potrubí DN přes 300 do 400</t>
  </si>
  <si>
    <t>-1507194871</t>
  </si>
  <si>
    <t>https://podminky.urs.cz/item/CS_URS_2022_01/894411131</t>
  </si>
  <si>
    <t>894414111</t>
  </si>
  <si>
    <t>Osazení betonových nebo železobetonových dílců pro šachty skruží základových (dno)</t>
  </si>
  <si>
    <t>1498624176</t>
  </si>
  <si>
    <t>https://podminky.urs.cz/item/CS_URS_2022_01/894414111</t>
  </si>
  <si>
    <t>59224033</t>
  </si>
  <si>
    <t>dno betonové šachtové DN 300 žlab kamenina nástupnice beton 100x78,5x15cm</t>
  </si>
  <si>
    <t>834863586</t>
  </si>
  <si>
    <t>59224002</t>
  </si>
  <si>
    <t>dílec betonový pro vstupní šachty 100x100x9cm</t>
  </si>
  <si>
    <t>1280590873</t>
  </si>
  <si>
    <t>59224056</t>
  </si>
  <si>
    <t>kónus pro kanalizační šachty s kapsovým stupadlem 100/62,5x67x12cm</t>
  </si>
  <si>
    <t>856407234</t>
  </si>
  <si>
    <t>28614188</t>
  </si>
  <si>
    <t>poklop litinový kanalizační šachty DN 400 bez větrání šroubovací s teleskopickým dílem pro třídu zatížení D400 (vč.těsnění)</t>
  </si>
  <si>
    <t>1971297206</t>
  </si>
  <si>
    <t>-1400354310</t>
  </si>
  <si>
    <t>21,2+16,9</t>
  </si>
  <si>
    <t>241646973</t>
  </si>
  <si>
    <t>67967724</t>
  </si>
  <si>
    <t>011002000</t>
  </si>
  <si>
    <t>Průzkumné práce_x000D_
Průzkumné práce pro ověření hloubky a dimenze stávajících kanalizačních šachet</t>
  </si>
  <si>
    <t>-702536618</t>
  </si>
  <si>
    <t>Průzkumné práce
Průzkumné práce pro ověření hloubky a dimenze stávajících kanalizačních šachet</t>
  </si>
  <si>
    <t>https://podminky.urs.cz/item/CS_URS_2022_01/011002000</t>
  </si>
  <si>
    <t>012103000</t>
  </si>
  <si>
    <t>Geodetické práce před výstavbou_x000D_
Zaměření předpokládaného umístění podzemní splaškové kanalizace</t>
  </si>
  <si>
    <t>1637419492</t>
  </si>
  <si>
    <t>Geodetické práce před výstavbou
Zaměření předpokládaného umístění podzemní splaškové kanalizace</t>
  </si>
  <si>
    <t>https://podminky.urs.cz/item/CS_URS_2022_01/012103000</t>
  </si>
  <si>
    <t>012303000</t>
  </si>
  <si>
    <t>Geodetické práce po výstavbě_x000D_
Zaměření podzemní splaškové kanalizace po realizaci</t>
  </si>
  <si>
    <t>-1307353173</t>
  </si>
  <si>
    <t>Geodetické práce po výstavbě
Zaměření podzemní splaškové kanalizace po realizaci</t>
  </si>
  <si>
    <t>https://podminky.urs.cz/item/CS_URS_2022_01/012303000</t>
  </si>
  <si>
    <t>004 - D.2.2. - Dešťová Kanalizace</t>
  </si>
  <si>
    <t>-1733405755</t>
  </si>
  <si>
    <t>-67816522</t>
  </si>
  <si>
    <t>2*3,89*16,9</t>
  </si>
  <si>
    <t>1516324899</t>
  </si>
  <si>
    <t>-1242382880</t>
  </si>
  <si>
    <t>2*88,472</t>
  </si>
  <si>
    <t>1937801577</t>
  </si>
  <si>
    <t>16,9*0,4*1,5</t>
  </si>
  <si>
    <t>-221293862</t>
  </si>
  <si>
    <t>10,14*10</t>
  </si>
  <si>
    <t>-2058641850</t>
  </si>
  <si>
    <t>10,14*1,8</t>
  </si>
  <si>
    <t>-594081006</t>
  </si>
  <si>
    <t>43143228</t>
  </si>
  <si>
    <t>98,612-10,140</t>
  </si>
  <si>
    <t>-260320953</t>
  </si>
  <si>
    <t>1281085547</t>
  </si>
  <si>
    <t>10,14*2 "Přepočtené koeficientem množství</t>
  </si>
  <si>
    <t>-1301057367</t>
  </si>
  <si>
    <t>16,9*1,5</t>
  </si>
  <si>
    <t>-1156091165</t>
  </si>
  <si>
    <t>12*1*3</t>
  </si>
  <si>
    <t>98274056</t>
  </si>
  <si>
    <t>16,9*0,1*1,5</t>
  </si>
  <si>
    <t>-1267924106</t>
  </si>
  <si>
    <t>16,9</t>
  </si>
  <si>
    <t>-1988759530</t>
  </si>
  <si>
    <t>16,9*1,1 "Přepočtené koeficientem množství</t>
  </si>
  <si>
    <t>-1664496175</t>
  </si>
  <si>
    <t>-656819440</t>
  </si>
  <si>
    <t>-1764728051</t>
  </si>
  <si>
    <t>1403559703</t>
  </si>
  <si>
    <t>-1002346881</t>
  </si>
  <si>
    <t>1865112145</t>
  </si>
  <si>
    <t>-1025935305</t>
  </si>
  <si>
    <t>1237377626</t>
  </si>
  <si>
    <t>-1879981820</t>
  </si>
  <si>
    <t>1901126824</t>
  </si>
  <si>
    <t>Geodetické práce před výstavbou_x000D_
Zaměření předpokládaného umístění podzemní dešťové kanalizace</t>
  </si>
  <si>
    <t>-697979199</t>
  </si>
  <si>
    <t>Geodetické práce před výstavbou
Zaměření předpokládaného umístění podzemní dešťové kanalizace</t>
  </si>
  <si>
    <t>Geodetické práce po výstavbě_x000D_
Zaměření podzemní dešťové kanalizace po realizaci</t>
  </si>
  <si>
    <t>-309474629</t>
  </si>
  <si>
    <t>Geodetické práce po výstavbě
Zaměření podzemní dešťové kanalizace po realizaci</t>
  </si>
  <si>
    <t>005 - D.2.3. - Přeložka Plynu</t>
  </si>
  <si>
    <t>132254101</t>
  </si>
  <si>
    <t>Hloubení zapažených rýh šířky do 800 mm strojně s urovnáním dna do předepsaného profilu a spádu v hornině třídy těžitelnosti I skupiny 3 do 20 m3</t>
  </si>
  <si>
    <t>-1464436572</t>
  </si>
  <si>
    <t>https://podminky.urs.cz/item/CS_URS_2022_01/132254101</t>
  </si>
  <si>
    <t>151101101</t>
  </si>
  <si>
    <t>Zřízení pažení a rozepření stěn rýh pro podzemní vedení příložné pro jakoukoliv mezerovitost, hloubky do 2 m</t>
  </si>
  <si>
    <t>1472526833</t>
  </si>
  <si>
    <t>https://podminky.urs.cz/item/CS_URS_2022_01/151101101</t>
  </si>
  <si>
    <t>18,9*1,11*2</t>
  </si>
  <si>
    <t>151101111</t>
  </si>
  <si>
    <t>Odstranění pažení a rozepření stěn rýh pro podzemní vedení s uložením materiálu na vzdálenost do 3 m od kraje výkopu příložné, hloubky do 2 m</t>
  </si>
  <si>
    <t>1636352678</t>
  </si>
  <si>
    <t>https://podminky.urs.cz/item/CS_URS_2022_01/151101111</t>
  </si>
  <si>
    <t>16646026</t>
  </si>
  <si>
    <t>https://podminky.urs.cz/item/CS_URS_2022_01/162251102</t>
  </si>
  <si>
    <t>-1762020717</t>
  </si>
  <si>
    <t>1834038082</t>
  </si>
  <si>
    <t>731239679</t>
  </si>
  <si>
    <t>-1843091100</t>
  </si>
  <si>
    <t>1219768304</t>
  </si>
  <si>
    <t>16,783-6,713</t>
  </si>
  <si>
    <t>978144391</t>
  </si>
  <si>
    <t>18,9*0,8*0,4</t>
  </si>
  <si>
    <t>-458765310</t>
  </si>
  <si>
    <t>6,048*2 "Přepočtené koeficientem množství</t>
  </si>
  <si>
    <t>-487698795</t>
  </si>
  <si>
    <t>18,9*0,8</t>
  </si>
  <si>
    <t>-191987384</t>
  </si>
  <si>
    <t>18,9*0,1*0,8</t>
  </si>
  <si>
    <t>871211211</t>
  </si>
  <si>
    <t>Montáž potrubí z plastů v otevřeném výkopu z polyetylenu PE 100 svařovaných elektrotvarovkou SDR 11/PN16 D 63 x 5,8 mm</t>
  </si>
  <si>
    <t>-2095730960</t>
  </si>
  <si>
    <t>https://podminky.urs.cz/item/CS_URS_2022_01/871211211</t>
  </si>
  <si>
    <t>28613173</t>
  </si>
  <si>
    <t>trubka vodovodní PE100 SDR11 se signalizační vrstvou 63x5,8mm</t>
  </si>
  <si>
    <t>-1773737106</t>
  </si>
  <si>
    <t>877211210</t>
  </si>
  <si>
    <t>Montáž tvarovek na plastovém potrubí z polyetylenu PE 100 svařovaných na tupo SDR 11/PN16 kolen 15°, 30° nebo 45° d 63</t>
  </si>
  <si>
    <t>-863739930</t>
  </si>
  <si>
    <t>https://podminky.urs.cz/item/CS_URS_2022_01/877211210</t>
  </si>
  <si>
    <t>28614234</t>
  </si>
  <si>
    <t>koleno 15° SDR11 PE 100 PN16 D 63mm</t>
  </si>
  <si>
    <t>-255256848</t>
  </si>
  <si>
    <t>28614839</t>
  </si>
  <si>
    <t>koleno 45° SDR11 PE 100 PN16 D 63mm</t>
  </si>
  <si>
    <t>1054399727</t>
  </si>
  <si>
    <t>28614813</t>
  </si>
  <si>
    <t>koleno 90° SDR11 PE 100 PN16 D 63mm</t>
  </si>
  <si>
    <t>971362674</t>
  </si>
  <si>
    <t>879221111</t>
  </si>
  <si>
    <t>Montáž napojení přípojky v otevřeném výkopu ve sklonu přes 20 % DN 63</t>
  </si>
  <si>
    <t>-538865730</t>
  </si>
  <si>
    <t>https://podminky.urs.cz/item/CS_URS_2022_01/879221111</t>
  </si>
  <si>
    <t>892312121</t>
  </si>
  <si>
    <t>Tlakové zkoušky vzduchem těsnícími vaky ucpávkovými DN 150</t>
  </si>
  <si>
    <t>úsek</t>
  </si>
  <si>
    <t>-319867748</t>
  </si>
  <si>
    <t>https://podminky.urs.cz/item/CS_URS_2022_01/892312121</t>
  </si>
  <si>
    <t>899721111</t>
  </si>
  <si>
    <t>Signalizační vodič na potrubí DN do 150 mm</t>
  </si>
  <si>
    <t>2137130948</t>
  </si>
  <si>
    <t>https://podminky.urs.cz/item/CS_URS_2022_01/899721111</t>
  </si>
  <si>
    <t>1712994925</t>
  </si>
  <si>
    <t>-1011952151</t>
  </si>
  <si>
    <t>-1580709934</t>
  </si>
  <si>
    <t>Průzkumné práce_x000D_
Zhotovení kopaných sond pro ověření hloubky a dimenze stávajícího plynovodu</t>
  </si>
  <si>
    <t>-129739476</t>
  </si>
  <si>
    <t>Průzkumné práce
Zhotovení kopaných sond pro ověření hloubky a dimenze stávajícího plynovodu</t>
  </si>
  <si>
    <t>Geodetické práce před výstavbou_x000D_
Zaměření předpokládaného umístění podzemního plynovodu</t>
  </si>
  <si>
    <t>-1035529656</t>
  </si>
  <si>
    <t>Geodetické práce před výstavbou
Zaměření předpokládaného umístění podzemního plynovodu</t>
  </si>
  <si>
    <t>Geodetické práce po výstavbě_x000D_
Zaměření přeložky po realizaci</t>
  </si>
  <si>
    <t>-804629807</t>
  </si>
  <si>
    <t>Geodetické práce po výstavbě
Zaměření přeložky po realizaci</t>
  </si>
  <si>
    <t>9 - ELEKTRO_SIL</t>
  </si>
  <si>
    <t>D1 - Rozvaděčepro zdravotnické zařízení JIP</t>
  </si>
  <si>
    <t>D2 - Záložní zdroje UPSpro zdravotnické zařízení JIP</t>
  </si>
  <si>
    <t>D3 - osvětlení pro zdravotnické zařízení JIP</t>
  </si>
  <si>
    <t>D4 - instalační materiál pro zdravotnické zařízení JIP</t>
  </si>
  <si>
    <t>D5 - Uzemnění</t>
  </si>
  <si>
    <t>D6 - Hromosvod</t>
  </si>
  <si>
    <t>Rozvaděčepro zdravotnické zařízení JIP - Rozvaděčepro zdravotnické zařízení JIP</t>
  </si>
  <si>
    <t>Pol547</t>
  </si>
  <si>
    <t>rozvaděč RJIP EI30</t>
  </si>
  <si>
    <t>Pol548</t>
  </si>
  <si>
    <t>rozvaděč RPO EI30 nástěnná rozvodnice 600x1000x250mm, IP30/20, vč. 4pólových přepěťových ochran TNC-S a vybavení</t>
  </si>
  <si>
    <t>Záložní zdroje UPSpro zdravotnické zařízení JIP - Záložní zdroje UPSpro zdravotnické zařízení JIP</t>
  </si>
  <si>
    <t>Pol549</t>
  </si>
  <si>
    <t>UPS 1 40,0 kVA/3f/3h online/ pro JIP</t>
  </si>
  <si>
    <t>Pol550</t>
  </si>
  <si>
    <t>UPS 2 3,0 kVA/3f/1h online/ pro JIP</t>
  </si>
  <si>
    <t>osvětlení pro zdravotnické zařízení JIP - osvětlení pro zdravotnické zařízení JIP</t>
  </si>
  <si>
    <t>Pol551</t>
  </si>
  <si>
    <t>LED svitidlo , IP41, mléčná barva, vč. světel. zdroje min. 1000lm</t>
  </si>
  <si>
    <t>Poznámka k položce:_x000D_
svítidlo B</t>
  </si>
  <si>
    <t>Pol552</t>
  </si>
  <si>
    <t>LED nástěnné svítidlo, IP44, mléčná barva, vč. světel. zdroje min. 2000lm</t>
  </si>
  <si>
    <t>Poznámka k položce:_x000D_
svítidlo C</t>
  </si>
  <si>
    <t>Pol553</t>
  </si>
  <si>
    <t>LED svítidlo IP20, min. 5000lm</t>
  </si>
  <si>
    <t>Poznámka k položce:_x000D_
svítidlo D</t>
  </si>
  <si>
    <t>Pol554</t>
  </si>
  <si>
    <t>LED vestavné svítidlo IP65, min. 5000lm</t>
  </si>
  <si>
    <t>Poznámka k položce:_x000D_
svítidlo E</t>
  </si>
  <si>
    <t>Pol555</t>
  </si>
  <si>
    <t>LED nástěnné svítidlo IP65, min. 5000lm</t>
  </si>
  <si>
    <t>Poznámka k položce:_x000D_
svítidlo F</t>
  </si>
  <si>
    <t>Pol556</t>
  </si>
  <si>
    <t>LED prachotěsné přisazené svítidlo IP65, min. 5000lm</t>
  </si>
  <si>
    <t>Poznámka k položce:_x000D_
svítidlo G</t>
  </si>
  <si>
    <t>Pol557</t>
  </si>
  <si>
    <t>LED nástěnné svítidlo, min. 5000lm</t>
  </si>
  <si>
    <t>Poznámka k položce:_x000D_
svítidlo nouzové N</t>
  </si>
  <si>
    <t>Pol558</t>
  </si>
  <si>
    <t>nouzové svítidlo s vlastní baterii, světelný tok 300lm, IP65, 60min</t>
  </si>
  <si>
    <t>Poznámka k položce:_x000D_
svítidlo nouzové N1 s piktogramem</t>
  </si>
  <si>
    <t>Poznámka k položce:_x000D_
samolepka/praporek směr úniku</t>
  </si>
  <si>
    <t>instalační materiál pro zdravotnické zařízení JIP - instalační materiál pro zdravotnické zařízení JIP</t>
  </si>
  <si>
    <t>Pol559</t>
  </si>
  <si>
    <t>tlačítko central, total stop</t>
  </si>
  <si>
    <t>Pol560</t>
  </si>
  <si>
    <t>spínače jednopólový řazení 1</t>
  </si>
  <si>
    <t>Pol561</t>
  </si>
  <si>
    <t>spínače jednopólový řazení 1 IP44</t>
  </si>
  <si>
    <t>Pol562</t>
  </si>
  <si>
    <t>přepínač střídavý řazení 5</t>
  </si>
  <si>
    <t>Pol563</t>
  </si>
  <si>
    <t>přepínač střídavý řazení 6</t>
  </si>
  <si>
    <t>Pol564</t>
  </si>
  <si>
    <t>přepínač střídavý řazení 6 s orientační signalizací</t>
  </si>
  <si>
    <t>Pol565</t>
  </si>
  <si>
    <t>přepínač střídavý řazení 6+1 IP44</t>
  </si>
  <si>
    <t>Pol566</t>
  </si>
  <si>
    <t>přepínač křížový řazení 7</t>
  </si>
  <si>
    <t>Pol567</t>
  </si>
  <si>
    <t>přepínač křížový řazení 7 s orientační signalizací</t>
  </si>
  <si>
    <t>Pol568</t>
  </si>
  <si>
    <t>přepínač žaluziový s blokovaním</t>
  </si>
  <si>
    <t>Pol569</t>
  </si>
  <si>
    <t>zásuvka jednonásobná s ochranným kolíkem</t>
  </si>
  <si>
    <t>Pol570</t>
  </si>
  <si>
    <t>zásuvka jednonásobná s ochranným kolíkem, s víčkem</t>
  </si>
  <si>
    <t>Pol571</t>
  </si>
  <si>
    <t>zásuvka jednonásobná s ochranným kolíkem IP44</t>
  </si>
  <si>
    <t>Pol572</t>
  </si>
  <si>
    <t>zásuvka nn kompletní, s ochranou před přepětím</t>
  </si>
  <si>
    <t>Pol573</t>
  </si>
  <si>
    <t>zásuvka nn kompletní, s ochranou před přepětím a signalizací provozního stavu</t>
  </si>
  <si>
    <t>Pol574</t>
  </si>
  <si>
    <t>svorkovnice 5-ti polová</t>
  </si>
  <si>
    <t>Pol575</t>
  </si>
  <si>
    <t>Podlahová krabice - 1x 230 s prepěťovou ochranou + 5x 230 zásuvka</t>
  </si>
  <si>
    <t>Pol576</t>
  </si>
  <si>
    <t>bod pospojení</t>
  </si>
  <si>
    <t>Pol577</t>
  </si>
  <si>
    <t>čidlo teploty</t>
  </si>
  <si>
    <t>Pol578</t>
  </si>
  <si>
    <t>KU68 krabice univerzální</t>
  </si>
  <si>
    <t>Pol579</t>
  </si>
  <si>
    <t>KU68 krabice odbočná</t>
  </si>
  <si>
    <t>Pol580</t>
  </si>
  <si>
    <t>svorka pro vyrovnaní potenciálu - dvojnásobní</t>
  </si>
  <si>
    <t>Pol581</t>
  </si>
  <si>
    <t>pojistková sada 160A gG</t>
  </si>
  <si>
    <t>Pol582</t>
  </si>
  <si>
    <t>pojistková sada 125A gG</t>
  </si>
  <si>
    <t>Pol583</t>
  </si>
  <si>
    <t>vodič H07V-K04, žz</t>
  </si>
  <si>
    <t>Pol584</t>
  </si>
  <si>
    <t>vodič H07V-K06, žz</t>
  </si>
  <si>
    <t>Pol585</t>
  </si>
  <si>
    <t>vodič H07V-K10, žz</t>
  </si>
  <si>
    <t>Pol586</t>
  </si>
  <si>
    <t>vodič H07V-K16, žz</t>
  </si>
  <si>
    <t>Pol587</t>
  </si>
  <si>
    <t>vodič H07V-K25, žz</t>
  </si>
  <si>
    <t>Pol588</t>
  </si>
  <si>
    <t>kabel CXKE(H)-R-O 3x1,5</t>
  </si>
  <si>
    <t>Pol589</t>
  </si>
  <si>
    <t>kabel CXKE(H)-R-J 3x1,5</t>
  </si>
  <si>
    <t>Pol590</t>
  </si>
  <si>
    <t>kabel CXKE(H)-R-J 3x2,5</t>
  </si>
  <si>
    <t>Pol591</t>
  </si>
  <si>
    <t>kabel CXKE(H)-R-J 5x1,5</t>
  </si>
  <si>
    <t>Pol592</t>
  </si>
  <si>
    <t>kabel CXKE(H)-R-J 5x4</t>
  </si>
  <si>
    <t>Pol593</t>
  </si>
  <si>
    <t>kabel CXKE(H)-R-J 5x6</t>
  </si>
  <si>
    <t>Pol594</t>
  </si>
  <si>
    <t>kabel CXKE(H)-R-J 5x10</t>
  </si>
  <si>
    <t>Pol595</t>
  </si>
  <si>
    <t>kabel CXKE(H)-R-J 5x16</t>
  </si>
  <si>
    <t>Pol596</t>
  </si>
  <si>
    <t>kabel CXKE(H)-R-J 5x25</t>
  </si>
  <si>
    <t>Pol597</t>
  </si>
  <si>
    <t>kabel PRAFlaDur-O P-30R 4x1,5</t>
  </si>
  <si>
    <t>Pol598</t>
  </si>
  <si>
    <t>kabel PRAFlaDur-O P-30R 5x2,5</t>
  </si>
  <si>
    <t>Pol599</t>
  </si>
  <si>
    <t>kabel PRAFlaDur-J P-30R 5x4</t>
  </si>
  <si>
    <t>Pol600</t>
  </si>
  <si>
    <t>kabel HF 5x70</t>
  </si>
  <si>
    <t>Pol601</t>
  </si>
  <si>
    <t>kabel HF 5x150</t>
  </si>
  <si>
    <t>Pol602</t>
  </si>
  <si>
    <t>ukončení vodičů (rozváděč, ventilátory, vany apod. ne vypínače, zásuvky, svítidla)</t>
  </si>
  <si>
    <t>Pol603</t>
  </si>
  <si>
    <t>ukončení kabelu do 6mm2</t>
  </si>
  <si>
    <t>Pol604</t>
  </si>
  <si>
    <t>ukončení kabelu do 16mm2</t>
  </si>
  <si>
    <t>Pol605</t>
  </si>
  <si>
    <t>ukončení kabelu do 240mm2</t>
  </si>
  <si>
    <t>Pol606</t>
  </si>
  <si>
    <t>trubka 2316 ohebná</t>
  </si>
  <si>
    <t>Pol607</t>
  </si>
  <si>
    <t>trubka 2323 ohebná</t>
  </si>
  <si>
    <t>Pol608</t>
  </si>
  <si>
    <t>trubka pevnostní PVC23 do betonu vč. kotvení</t>
  </si>
  <si>
    <t>Pol609</t>
  </si>
  <si>
    <t>trubka pevnostní PVC 36 do betonu vč. kotvení</t>
  </si>
  <si>
    <t>Pol610</t>
  </si>
  <si>
    <t>trubka korugovaná kopoflex63 - pro stoupací vedení</t>
  </si>
  <si>
    <t>Pol611</t>
  </si>
  <si>
    <t>kabelový žlab 150/100 s víkem - plombovatelný</t>
  </si>
  <si>
    <t>Pol612</t>
  </si>
  <si>
    <t>kabelový žlab 50/50 vč.příslušenství</t>
  </si>
  <si>
    <t>Pol613</t>
  </si>
  <si>
    <t>kabelový žlab 150/100 vč.příslušenství</t>
  </si>
  <si>
    <t>Pol614</t>
  </si>
  <si>
    <t>kabelový žlab 500/100 vč.příslušenství</t>
  </si>
  <si>
    <t>Pol615</t>
  </si>
  <si>
    <t>kabelový žlab drátěný 500/50 komplet do stoupacího vedení vč.kotvení</t>
  </si>
  <si>
    <t>Pol616</t>
  </si>
  <si>
    <t>svorkovnice hlavního pospojení</t>
  </si>
  <si>
    <t>Pol617</t>
  </si>
  <si>
    <t>vybourani otvoru ve zdivu do prumeru 60mm</t>
  </si>
  <si>
    <t>Pol618</t>
  </si>
  <si>
    <t>vysekani kapes ve zdivu pro krabice</t>
  </si>
  <si>
    <t>Pol619</t>
  </si>
  <si>
    <t>vysekani ryh ve zdivu cihelnem - hloubka 30mm</t>
  </si>
  <si>
    <t>Pol620</t>
  </si>
  <si>
    <t>vrtání přes zeď</t>
  </si>
  <si>
    <t>Pol621</t>
  </si>
  <si>
    <t>vrtání vrtání otvoru betonovou podlaho D20</t>
  </si>
  <si>
    <t>Pol622</t>
  </si>
  <si>
    <t>vrtání vrtání otvoru betonovou podlaho D60</t>
  </si>
  <si>
    <t>Pol623</t>
  </si>
  <si>
    <t>odvoz suti</t>
  </si>
  <si>
    <t>Pol624</t>
  </si>
  <si>
    <t>drobný a podružný montážní materiál</t>
  </si>
  <si>
    <t>Pol625</t>
  </si>
  <si>
    <t>nespecifikované pomocné montážní práce (zednické výpomoci, zapravení, bourací práce)</t>
  </si>
  <si>
    <t>Pol626</t>
  </si>
  <si>
    <t>revizni technik</t>
  </si>
  <si>
    <t>Pol627</t>
  </si>
  <si>
    <t>spoluprace s reviz.technikem</t>
  </si>
  <si>
    <t>Pol628</t>
  </si>
  <si>
    <t>zhotovení revizí</t>
  </si>
  <si>
    <t>Pol629</t>
  </si>
  <si>
    <t>požární ucpávky</t>
  </si>
  <si>
    <t>Pol630</t>
  </si>
  <si>
    <t>doprava materiálu na místo</t>
  </si>
  <si>
    <t>Uzemnění - Uzemnění</t>
  </si>
  <si>
    <t>Pol631</t>
  </si>
  <si>
    <t>FeZn 30x4 pásek</t>
  </si>
  <si>
    <t>Pol632</t>
  </si>
  <si>
    <t>FeZn kulatina 10</t>
  </si>
  <si>
    <t>Pol633</t>
  </si>
  <si>
    <t>svorka ZSA 16</t>
  </si>
  <si>
    <t>Pol634</t>
  </si>
  <si>
    <t>antikorozní ošetření svárů</t>
  </si>
  <si>
    <t>Pol635</t>
  </si>
  <si>
    <t>svařovaní zemnících pásků</t>
  </si>
  <si>
    <t>Pol636</t>
  </si>
  <si>
    <t>tvarovaní montážních dílů</t>
  </si>
  <si>
    <t>Hromosvod - Hromosvod</t>
  </si>
  <si>
    <t>Pol637</t>
  </si>
  <si>
    <t>Drát ø8mm AlMgSi</t>
  </si>
  <si>
    <t>Pol638</t>
  </si>
  <si>
    <t>Svorka univerzální SU</t>
  </si>
  <si>
    <t>Pol639</t>
  </si>
  <si>
    <t>Podpěra vedení pro ploché střechy PV 21d</t>
  </si>
  <si>
    <t>Pol640</t>
  </si>
  <si>
    <t>Jímací tyč s rovným koncem JR 2,0 18/10 AlMgSi, délka 2,0m</t>
  </si>
  <si>
    <t>Pol641</t>
  </si>
  <si>
    <t>Betonový podstavec 9kg PB9 vč. PVC podložky</t>
  </si>
  <si>
    <t>Pol642</t>
  </si>
  <si>
    <t>Svorka k jímací tyči SJ 1</t>
  </si>
  <si>
    <t>Pol643</t>
  </si>
  <si>
    <t>Svorka zkušební SZa</t>
  </si>
  <si>
    <t>Pol644</t>
  </si>
  <si>
    <t>Štítek pro označení svodu</t>
  </si>
  <si>
    <t>Pol645</t>
  </si>
  <si>
    <t>Podpěra vedení do zdiva na hmoždinku PV 1h</t>
  </si>
  <si>
    <t>Pol646</t>
  </si>
  <si>
    <t>Ochranný úhelník OU 2,0</t>
  </si>
  <si>
    <t>Pol647</t>
  </si>
  <si>
    <t>Držák ochranného úhelníku DUZ</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</si>
  <si>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</si>
  <si>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</si>
  <si>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</si>
  <si>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</si>
  <si>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8"/>
        <rFont val="Arial CE"/>
        <charset val="238"/>
      </rPr>
      <t xml:space="preserve">Rekapitulace stavby </t>
    </r>
    <r>
      <rPr>
        <sz val="8"/>
        <rFont val="Arial CE"/>
        <charset val="238"/>
      </rPr>
      <t>obsahuje sestavu Rekapitulace stavby a Rekapitulace objektů stavby a soupisů prací.</t>
    </r>
  </si>
  <si>
    <r>
      <t xml:space="preserve">V sestavě </t>
    </r>
    <r>
      <rPr>
        <b/>
        <sz val="8"/>
        <rFont val="Arial CE"/>
        <charset val="238"/>
      </rPr>
      <t>Rekapitulace stavby</t>
    </r>
    <r>
      <rPr>
        <sz val="8"/>
        <rFont val="Arial CE"/>
        <charset val="238"/>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</si>
  <si>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</si>
  <si>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</si>
  <si>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b/>
        <sz val="8"/>
        <rFont val="Arial CE"/>
        <charset val="238"/>
      </rPr>
      <t>Rekapitulace objektů stavby a soupisů prací</t>
    </r>
    <r>
      <rPr>
        <sz val="8"/>
        <rFont val="Arial CE"/>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</si>
  <si>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</si>
  <si>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</si>
  <si>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</si>
  <si>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</si>
  <si>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</si>
  <si>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</si>
  <si>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</si>
  <si>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</si>
  <si>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</si>
  <si>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OST</t>
  </si>
  <si>
    <t>Soupis prací pro daný typ objektu</t>
  </si>
  <si>
    <r>
      <rPr>
        <i/>
        <sz val="8"/>
        <rFont val="Arial CE"/>
        <charset val="238"/>
      </rPr>
      <t xml:space="preserve">Soupis prací </t>
    </r>
    <r>
      <rPr>
        <sz val="8"/>
        <rFont val="Arial CE"/>
        <charset val="238"/>
      </rPr>
      <t>pro jednotlivé objekty obsahuje sestavy Krycí list soupisu prací, Rekapitulace členění soupisu prací, Soupis prací. Za soupis prací může být považován</t>
    </r>
  </si>
  <si>
    <t>i objekt stavby v případě, že neobsahuje podřízenou zakázku.</t>
  </si>
  <si>
    <r>
      <rPr>
        <b/>
        <sz val="8"/>
        <rFont val="Arial CE"/>
        <charset val="238"/>
      </rPr>
      <t>Krycí list soupisu</t>
    </r>
    <r>
      <rPr>
        <sz val="8"/>
        <rFont val="Arial CE"/>
        <charset val="238"/>
      </rPr>
      <t xml:space="preserve"> obsahuje rekapitulaci informací o předmětu veřejné zakázky ze sestavy Rekapitulace stavby, informaci o zařazení objektu do KSO, </t>
    </r>
  </si>
  <si>
    <t>CC-CZ, CZ-CPV, CZ-CPA a rekapitulaci celkové nabídkové ceny uchazeče za aktuální soupis prací.</t>
  </si>
  <si>
    <r>
      <rPr>
        <b/>
        <sz val="8"/>
        <rFont val="Arial CE"/>
        <charset val="238"/>
      </rPr>
      <t>Rekapitulace členění soupisu prací</t>
    </r>
    <r>
      <rPr>
        <sz val="8"/>
        <rFont val="Arial CE"/>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</si>
  <si>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</si>
  <si>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8"/>
        <rFont val="Arial CE"/>
        <charset val="238"/>
      </rPr>
      <t xml:space="preserve">Soupis prací </t>
    </r>
    <r>
      <rPr>
        <sz val="8"/>
        <rFont val="Arial CE"/>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</si>
  <si>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</si>
  <si>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</si>
  <si>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</si>
  <si>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</si>
  <si>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</si>
  <si>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</si>
  <si>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</si>
  <si>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</si>
  <si>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</si>
  <si>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</si>
  <si>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</si>
  <si>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</si>
  <si>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</si>
  <si>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</si>
  <si>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</si>
  <si>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</si>
  <si>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</si>
  <si>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</si>
  <si>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</si>
  <si>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</si>
  <si>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</si>
  <si>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</si>
  <si>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</si>
  <si>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</si>
  <si>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</si>
  <si>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</si>
  <si>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</si>
  <si>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</si>
  <si>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</si>
  <si>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</si>
  <si>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</si>
  <si>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</si>
  <si>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</si>
  <si>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</si>
  <si>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</si>
  <si>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</si>
  <si>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</si>
  <si>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</si>
  <si>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</si>
  <si>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</si>
  <si>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</si>
  <si>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</si>
  <si>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</si>
  <si>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</si>
  <si>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</si>
  <si>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</si>
  <si>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</si>
  <si>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</si>
  <si>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</si>
  <si>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</si>
  <si>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</si>
  <si>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</si>
  <si>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</si>
  <si>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</si>
  <si>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</si>
  <si>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</si>
  <si>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</si>
  <si>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</si>
  <si>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</si>
  <si>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</si>
  <si>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</si>
  <si>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</si>
  <si>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</si>
  <si>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</si>
  <si>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</si>
  <si>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</si>
  <si>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</si>
  <si>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</si>
  <si>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</si>
  <si>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</si>
  <si>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</si>
  <si>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</si>
  <si>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</si>
  <si>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</si>
  <si>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</si>
  <si>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</si>
  <si>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</si>
  <si>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</si>
  <si>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</si>
  <si>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</si>
  <si>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</si>
  <si>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</si>
  <si>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</si>
  <si>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</si>
  <si>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</si>
  <si>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</si>
  <si>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</si>
  <si>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</si>
  <si>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</si>
  <si>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</si>
  <si>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</si>
  <si>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</si>
  <si>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</si>
  <si>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</si>
  <si>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</si>
  <si>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</si>
  <si>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</si>
  <si>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</si>
  <si>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</si>
  <si>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</si>
  <si>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</si>
  <si>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</si>
  <si>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</si>
  <si>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</si>
  <si>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</si>
  <si>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</si>
  <si>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</si>
  <si>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</si>
  <si>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</si>
  <si>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</si>
  <si>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</si>
  <si>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</si>
  <si>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</si>
  <si>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</si>
  <si>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</si>
  <si>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</si>
  <si>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</si>
  <si>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</si>
  <si>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</si>
  <si>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</si>
  <si>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</si>
  <si>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</si>
  <si>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</si>
  <si>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</si>
  <si>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</si>
  <si>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</si>
  <si>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</si>
  <si>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</si>
  <si>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</si>
  <si>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</si>
  <si>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</si>
  <si>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</si>
  <si>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</si>
  <si>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</si>
  <si>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</si>
  <si>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</si>
  <si>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</si>
  <si>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</si>
  <si>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</si>
  <si>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</si>
  <si>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</si>
  <si>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</si>
  <si>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</si>
  <si>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</si>
  <si>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</si>
  <si>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</si>
  <si>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</si>
  <si>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</si>
  <si>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</si>
  <si>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</si>
  <si>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</si>
  <si>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</si>
  <si>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Ostatní náklady</t>
  </si>
  <si>
    <t>Položka typu HSV</t>
  </si>
  <si>
    <t>Položka typu PSV</t>
  </si>
  <si>
    <t>Položka typu M</t>
  </si>
  <si>
    <t>Položka typu OST</t>
  </si>
  <si>
    <t>Neoceňovat. Není součástí výběrového řízení stavby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</si>
</sst>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0%"/>
    <numFmt numFmtId="165" formatCode="dd\.mm\.yyyy"/>
    <numFmt numFmtId="166" formatCode="#,##0.00000"/>
  </numFmts>
  <fonts count="53">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0000A8"/>
      <name val="Arial CE"/>
    </font>
    <font>
      <sz val="8"/>
      <color rgb="FFFF0000"/>
      <name val="Arial CE"/>
    </font>
    <font>
      <sz val="8"/>
      <color rgb="FF800080"/>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sz val="7"/>
      <color rgb="FF979797"/>
      <name val="Arial CE"/>
    </font>
    <font>
      <i/>
      <u/>
      <sz val="7"/>
      <color rgb="FF979797"/>
      <name val="Calibri"/>
      <scheme val="minor"/>
    </font>
    <font>
      <i/>
      <sz val="9"/>
      <color rgb="FF0000FF"/>
      <name val="Arial CE"/>
    </font>
    <font>
      <i/>
      <sz val="8"/>
      <color rgb="FF0000FF"/>
      <name val="Arial CE"/>
    </font>
    <font>
      <i/>
      <sz val="7"/>
      <color rgb="FF969696"/>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u/>
      <sz val="11"/>
      <color theme="10"/>
      <name val="Calibri"/>
      <scheme val="minor"/>
    </font>
    <font>
      <i/>
      <sz val="8"/>
      <name val="Arial CE"/>
      <charset val="238"/>
    </font>
  </fonts>
  <fills count="6">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
      <patternFill patternType="solid">
        <fgColor theme="9" tint="0.79998168889431442"/>
        <bgColor indexed="64"/>
      </patternFill>
    </fill>
  </fills>
  <borders count="32">
    <border>
      <left/>
      <right/>
      <top/>
      <bottom/>
      <diagonal/>
    </border>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s>
  <cellStyleXfs count="2">
    <xf numFmtId="0" fontId="0" fillId="0" borderId="0"/>
    <xf numFmtId="0" fontId="51" fillId="0" borderId="0" applyNumberFormat="0" applyFill="0" applyBorder="0" applyAlignment="0" applyProtection="0"/>
  </cellStyleXfs>
  <cellXfs count="438">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13"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4" fillId="0" borderId="0" xfId="0" applyFont="1" applyAlignment="1" applyProtection="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3" fillId="0" borderId="0" xfId="0" applyFont="1" applyAlignment="1" applyProtection="1">
      <alignment horizontal="left" vertical="top"/>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8" fillId="0" borderId="6" xfId="0" applyFont="1" applyBorder="1" applyAlignment="1" applyProtection="1">
      <alignment horizontal="left" vertical="center"/>
    </xf>
    <xf numFmtId="0" fontId="0" fillId="0" borderId="6" xfId="0" applyFont="1" applyBorder="1" applyAlignment="1" applyProtection="1">
      <alignment vertical="center"/>
    </xf>
    <xf numFmtId="0" fontId="0" fillId="0" borderId="4" xfId="0" applyFont="1" applyBorder="1" applyAlignment="1">
      <alignment vertical="center"/>
    </xf>
    <xf numFmtId="0" fontId="1" fillId="0" borderId="4" xfId="0" applyFont="1" applyBorder="1" applyAlignment="1" applyProtection="1">
      <alignment vertical="center"/>
    </xf>
    <xf numFmtId="0" fontId="1" fillId="0" borderId="0" xfId="0" applyFont="1" applyAlignment="1" applyProtection="1">
      <alignment vertical="center"/>
    </xf>
    <xf numFmtId="0" fontId="1" fillId="0" borderId="4" xfId="0" applyFont="1" applyBorder="1" applyAlignment="1">
      <alignmen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4" xfId="0" applyFont="1" applyBorder="1" applyAlignment="1">
      <alignment vertical="center"/>
    </xf>
    <xf numFmtId="0" fontId="18" fillId="0" borderId="0" xfId="0" applyFont="1" applyAlignment="1" applyProtection="1">
      <alignment vertical="center"/>
    </xf>
    <xf numFmtId="165" fontId="2" fillId="0" borderId="0" xfId="0" applyNumberFormat="1" applyFont="1" applyAlignment="1" applyProtection="1">
      <alignment horizontal="left" vertical="center"/>
    </xf>
    <xf numFmtId="0" fontId="0" fillId="0" borderId="13" xfId="0" applyBorder="1" applyAlignment="1">
      <alignment vertical="center"/>
    </xf>
    <xf numFmtId="0" fontId="0" fillId="0" borderId="14" xfId="0" applyBorder="1" applyAlignment="1">
      <alignment vertical="center"/>
    </xf>
    <xf numFmtId="0" fontId="0" fillId="0" borderId="0" xfId="0" applyFont="1" applyBorder="1" applyAlignment="1">
      <alignment vertical="center"/>
    </xf>
    <xf numFmtId="0" fontId="0" fillId="0" borderId="16" xfId="0" applyFont="1" applyBorder="1" applyAlignment="1">
      <alignmen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0" fillId="4" borderId="8" xfId="0" applyFont="1" applyFill="1" applyBorder="1" applyAlignment="1" applyProtection="1">
      <alignment vertical="center"/>
    </xf>
    <xf numFmtId="0" fontId="22" fillId="4" borderId="9" xfId="0" applyFont="1" applyFill="1" applyBorder="1" applyAlignment="1" applyProtection="1">
      <alignment horizontal="center" vertical="center"/>
    </xf>
    <xf numFmtId="0" fontId="23" fillId="0" borderId="17" xfId="0" applyFont="1" applyBorder="1" applyAlignment="1" applyProtection="1">
      <alignment horizontal="center" vertical="center" wrapText="1"/>
    </xf>
    <xf numFmtId="0" fontId="23" fillId="0" borderId="18" xfId="0" applyFont="1" applyBorder="1" applyAlignment="1" applyProtection="1">
      <alignment horizontal="center" vertical="center" wrapText="1"/>
    </xf>
    <xf numFmtId="0" fontId="23"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4" fillId="0" borderId="0" xfId="0" applyFont="1" applyAlignment="1" applyProtection="1">
      <alignment horizontal="left" vertical="center"/>
    </xf>
    <xf numFmtId="0" fontId="24" fillId="0" borderId="0" xfId="0" applyFont="1" applyAlignment="1" applyProtection="1">
      <alignment vertical="center"/>
    </xf>
    <xf numFmtId="4" fontId="24"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0" fillId="0" borderId="15" xfId="0" applyNumberFormat="1" applyFont="1" applyBorder="1" applyAlignment="1" applyProtection="1">
      <alignment vertical="center"/>
    </xf>
    <xf numFmtId="4" fontId="20" fillId="0" borderId="0" xfId="0" applyNumberFormat="1" applyFont="1" applyBorder="1" applyAlignment="1" applyProtection="1">
      <alignment vertical="center"/>
    </xf>
    <xf numFmtId="166" fontId="20" fillId="0" borderId="0" xfId="0" applyNumberFormat="1" applyFont="1" applyBorder="1" applyAlignment="1" applyProtection="1">
      <alignment vertical="center"/>
    </xf>
    <xf numFmtId="4" fontId="20" fillId="0" borderId="16" xfId="0" applyNumberFormat="1" applyFont="1" applyBorder="1" applyAlignment="1" applyProtection="1">
      <alignment vertical="center"/>
    </xf>
    <xf numFmtId="0" fontId="4" fillId="0" borderId="0" xfId="0" applyFont="1" applyAlignment="1">
      <alignment horizontal="left" vertical="center"/>
    </xf>
    <xf numFmtId="0" fontId="25" fillId="0" borderId="0" xfId="0" applyFont="1" applyAlignment="1">
      <alignment horizontal="left" vertical="center"/>
    </xf>
    <xf numFmtId="0" fontId="26" fillId="0" borderId="0" xfId="1" applyFont="1" applyAlignment="1">
      <alignment horizontal="center" vertical="center"/>
    </xf>
    <xf numFmtId="0" fontId="5" fillId="0" borderId="4" xfId="0" applyFont="1" applyBorder="1" applyAlignment="1" applyProtection="1">
      <alignment vertical="center"/>
    </xf>
    <xf numFmtId="0" fontId="27" fillId="0" borderId="0" xfId="0" applyFont="1" applyAlignment="1" applyProtection="1">
      <alignment vertical="center"/>
    </xf>
    <xf numFmtId="0" fontId="28" fillId="0" borderId="0" xfId="0"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9" fillId="0" borderId="15"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6" xfId="0" applyNumberFormat="1" applyFont="1" applyBorder="1" applyAlignment="1" applyProtection="1">
      <alignment vertical="center"/>
    </xf>
    <xf numFmtId="0" fontId="5" fillId="0" borderId="0" xfId="0" applyFont="1" applyAlignment="1">
      <alignment horizontal="left" vertical="center"/>
    </xf>
    <xf numFmtId="0" fontId="7" fillId="0" borderId="0" xfId="0"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29" fillId="0" borderId="20" xfId="0" applyNumberFormat="1" applyFont="1" applyBorder="1" applyAlignment="1" applyProtection="1">
      <alignment vertical="center"/>
    </xf>
    <xf numFmtId="4" fontId="29" fillId="0" borderId="21" xfId="0" applyNumberFormat="1" applyFont="1" applyBorder="1" applyAlignment="1" applyProtection="1">
      <alignment vertical="center"/>
    </xf>
    <xf numFmtId="166" fontId="29" fillId="0" borderId="21" xfId="0" applyNumberFormat="1" applyFont="1" applyBorder="1" applyAlignment="1" applyProtection="1">
      <alignment vertical="center"/>
    </xf>
    <xf numFmtId="4" fontId="29" fillId="0" borderId="22" xfId="0" applyNumberFormat="1" applyFont="1" applyBorder="1" applyAlignment="1" applyProtection="1">
      <alignment vertical="center"/>
    </xf>
    <xf numFmtId="0" fontId="0" fillId="0" borderId="2" xfId="0" applyBorder="1"/>
    <xf numFmtId="0" fontId="0" fillId="0" borderId="3" xfId="0" applyBorder="1"/>
    <xf numFmtId="0" fontId="14" fillId="0" borderId="0" xfId="0" applyFont="1" applyAlignment="1">
      <alignment horizontal="left" vertical="center"/>
    </xf>
    <xf numFmtId="0" fontId="31" fillId="0" borderId="0" xfId="0" applyFont="1" applyAlignment="1">
      <alignment horizontal="left" vertical="center"/>
    </xf>
    <xf numFmtId="0" fontId="1" fillId="0" borderId="0" xfId="0" applyFont="1" applyAlignment="1">
      <alignment horizontal="left" vertical="center"/>
    </xf>
    <xf numFmtId="0" fontId="0" fillId="0" borderId="4" xfId="0" applyBorder="1" applyAlignment="1">
      <alignment vertical="center"/>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8" fillId="0" borderId="0" xfId="0" applyFont="1" applyAlignment="1">
      <alignment horizontal="left" vertical="center"/>
    </xf>
    <xf numFmtId="4" fontId="24" fillId="0" borderId="0" xfId="0" applyNumberFormat="1" applyFont="1" applyAlignment="1">
      <alignment vertical="center"/>
    </xf>
    <xf numFmtId="0" fontId="1" fillId="0" borderId="0" xfId="0" applyFont="1" applyAlignment="1">
      <alignment horizontal="right" vertical="center"/>
    </xf>
    <xf numFmtId="0" fontId="21"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22" fillId="4" borderId="0" xfId="0" applyFont="1" applyFill="1" applyAlignment="1" applyProtection="1">
      <alignment horizontal="left" vertical="center"/>
    </xf>
    <xf numFmtId="0" fontId="0" fillId="4" borderId="0" xfId="0" applyFont="1" applyFill="1" applyAlignment="1" applyProtection="1">
      <alignment vertical="center"/>
    </xf>
    <xf numFmtId="0" fontId="22" fillId="4" borderId="0" xfId="0" applyFont="1" applyFill="1" applyAlignment="1" applyProtection="1">
      <alignment horizontal="right" vertical="center"/>
    </xf>
    <xf numFmtId="0" fontId="32"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2" fillId="4" borderId="17" xfId="0" applyFont="1" applyFill="1" applyBorder="1" applyAlignment="1" applyProtection="1">
      <alignment horizontal="center" vertical="center" wrapText="1"/>
    </xf>
    <xf numFmtId="0" fontId="22" fillId="4" borderId="18" xfId="0" applyFont="1" applyFill="1" applyBorder="1" applyAlignment="1" applyProtection="1">
      <alignment horizontal="center" vertical="center" wrapText="1"/>
    </xf>
    <xf numFmtId="0" fontId="22" fillId="4" borderId="19" xfId="0" applyFont="1" applyFill="1" applyBorder="1" applyAlignment="1" applyProtection="1">
      <alignment horizontal="center" vertical="center" wrapText="1"/>
    </xf>
    <xf numFmtId="0" fontId="22" fillId="4" borderId="0" xfId="0" applyFont="1" applyFill="1" applyAlignment="1" applyProtection="1">
      <alignment horizontal="center" vertical="center" wrapText="1"/>
    </xf>
    <xf numFmtId="0" fontId="0" fillId="0" borderId="4" xfId="0" applyBorder="1" applyAlignment="1">
      <alignment horizontal="center" vertical="center" wrapText="1"/>
    </xf>
    <xf numFmtId="4" fontId="24" fillId="0" borderId="0" xfId="0" applyNumberFormat="1" applyFont="1" applyAlignment="1" applyProtection="1"/>
    <xf numFmtId="0" fontId="0" fillId="0" borderId="13" xfId="0" applyBorder="1" applyAlignment="1" applyProtection="1">
      <alignment vertical="center"/>
    </xf>
    <xf numFmtId="166" fontId="33" fillId="0" borderId="13" xfId="0" applyNumberFormat="1" applyFont="1" applyBorder="1" applyAlignment="1" applyProtection="1"/>
    <xf numFmtId="166" fontId="33" fillId="0" borderId="14" xfId="0" applyNumberFormat="1" applyFont="1" applyBorder="1" applyAlignment="1" applyProtection="1"/>
    <xf numFmtId="4" fontId="34"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2" fillId="0" borderId="23" xfId="0" applyFont="1" applyBorder="1" applyAlignment="1" applyProtection="1">
      <alignment horizontal="center" vertical="center"/>
    </xf>
    <xf numFmtId="49" fontId="22" fillId="0" borderId="23" xfId="0" applyNumberFormat="1" applyFont="1" applyBorder="1" applyAlignment="1" applyProtection="1">
      <alignment horizontal="left" vertical="center" wrapText="1"/>
    </xf>
    <xf numFmtId="0" fontId="22" fillId="0" borderId="23" xfId="0" applyFont="1" applyBorder="1" applyAlignment="1" applyProtection="1">
      <alignment horizontal="left" vertical="center" wrapText="1"/>
    </xf>
    <xf numFmtId="0" fontId="22" fillId="0" borderId="23" xfId="0" applyFont="1" applyBorder="1" applyAlignment="1" applyProtection="1">
      <alignment horizontal="center" vertical="center" wrapText="1"/>
    </xf>
    <xf numFmtId="166" fontId="22" fillId="0" borderId="23" xfId="0" applyNumberFormat="1" applyFont="1" applyBorder="1" applyAlignment="1" applyProtection="1">
      <alignment vertical="center"/>
    </xf>
    <xf numFmtId="4" fontId="22" fillId="2" borderId="23" xfId="0" applyNumberFormat="1" applyFont="1" applyFill="1" applyBorder="1" applyAlignment="1" applyProtection="1">
      <alignment vertical="center"/>
      <protection locked="0"/>
    </xf>
    <xf numFmtId="4" fontId="22" fillId="0" borderId="23" xfId="0" applyNumberFormat="1" applyFont="1" applyBorder="1" applyAlignment="1" applyProtection="1">
      <alignment vertical="center"/>
    </xf>
    <xf numFmtId="0" fontId="0" fillId="0" borderId="23" xfId="0" applyFont="1" applyBorder="1" applyAlignment="1" applyProtection="1">
      <alignment vertical="center"/>
    </xf>
    <xf numFmtId="0" fontId="23" fillId="2" borderId="15" xfId="0" applyFont="1" applyFill="1" applyBorder="1" applyAlignment="1" applyProtection="1">
      <alignment horizontal="left" vertical="center"/>
      <protection locked="0"/>
    </xf>
    <xf numFmtId="0" fontId="23" fillId="0" borderId="0" xfId="0" applyFont="1" applyBorder="1" applyAlignment="1" applyProtection="1">
      <alignment horizontal="center" vertical="center"/>
    </xf>
    <xf numFmtId="166" fontId="23" fillId="0" borderId="0" xfId="0" applyNumberFormat="1" applyFont="1" applyBorder="1" applyAlignment="1" applyProtection="1">
      <alignment vertical="center"/>
    </xf>
    <xf numFmtId="166" fontId="23" fillId="0" borderId="16" xfId="0" applyNumberFormat="1" applyFont="1" applyBorder="1" applyAlignment="1" applyProtection="1">
      <alignment vertical="center"/>
    </xf>
    <xf numFmtId="0" fontId="22" fillId="0" borderId="0" xfId="0" applyFont="1" applyAlignment="1">
      <alignment horizontal="left" vertical="center"/>
    </xf>
    <xf numFmtId="4" fontId="0" fillId="0" borderId="0" xfId="0" applyNumberFormat="1" applyFont="1" applyAlignment="1">
      <alignment vertical="center"/>
    </xf>
    <xf numFmtId="0" fontId="35" fillId="0" borderId="0" xfId="0" applyFont="1" applyAlignment="1" applyProtection="1">
      <alignment horizontal="left" vertical="center"/>
    </xf>
    <xf numFmtId="0" fontId="36" fillId="0" borderId="0" xfId="0" applyFont="1" applyAlignment="1" applyProtection="1">
      <alignment horizontal="lef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37" fillId="0" borderId="0" xfId="0" applyFont="1" applyAlignment="1" applyProtection="1">
      <alignment horizontal="left" vertical="center"/>
    </xf>
    <xf numFmtId="0" fontId="38" fillId="0" borderId="0" xfId="1" applyFont="1" applyAlignment="1" applyProtection="1">
      <alignment vertical="center" wrapText="1"/>
    </xf>
    <xf numFmtId="0" fontId="9" fillId="0" borderId="4"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166" fontId="9" fillId="0" borderId="0" xfId="0" applyNumberFormat="1" applyFont="1" applyAlignment="1" applyProtection="1">
      <alignment vertical="center"/>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39" fillId="0" borderId="23" xfId="0" applyFont="1" applyBorder="1" applyAlignment="1" applyProtection="1">
      <alignment horizontal="center" vertical="center"/>
    </xf>
    <xf numFmtId="49" fontId="39" fillId="0" borderId="23" xfId="0" applyNumberFormat="1" applyFont="1" applyBorder="1" applyAlignment="1" applyProtection="1">
      <alignment horizontal="left" vertical="center" wrapText="1"/>
    </xf>
    <xf numFmtId="0" fontId="39" fillId="0" borderId="23" xfId="0" applyFont="1" applyBorder="1" applyAlignment="1" applyProtection="1">
      <alignment horizontal="left" vertical="center" wrapText="1"/>
    </xf>
    <xf numFmtId="0" fontId="39" fillId="0" borderId="23" xfId="0" applyFont="1" applyBorder="1" applyAlignment="1" applyProtection="1">
      <alignment horizontal="center" vertical="center" wrapText="1"/>
    </xf>
    <xf numFmtId="166" fontId="39" fillId="0" borderId="23" xfId="0" applyNumberFormat="1" applyFont="1" applyBorder="1" applyAlignment="1" applyProtection="1">
      <alignment vertical="center"/>
    </xf>
    <xf numFmtId="4" fontId="39" fillId="2" borderId="23" xfId="0" applyNumberFormat="1" applyFont="1" applyFill="1" applyBorder="1" applyAlignment="1" applyProtection="1">
      <alignment vertical="center"/>
      <protection locked="0"/>
    </xf>
    <xf numFmtId="4" fontId="39" fillId="0" borderId="23" xfId="0" applyNumberFormat="1" applyFont="1" applyBorder="1" applyAlignment="1" applyProtection="1">
      <alignment vertical="center"/>
    </xf>
    <xf numFmtId="0" fontId="40" fillId="0" borderId="23" xfId="0" applyFont="1" applyBorder="1" applyAlignment="1" applyProtection="1">
      <alignment vertical="center"/>
    </xf>
    <xf numFmtId="0" fontId="40" fillId="0" borderId="4" xfId="0" applyFont="1" applyBorder="1" applyAlignment="1">
      <alignment vertical="center"/>
    </xf>
    <xf numFmtId="0" fontId="39" fillId="2" borderId="15" xfId="0" applyFont="1" applyFill="1" applyBorder="1" applyAlignment="1" applyProtection="1">
      <alignment horizontal="left" vertical="center"/>
      <protection locked="0"/>
    </xf>
    <xf numFmtId="0" fontId="39" fillId="0" borderId="0" xfId="0" applyFont="1" applyBorder="1" applyAlignment="1" applyProtection="1">
      <alignment horizontal="center"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6"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6"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11" fillId="0" borderId="20" xfId="0" applyFont="1" applyBorder="1" applyAlignment="1" applyProtection="1">
      <alignment vertical="center"/>
    </xf>
    <xf numFmtId="0" fontId="11" fillId="0" borderId="21" xfId="0" applyFont="1" applyBorder="1" applyAlignment="1" applyProtection="1">
      <alignment vertical="center"/>
    </xf>
    <xf numFmtId="0" fontId="11" fillId="0" borderId="22" xfId="0" applyFont="1" applyBorder="1" applyAlignment="1" applyProtection="1">
      <alignmen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166" fontId="22" fillId="2" borderId="23" xfId="0" applyNumberFormat="1" applyFont="1" applyFill="1" applyBorder="1" applyAlignment="1" applyProtection="1">
      <alignment vertical="center"/>
      <protection locked="0"/>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41" fillId="0" borderId="0" xfId="0" applyFont="1" applyAlignment="1" applyProtection="1">
      <alignment vertical="center" wrapText="1"/>
    </xf>
    <xf numFmtId="0" fontId="0" fillId="0" borderId="0" xfId="0" applyAlignment="1">
      <alignment vertical="top"/>
    </xf>
    <xf numFmtId="0" fontId="42" fillId="0" borderId="24" xfId="0" applyFont="1" applyBorder="1" applyAlignment="1">
      <alignment vertical="center" wrapText="1"/>
    </xf>
    <xf numFmtId="0" fontId="42" fillId="0" borderId="25" xfId="0" applyFont="1" applyBorder="1" applyAlignment="1">
      <alignment vertical="center" wrapText="1"/>
    </xf>
    <xf numFmtId="0" fontId="42" fillId="0" borderId="26" xfId="0" applyFont="1" applyBorder="1" applyAlignment="1">
      <alignment vertical="center" wrapText="1"/>
    </xf>
    <xf numFmtId="0" fontId="42" fillId="0" borderId="27" xfId="0" applyFont="1" applyBorder="1" applyAlignment="1">
      <alignment horizontal="center" vertical="center" wrapText="1"/>
    </xf>
    <xf numFmtId="0" fontId="42" fillId="0" borderId="28" xfId="0" applyFont="1" applyBorder="1" applyAlignment="1">
      <alignment horizontal="center" vertical="center" wrapText="1"/>
    </xf>
    <xf numFmtId="0" fontId="42" fillId="0" borderId="27" xfId="0" applyFont="1" applyBorder="1" applyAlignment="1">
      <alignment vertical="center" wrapText="1"/>
    </xf>
    <xf numFmtId="0" fontId="42" fillId="0" borderId="28" xfId="0" applyFont="1" applyBorder="1" applyAlignment="1">
      <alignment vertical="center" wrapText="1"/>
    </xf>
    <xf numFmtId="0" fontId="44" fillId="0" borderId="1" xfId="0" applyFont="1" applyBorder="1" applyAlignment="1">
      <alignment horizontal="left" vertical="center" wrapText="1"/>
    </xf>
    <xf numFmtId="0" fontId="45" fillId="0" borderId="1" xfId="0" applyFont="1" applyBorder="1" applyAlignment="1">
      <alignment horizontal="left" vertical="center" wrapText="1"/>
    </xf>
    <xf numFmtId="0" fontId="46" fillId="0" borderId="27" xfId="0" applyFont="1" applyBorder="1" applyAlignment="1">
      <alignment vertical="center" wrapText="1"/>
    </xf>
    <xf numFmtId="0" fontId="45" fillId="0" borderId="1" xfId="0" applyFont="1" applyBorder="1" applyAlignment="1">
      <alignment vertical="center" wrapText="1"/>
    </xf>
    <xf numFmtId="0" fontId="45" fillId="0" borderId="1" xfId="0" applyFont="1" applyBorder="1" applyAlignment="1">
      <alignment horizontal="left" vertical="center"/>
    </xf>
    <xf numFmtId="0" fontId="45" fillId="0" borderId="1" xfId="0" applyFont="1" applyBorder="1" applyAlignment="1">
      <alignment vertical="center"/>
    </xf>
    <xf numFmtId="49" fontId="45" fillId="0" borderId="1" xfId="0" applyNumberFormat="1" applyFont="1" applyBorder="1" applyAlignment="1">
      <alignment vertical="center" wrapText="1"/>
    </xf>
    <xf numFmtId="0" fontId="42" fillId="0" borderId="30" xfId="0" applyFont="1" applyBorder="1" applyAlignment="1">
      <alignment vertical="center" wrapText="1"/>
    </xf>
    <xf numFmtId="0" fontId="47" fillId="0" borderId="29" xfId="0" applyFont="1" applyBorder="1" applyAlignment="1">
      <alignment vertical="center" wrapText="1"/>
    </xf>
    <xf numFmtId="0" fontId="42" fillId="0" borderId="31" xfId="0" applyFont="1" applyBorder="1" applyAlignment="1">
      <alignment vertical="center" wrapText="1"/>
    </xf>
    <xf numFmtId="0" fontId="42" fillId="0" borderId="1" xfId="0" applyFont="1" applyBorder="1" applyAlignment="1">
      <alignment vertical="top"/>
    </xf>
    <xf numFmtId="0" fontId="42" fillId="0" borderId="0" xfId="0" applyFont="1" applyAlignment="1">
      <alignment vertical="top"/>
    </xf>
    <xf numFmtId="0" fontId="42" fillId="0" borderId="24" xfId="0" applyFont="1" applyBorder="1" applyAlignment="1">
      <alignment horizontal="left" vertical="center"/>
    </xf>
    <xf numFmtId="0" fontId="42" fillId="0" borderId="25" xfId="0" applyFont="1" applyBorder="1" applyAlignment="1">
      <alignment horizontal="left" vertical="center"/>
    </xf>
    <xf numFmtId="0" fontId="42" fillId="0" borderId="26" xfId="0" applyFont="1" applyBorder="1" applyAlignment="1">
      <alignment horizontal="left" vertical="center"/>
    </xf>
    <xf numFmtId="0" fontId="42" fillId="0" borderId="27" xfId="0" applyFont="1" applyBorder="1" applyAlignment="1">
      <alignment horizontal="left" vertical="center"/>
    </xf>
    <xf numFmtId="0" fontId="42" fillId="0" borderId="28" xfId="0" applyFont="1" applyBorder="1" applyAlignment="1">
      <alignment horizontal="left" vertical="center"/>
    </xf>
    <xf numFmtId="0" fontId="44" fillId="0" borderId="1" xfId="0" applyFont="1" applyBorder="1" applyAlignment="1">
      <alignment horizontal="left" vertical="center"/>
    </xf>
    <xf numFmtId="0" fontId="48" fillId="0" borderId="0" xfId="0" applyFont="1" applyAlignment="1">
      <alignment horizontal="left" vertical="center"/>
    </xf>
    <xf numFmtId="0" fontId="44" fillId="0" borderId="29" xfId="0" applyFont="1" applyBorder="1" applyAlignment="1">
      <alignment horizontal="left" vertical="center"/>
    </xf>
    <xf numFmtId="0" fontId="44" fillId="0" borderId="29" xfId="0" applyFont="1" applyBorder="1" applyAlignment="1">
      <alignment horizontal="center" vertical="center"/>
    </xf>
    <xf numFmtId="0" fontId="48" fillId="0" borderId="29" xfId="0" applyFont="1" applyBorder="1" applyAlignment="1">
      <alignment horizontal="left" vertical="center"/>
    </xf>
    <xf numFmtId="0" fontId="49" fillId="0" borderId="1" xfId="0" applyFont="1" applyBorder="1" applyAlignment="1">
      <alignment horizontal="left" vertical="center"/>
    </xf>
    <xf numFmtId="0" fontId="46" fillId="0" borderId="0" xfId="0" applyFont="1" applyAlignment="1">
      <alignment horizontal="left" vertical="center"/>
    </xf>
    <xf numFmtId="0" fontId="50" fillId="0" borderId="1" xfId="0" applyFont="1" applyBorder="1" applyAlignment="1">
      <alignment horizontal="left" vertical="center"/>
    </xf>
    <xf numFmtId="0" fontId="45" fillId="0" borderId="1" xfId="0" applyFont="1" applyBorder="1" applyAlignment="1">
      <alignment horizontal="center" vertical="center"/>
    </xf>
    <xf numFmtId="0" fontId="45" fillId="0" borderId="0" xfId="0" applyFont="1" applyAlignment="1">
      <alignment horizontal="left" vertical="center"/>
    </xf>
    <xf numFmtId="0" fontId="46" fillId="0" borderId="27" xfId="0" applyFont="1" applyBorder="1" applyAlignment="1">
      <alignment horizontal="left" vertical="center"/>
    </xf>
    <xf numFmtId="0" fontId="45" fillId="0" borderId="1" xfId="0" applyFont="1" applyFill="1" applyBorder="1" applyAlignment="1">
      <alignment horizontal="left" vertical="center"/>
    </xf>
    <xf numFmtId="0" fontId="45" fillId="0" borderId="1" xfId="0" applyFont="1" applyFill="1" applyBorder="1" applyAlignment="1">
      <alignment horizontal="center" vertical="center"/>
    </xf>
    <xf numFmtId="0" fontId="42" fillId="0" borderId="30" xfId="0" applyFont="1" applyBorder="1" applyAlignment="1">
      <alignment horizontal="left" vertical="center"/>
    </xf>
    <xf numFmtId="0" fontId="47" fillId="0" borderId="29" xfId="0" applyFont="1" applyBorder="1" applyAlignment="1">
      <alignment horizontal="left" vertical="center"/>
    </xf>
    <xf numFmtId="0" fontId="42" fillId="0" borderId="31" xfId="0" applyFont="1" applyBorder="1" applyAlignment="1">
      <alignment horizontal="left" vertical="center"/>
    </xf>
    <xf numFmtId="0" fontId="42" fillId="0" borderId="1" xfId="0" applyFont="1" applyBorder="1" applyAlignment="1">
      <alignment horizontal="left" vertical="center"/>
    </xf>
    <xf numFmtId="0" fontId="47" fillId="0" borderId="1" xfId="0" applyFont="1" applyBorder="1" applyAlignment="1">
      <alignment horizontal="left" vertical="center"/>
    </xf>
    <xf numFmtId="0" fontId="48" fillId="0" borderId="1" xfId="0" applyFont="1" applyBorder="1" applyAlignment="1">
      <alignment horizontal="left" vertical="center"/>
    </xf>
    <xf numFmtId="0" fontId="46" fillId="0" borderId="29" xfId="0" applyFont="1" applyBorder="1" applyAlignment="1">
      <alignment horizontal="left" vertical="center"/>
    </xf>
    <xf numFmtId="0" fontId="42" fillId="0" borderId="1" xfId="0" applyFont="1" applyBorder="1" applyAlignment="1">
      <alignment horizontal="left" vertical="center" wrapText="1"/>
    </xf>
    <xf numFmtId="0" fontId="46" fillId="0" borderId="1" xfId="0" applyFont="1" applyBorder="1" applyAlignment="1">
      <alignment horizontal="left" vertical="center" wrapText="1"/>
    </xf>
    <xf numFmtId="0" fontId="46" fillId="0" borderId="1" xfId="0" applyFont="1" applyBorder="1" applyAlignment="1">
      <alignment horizontal="center" vertical="center" wrapText="1"/>
    </xf>
    <xf numFmtId="0" fontId="42" fillId="0" borderId="24" xfId="0" applyFont="1" applyBorder="1" applyAlignment="1">
      <alignment horizontal="left" vertical="center" wrapText="1"/>
    </xf>
    <xf numFmtId="0" fontId="42" fillId="0" borderId="25" xfId="0" applyFont="1" applyBorder="1" applyAlignment="1">
      <alignment horizontal="left" vertical="center" wrapText="1"/>
    </xf>
    <xf numFmtId="0" fontId="42" fillId="0" borderId="26" xfId="0" applyFont="1" applyBorder="1" applyAlignment="1">
      <alignment horizontal="left" vertical="center" wrapText="1"/>
    </xf>
    <xf numFmtId="0" fontId="42" fillId="0" borderId="27" xfId="0" applyFont="1" applyBorder="1" applyAlignment="1">
      <alignment horizontal="left" vertical="center" wrapText="1"/>
    </xf>
    <xf numFmtId="0" fontId="42"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28" xfId="0" applyFont="1" applyBorder="1" applyAlignment="1">
      <alignment horizontal="left" vertical="center" wrapText="1"/>
    </xf>
    <xf numFmtId="0" fontId="46" fillId="0" borderId="27" xfId="0" applyFont="1" applyBorder="1" applyAlignment="1">
      <alignment horizontal="left" vertical="center" wrapText="1"/>
    </xf>
    <xf numFmtId="0" fontId="46" fillId="0" borderId="1" xfId="0" applyFont="1" applyBorder="1" applyAlignment="1">
      <alignment horizontal="left" vertical="center"/>
    </xf>
    <xf numFmtId="0" fontId="46" fillId="0" borderId="28" xfId="0" applyFont="1" applyBorder="1" applyAlignment="1">
      <alignment horizontal="left" vertical="center" wrapText="1"/>
    </xf>
    <xf numFmtId="0" fontId="46" fillId="0" borderId="28" xfId="0" applyFont="1" applyBorder="1" applyAlignment="1">
      <alignment horizontal="left" vertical="center"/>
    </xf>
    <xf numFmtId="0" fontId="46" fillId="0" borderId="30" xfId="0" applyFont="1" applyBorder="1" applyAlignment="1">
      <alignment horizontal="left" vertical="center" wrapText="1"/>
    </xf>
    <xf numFmtId="0" fontId="46" fillId="0" borderId="29" xfId="0" applyFont="1" applyBorder="1" applyAlignment="1">
      <alignment horizontal="left" vertical="center" wrapText="1"/>
    </xf>
    <xf numFmtId="0" fontId="46" fillId="0" borderId="31" xfId="0" applyFont="1" applyBorder="1" applyAlignment="1">
      <alignment horizontal="left" vertical="center" wrapText="1"/>
    </xf>
    <xf numFmtId="0" fontId="45" fillId="0" borderId="1" xfId="0" applyFont="1" applyBorder="1" applyAlignment="1">
      <alignment horizontal="left" vertical="top"/>
    </xf>
    <xf numFmtId="0" fontId="45" fillId="0" borderId="1" xfId="0" applyFont="1" applyBorder="1" applyAlignment="1">
      <alignment horizontal="center" vertical="top"/>
    </xf>
    <xf numFmtId="0" fontId="46" fillId="0" borderId="30" xfId="0" applyFont="1" applyBorder="1" applyAlignment="1">
      <alignment horizontal="left" vertical="center"/>
    </xf>
    <xf numFmtId="0" fontId="46" fillId="0" borderId="31" xfId="0" applyFont="1" applyBorder="1" applyAlignment="1">
      <alignment horizontal="left" vertical="center"/>
    </xf>
    <xf numFmtId="0" fontId="46" fillId="0" borderId="1" xfId="0" applyFont="1" applyBorder="1" applyAlignment="1">
      <alignment horizontal="center" vertical="center"/>
    </xf>
    <xf numFmtId="0" fontId="48" fillId="0" borderId="0" xfId="0" applyFont="1" applyAlignment="1">
      <alignment vertical="center"/>
    </xf>
    <xf numFmtId="0" fontId="44" fillId="0" borderId="1" xfId="0" applyFont="1" applyBorder="1" applyAlignment="1">
      <alignment vertical="center"/>
    </xf>
    <xf numFmtId="0" fontId="48" fillId="0" borderId="29" xfId="0" applyFont="1" applyBorder="1" applyAlignment="1">
      <alignment vertical="center"/>
    </xf>
    <xf numFmtId="0" fontId="44" fillId="0" borderId="29" xfId="0" applyFont="1" applyBorder="1" applyAlignment="1">
      <alignment vertical="center"/>
    </xf>
    <xf numFmtId="0" fontId="45" fillId="0" borderId="1" xfId="0" applyFont="1" applyBorder="1" applyAlignment="1">
      <alignment vertical="top"/>
    </xf>
    <xf numFmtId="49" fontId="45" fillId="0" borderId="1" xfId="0" applyNumberFormat="1" applyFont="1" applyBorder="1" applyAlignment="1">
      <alignment horizontal="left" vertical="center"/>
    </xf>
    <xf numFmtId="0" fontId="0" fillId="0" borderId="29" xfId="0" applyBorder="1" applyAlignment="1">
      <alignment vertical="top"/>
    </xf>
    <xf numFmtId="0" fontId="44" fillId="0" borderId="29" xfId="0" applyFont="1" applyBorder="1" applyAlignment="1">
      <alignment horizontal="left"/>
    </xf>
    <xf numFmtId="0" fontId="48" fillId="0" borderId="29" xfId="0" applyFont="1" applyBorder="1" applyAlignment="1"/>
    <xf numFmtId="0" fontId="42" fillId="0" borderId="27" xfId="0" applyFont="1" applyBorder="1" applyAlignment="1">
      <alignment vertical="top"/>
    </xf>
    <xf numFmtId="0" fontId="42" fillId="0" borderId="28" xfId="0" applyFont="1" applyBorder="1" applyAlignment="1">
      <alignment vertical="top"/>
    </xf>
    <xf numFmtId="0" fontId="42" fillId="0" borderId="30" xfId="0" applyFont="1" applyBorder="1" applyAlignment="1">
      <alignment vertical="top"/>
    </xf>
    <xf numFmtId="0" fontId="42" fillId="0" borderId="29" xfId="0" applyFont="1" applyBorder="1" applyAlignment="1">
      <alignment vertical="top"/>
    </xf>
    <xf numFmtId="0" fontId="42" fillId="0" borderId="31" xfId="0" applyFont="1" applyBorder="1" applyAlignment="1">
      <alignment vertical="top"/>
    </xf>
    <xf numFmtId="0" fontId="30" fillId="0" borderId="0" xfId="0" applyFont="1" applyAlignment="1" applyProtection="1">
      <alignment horizontal="left" vertical="center" wrapText="1"/>
    </xf>
    <xf numFmtId="0" fontId="27" fillId="0" borderId="0" xfId="0" applyFont="1" applyAlignment="1" applyProtection="1">
      <alignment horizontal="left" vertical="center" wrapText="1"/>
    </xf>
    <xf numFmtId="4" fontId="7" fillId="0" borderId="0" xfId="0" applyNumberFormat="1" applyFont="1" applyAlignment="1" applyProtection="1">
      <alignment vertical="center"/>
    </xf>
    <xf numFmtId="0" fontId="7" fillId="0" borderId="0" xfId="0" applyFont="1" applyAlignment="1" applyProtection="1">
      <alignment vertical="center"/>
    </xf>
    <xf numFmtId="4" fontId="28" fillId="0" borderId="0" xfId="0" applyNumberFormat="1" applyFont="1" applyAlignment="1" applyProtection="1">
      <alignment vertical="center"/>
    </xf>
    <xf numFmtId="0" fontId="28" fillId="0" borderId="0" xfId="0" applyFont="1" applyAlignment="1" applyProtection="1">
      <alignment vertical="center"/>
    </xf>
    <xf numFmtId="4" fontId="28" fillId="0" borderId="0" xfId="0" applyNumberFormat="1" applyFont="1" applyAlignment="1" applyProtection="1">
      <alignment horizontal="right" vertical="center"/>
    </xf>
    <xf numFmtId="0" fontId="3" fillId="0" borderId="0" xfId="0" applyFont="1" applyAlignment="1" applyProtection="1">
      <alignment horizontal="left" vertical="center" wrapText="1"/>
    </xf>
    <xf numFmtId="0" fontId="3" fillId="0" borderId="0" xfId="0" applyFont="1" applyAlignment="1" applyProtection="1">
      <alignment vertical="center"/>
    </xf>
    <xf numFmtId="0" fontId="22" fillId="4" borderId="8" xfId="0" applyFont="1" applyFill="1" applyBorder="1" applyAlignment="1" applyProtection="1">
      <alignment horizontal="center" vertical="center"/>
    </xf>
    <xf numFmtId="0" fontId="22" fillId="4" borderId="8" xfId="0" applyFont="1" applyFill="1" applyBorder="1" applyAlignment="1" applyProtection="1">
      <alignment horizontal="left" vertical="center"/>
    </xf>
    <xf numFmtId="0" fontId="22" fillId="4" borderId="7" xfId="0" applyFont="1" applyFill="1" applyBorder="1" applyAlignment="1" applyProtection="1">
      <alignment horizontal="center"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 fillId="0" borderId="0" xfId="0" applyFont="1" applyAlignment="1" applyProtection="1">
      <alignment vertical="center"/>
    </xf>
    <xf numFmtId="0" fontId="20" fillId="0" borderId="12" xfId="0" applyFont="1" applyBorder="1" applyAlignment="1">
      <alignment horizontal="center" vertical="center"/>
    </xf>
    <xf numFmtId="0" fontId="20" fillId="0" borderId="13" xfId="0" applyFont="1" applyBorder="1" applyAlignment="1">
      <alignment horizontal="left" vertical="center"/>
    </xf>
    <xf numFmtId="0" fontId="21" fillId="0" borderId="15" xfId="0" applyFont="1" applyBorder="1" applyAlignment="1">
      <alignment horizontal="left" vertical="center"/>
    </xf>
    <xf numFmtId="0" fontId="21" fillId="0" borderId="0" xfId="0" applyFont="1" applyBorder="1" applyAlignment="1">
      <alignment horizontal="left" vertical="center"/>
    </xf>
    <xf numFmtId="0" fontId="21" fillId="0" borderId="15" xfId="0" applyFont="1" applyBorder="1" applyAlignment="1" applyProtection="1">
      <alignment horizontal="left" vertical="center"/>
    </xf>
    <xf numFmtId="0" fontId="21" fillId="0" borderId="0" xfId="0" applyFont="1" applyBorder="1" applyAlignment="1" applyProtection="1">
      <alignment horizontal="left" vertical="center"/>
    </xf>
    <xf numFmtId="0" fontId="22" fillId="4" borderId="8" xfId="0" applyFont="1" applyFill="1" applyBorder="1" applyAlignment="1" applyProtection="1">
      <alignment horizontal="right" vertical="center"/>
    </xf>
    <xf numFmtId="4" fontId="24" fillId="0" borderId="0" xfId="0" applyNumberFormat="1" applyFont="1" applyAlignment="1" applyProtection="1">
      <alignment horizontal="right" vertical="center"/>
    </xf>
    <xf numFmtId="4" fontId="24" fillId="0" borderId="0" xfId="0" applyNumberFormat="1" applyFont="1" applyAlignment="1" applyProtection="1">
      <alignment vertical="center"/>
    </xf>
    <xf numFmtId="0" fontId="17" fillId="0" borderId="0" xfId="0" applyFont="1" applyAlignment="1">
      <alignment horizontal="left" vertical="top" wrapText="1"/>
    </xf>
    <xf numFmtId="0" fontId="17" fillId="0" borderId="0" xfId="0" applyFont="1" applyAlignment="1">
      <alignment horizontal="left" vertical="center"/>
    </xf>
    <xf numFmtId="0" fontId="19" fillId="0" borderId="0" xfId="0" applyFont="1" applyAlignment="1">
      <alignment horizontal="left" vertical="center"/>
    </xf>
    <xf numFmtId="0" fontId="2" fillId="0" borderId="0" xfId="0" applyFont="1" applyAlignment="1" applyProtection="1">
      <alignment horizontal="left" vertical="center"/>
    </xf>
    <xf numFmtId="0" fontId="0" fillId="0" borderId="0" xfId="0" applyProtection="1"/>
    <xf numFmtId="0" fontId="3" fillId="0" borderId="0" xfId="0" applyFont="1" applyAlignment="1" applyProtection="1">
      <alignment horizontal="left" vertical="top" wrapText="1"/>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4" fontId="18" fillId="0" borderId="6" xfId="0" applyNumberFormat="1" applyFont="1" applyBorder="1" applyAlignment="1" applyProtection="1">
      <alignment vertical="center"/>
    </xf>
    <xf numFmtId="0" fontId="0" fillId="0" borderId="6" xfId="0" applyFont="1" applyBorder="1" applyAlignment="1" applyProtection="1">
      <alignment vertical="center"/>
    </xf>
    <xf numFmtId="0" fontId="1" fillId="0" borderId="0" xfId="0" applyFont="1" applyAlignment="1" applyProtection="1">
      <alignment horizontal="right" vertical="center"/>
    </xf>
    <xf numFmtId="4" fontId="19" fillId="0" borderId="0" xfId="0" applyNumberFormat="1" applyFont="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4" fillId="3" borderId="8" xfId="0" applyNumberFormat="1" applyFont="1" applyFill="1" applyBorder="1" applyAlignment="1" applyProtection="1">
      <alignment vertical="center"/>
    </xf>
    <xf numFmtId="0" fontId="0" fillId="3" borderId="8" xfId="0" applyFont="1" applyFill="1" applyBorder="1" applyAlignment="1" applyProtection="1">
      <alignment vertical="center"/>
    </xf>
    <xf numFmtId="0" fontId="0" fillId="3" borderId="9" xfId="0" applyFont="1" applyFill="1" applyBorder="1" applyAlignment="1" applyProtection="1">
      <alignment vertical="center"/>
    </xf>
    <xf numFmtId="0" fontId="4" fillId="3" borderId="8" xfId="0" applyFont="1" applyFill="1" applyBorder="1" applyAlignment="1" applyProtection="1">
      <alignment horizontal="left" vertical="center"/>
    </xf>
    <xf numFmtId="0" fontId="0" fillId="0" borderId="0" xfId="0"/>
    <xf numFmtId="0" fontId="1" fillId="0" borderId="0" xfId="0" applyFont="1" applyAlignment="1">
      <alignment horizontal="left" vertical="center" wrapText="1"/>
    </xf>
    <xf numFmtId="0" fontId="1" fillId="0" borderId="0" xfId="0" applyFont="1" applyAlignment="1">
      <alignment horizontal="left" vertical="center"/>
    </xf>
    <xf numFmtId="0" fontId="3" fillId="0" borderId="0" xfId="0" applyFont="1" applyAlignment="1">
      <alignment horizontal="left" vertical="center" wrapText="1"/>
    </xf>
    <xf numFmtId="0" fontId="0" fillId="0" borderId="0" xfId="0" applyFont="1" applyAlignment="1">
      <alignment vertical="center"/>
    </xf>
    <xf numFmtId="0" fontId="2" fillId="2" borderId="0" xfId="0" applyFont="1" applyFill="1" applyAlignment="1" applyProtection="1">
      <alignment horizontal="left" vertical="center"/>
      <protection locked="0"/>
    </xf>
    <xf numFmtId="0" fontId="2" fillId="0" borderId="0" xfId="0" applyFont="1" applyAlignment="1">
      <alignment horizontal="left" vertical="center"/>
    </xf>
    <xf numFmtId="0" fontId="2" fillId="0" borderId="0" xfId="0" applyFont="1" applyAlignment="1">
      <alignment horizontal="left" vertical="center" wrapText="1"/>
    </xf>
    <xf numFmtId="0" fontId="1" fillId="0" borderId="0" xfId="0" applyFont="1" applyAlignment="1" applyProtection="1">
      <alignment horizontal="left" vertical="center" wrapText="1"/>
    </xf>
    <xf numFmtId="0" fontId="1" fillId="0" borderId="0" xfId="0" applyFont="1" applyAlignment="1" applyProtection="1">
      <alignment horizontal="left" vertical="center"/>
    </xf>
    <xf numFmtId="0" fontId="0" fillId="0" borderId="0" xfId="0" applyFont="1" applyAlignment="1" applyProtection="1">
      <alignment vertical="center"/>
    </xf>
    <xf numFmtId="0" fontId="43" fillId="0" borderId="1" xfId="0" applyFont="1" applyBorder="1" applyAlignment="1">
      <alignment horizontal="center" vertical="center"/>
    </xf>
    <xf numFmtId="0" fontId="43" fillId="0" borderId="1" xfId="0" applyFont="1" applyBorder="1" applyAlignment="1">
      <alignment horizontal="center" vertical="center" wrapText="1"/>
    </xf>
    <xf numFmtId="0" fontId="44" fillId="0" borderId="29" xfId="0" applyFont="1" applyBorder="1" applyAlignment="1">
      <alignment horizontal="left"/>
    </xf>
    <xf numFmtId="0" fontId="45" fillId="0" borderId="1" xfId="0" applyFont="1" applyBorder="1" applyAlignment="1">
      <alignment horizontal="left" vertical="center"/>
    </xf>
    <xf numFmtId="0" fontId="45" fillId="0" borderId="1" xfId="0" applyFont="1" applyBorder="1" applyAlignment="1">
      <alignment horizontal="left" vertical="top"/>
    </xf>
    <xf numFmtId="0" fontId="45" fillId="0" borderId="1" xfId="0" applyFont="1" applyBorder="1" applyAlignment="1">
      <alignment horizontal="left" vertical="center" wrapText="1"/>
    </xf>
    <xf numFmtId="0" fontId="44" fillId="0" borderId="29" xfId="0" applyFont="1" applyBorder="1" applyAlignment="1">
      <alignment horizontal="left" wrapText="1"/>
    </xf>
    <xf numFmtId="49" fontId="45" fillId="0" borderId="1" xfId="0" applyNumberFormat="1" applyFont="1" applyBorder="1" applyAlignment="1">
      <alignment horizontal="left" vertical="center" wrapText="1"/>
    </xf>
    <xf numFmtId="0" fontId="0" fillId="0" borderId="0" xfId="0" applyAlignment="1">
      <alignment vertical="center"/>
    </xf>
    <xf numFmtId="0" fontId="0" fillId="4" borderId="0" xfId="0" applyFill="1" applyAlignment="1">
      <alignment vertical="center"/>
    </xf>
    <xf numFmtId="0" fontId="0" fillId="4" borderId="8" xfId="0" applyFill="1" applyBorder="1" applyAlignment="1">
      <alignment vertical="center"/>
    </xf>
    <xf numFmtId="0" fontId="0" fillId="0" borderId="10" xfId="0" applyBorder="1" applyAlignment="1">
      <alignment vertical="center"/>
    </xf>
    <xf numFmtId="0" fontId="0" fillId="0" borderId="11" xfId="0" applyBorder="1" applyAlignment="1">
      <alignment vertical="center"/>
    </xf>
    <xf numFmtId="0" fontId="0" fillId="0" borderId="2" xfId="0" applyBorder="1" applyAlignment="1">
      <alignment vertical="center"/>
    </xf>
    <xf numFmtId="0" fontId="0" fillId="0" borderId="3" xfId="0" applyBorder="1" applyAlignment="1">
      <alignment vertical="center"/>
    </xf>
    <xf numFmtId="0" fontId="22" fillId="4" borderId="0" xfId="0" applyFont="1" applyFill="1" applyAlignment="1">
      <alignment horizontal="left" vertical="center"/>
    </xf>
    <xf numFmtId="0" fontId="22" fillId="4" borderId="0" xfId="0" applyFont="1" applyFill="1" applyAlignment="1">
      <alignment horizontal="right" vertical="center"/>
    </xf>
    <xf numFmtId="0" fontId="32" fillId="0" borderId="0" xfId="0" applyFont="1" applyAlignment="1">
      <alignment horizontal="left" vertical="center"/>
    </xf>
    <xf numFmtId="0" fontId="22" fillId="4" borderId="17" xfId="0" applyFont="1" applyFill="1" applyBorder="1" applyAlignment="1">
      <alignment horizontal="center" vertical="center" wrapText="1"/>
    </xf>
    <xf numFmtId="0" fontId="22" fillId="4" borderId="18" xfId="0" applyFont="1" applyFill="1" applyBorder="1" applyAlignment="1">
      <alignment horizontal="center" vertical="center" wrapText="1"/>
    </xf>
    <xf numFmtId="0" fontId="22" fillId="4" borderId="19" xfId="0" applyFont="1" applyFill="1" applyBorder="1" applyAlignment="1">
      <alignment horizontal="center" vertical="center" wrapText="1"/>
    </xf>
    <xf numFmtId="0" fontId="24" fillId="0" borderId="0" xfId="0" applyFont="1" applyAlignment="1">
      <alignment horizontal="left" vertical="center"/>
    </xf>
    <xf numFmtId="4" fontId="24" fillId="0" borderId="0" xfId="0" applyNumberFormat="1" applyFont="1"/>
    <xf numFmtId="0" fontId="22" fillId="0" borderId="23" xfId="0" applyFont="1" applyBorder="1" applyAlignment="1">
      <alignment horizontal="center" vertical="center"/>
    </xf>
    <xf numFmtId="49" fontId="22" fillId="0" borderId="23" xfId="0" applyNumberFormat="1" applyFont="1" applyBorder="1" applyAlignment="1">
      <alignment horizontal="left" vertical="center" wrapText="1"/>
    </xf>
    <xf numFmtId="0" fontId="22" fillId="0" borderId="23" xfId="0" applyFont="1" applyBorder="1" applyAlignment="1">
      <alignment horizontal="left" vertical="center" wrapText="1"/>
    </xf>
    <xf numFmtId="0" fontId="22" fillId="0" borderId="23" xfId="0" applyFont="1" applyBorder="1" applyAlignment="1">
      <alignment horizontal="center" vertical="center" wrapText="1"/>
    </xf>
    <xf numFmtId="166" fontId="22" fillId="0" borderId="23" xfId="0" applyNumberFormat="1" applyFont="1" applyBorder="1" applyAlignment="1">
      <alignment vertical="center"/>
    </xf>
    <xf numFmtId="4" fontId="22" fillId="0" borderId="23" xfId="0" applyNumberFormat="1" applyFont="1" applyBorder="1" applyAlignment="1">
      <alignment vertical="center"/>
    </xf>
    <xf numFmtId="0" fontId="35" fillId="0" borderId="0" xfId="0" applyFont="1" applyAlignment="1">
      <alignment horizontal="left" vertical="center"/>
    </xf>
    <xf numFmtId="0" fontId="36" fillId="0" borderId="0" xfId="0" applyFont="1" applyAlignment="1">
      <alignment horizontal="left" vertical="center" wrapText="1"/>
    </xf>
    <xf numFmtId="0" fontId="0" fillId="0" borderId="0" xfId="0" applyAlignment="1" applyProtection="1">
      <alignment vertical="center"/>
      <protection locked="0"/>
    </xf>
    <xf numFmtId="0" fontId="41" fillId="0" borderId="0" xfId="0" applyFont="1" applyAlignment="1">
      <alignment vertical="center" wrapText="1"/>
    </xf>
    <xf numFmtId="0" fontId="0" fillId="5" borderId="0" xfId="0" applyFill="1"/>
    <xf numFmtId="0" fontId="0" fillId="0" borderId="0" xfId="0" applyFill="1"/>
    <xf numFmtId="0" fontId="22" fillId="5" borderId="23" xfId="0" applyFont="1" applyFill="1" applyBorder="1" applyAlignment="1">
      <alignment horizontal="left" vertical="center" wrapText="1"/>
    </xf>
    <xf numFmtId="0" fontId="36" fillId="5" borderId="0" xfId="0" applyFont="1" applyFill="1" applyAlignment="1">
      <alignment horizontal="left" vertical="center" wrapText="1"/>
    </xf>
  </cellXfs>
  <cellStyles count="2">
    <cellStyle name="Hypertextový odkaz" xfId="1" builtinId="8"/>
    <cellStyle name="Normální" xfId="0" builtinId="0" customBuiltin="1"/>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3" Type="http://schemas.openxmlformats.org/officeDocument/2006/relationships/hyperlink" Target="https://podminky.urs.cz/item/CS_URS_2021_02/966008212" TargetMode="External"/><Relationship Id="rId18" Type="http://schemas.openxmlformats.org/officeDocument/2006/relationships/hyperlink" Target="https://podminky.urs.cz/item/CS_URS_2021_02/968082017" TargetMode="External"/><Relationship Id="rId26" Type="http://schemas.openxmlformats.org/officeDocument/2006/relationships/hyperlink" Target="https://podminky.urs.cz/item/CS_URS_2021_02/997013501" TargetMode="External"/><Relationship Id="rId39" Type="http://schemas.openxmlformats.org/officeDocument/2006/relationships/hyperlink" Target="https://podminky.urs.cz/item/CS_URS_2021_02/767581801" TargetMode="External"/><Relationship Id="rId21" Type="http://schemas.openxmlformats.org/officeDocument/2006/relationships/hyperlink" Target="https://podminky.urs.cz/item/CS_URS_2021_02/978011141" TargetMode="External"/><Relationship Id="rId34" Type="http://schemas.openxmlformats.org/officeDocument/2006/relationships/hyperlink" Target="https://podminky.urs.cz/item/CS_URS_2021_02/725330820" TargetMode="External"/><Relationship Id="rId42" Type="http://schemas.openxmlformats.org/officeDocument/2006/relationships/hyperlink" Target="https://podminky.urs.cz/item/CS_URS_2021_02/767661811" TargetMode="External"/><Relationship Id="rId7" Type="http://schemas.openxmlformats.org/officeDocument/2006/relationships/hyperlink" Target="https://podminky.urs.cz/item/CS_URS_2021_02/961044111" TargetMode="External"/><Relationship Id="rId2" Type="http://schemas.openxmlformats.org/officeDocument/2006/relationships/hyperlink" Target="https://podminky.urs.cz/item/CS_URS_2021_02/317941123" TargetMode="External"/><Relationship Id="rId16" Type="http://schemas.openxmlformats.org/officeDocument/2006/relationships/hyperlink" Target="https://podminky.urs.cz/item/CS_URS_2021_02/968072456" TargetMode="External"/><Relationship Id="rId20" Type="http://schemas.openxmlformats.org/officeDocument/2006/relationships/hyperlink" Target="https://podminky.urs.cz/item/CS_URS_2021_02/971033431" TargetMode="External"/><Relationship Id="rId29" Type="http://schemas.openxmlformats.org/officeDocument/2006/relationships/hyperlink" Target="https://podminky.urs.cz/item/CS_URS_2021_02/997211611" TargetMode="External"/><Relationship Id="rId41" Type="http://schemas.openxmlformats.org/officeDocument/2006/relationships/hyperlink" Target="https://podminky.urs.cz/item/CS_URS_2021_02/767632811" TargetMode="External"/><Relationship Id="rId1" Type="http://schemas.openxmlformats.org/officeDocument/2006/relationships/hyperlink" Target="https://podminky.urs.cz/item/CS_URS_2021_02/113107171" TargetMode="External"/><Relationship Id="rId6" Type="http://schemas.openxmlformats.org/officeDocument/2006/relationships/hyperlink" Target="https://podminky.urs.cz/item/CS_URS_2021_02/612315417" TargetMode="External"/><Relationship Id="rId11" Type="http://schemas.openxmlformats.org/officeDocument/2006/relationships/hyperlink" Target="https://podminky.urs.cz/item/CS_URS_2021_02/965081213" TargetMode="External"/><Relationship Id="rId24" Type="http://schemas.openxmlformats.org/officeDocument/2006/relationships/hyperlink" Target="https://podminky.urs.cz/item/CS_URS_2021_02/997013211" TargetMode="External"/><Relationship Id="rId32" Type="http://schemas.openxmlformats.org/officeDocument/2006/relationships/hyperlink" Target="https://podminky.urs.cz/item/CS_URS_2021_02/725210821" TargetMode="External"/><Relationship Id="rId37" Type="http://schemas.openxmlformats.org/officeDocument/2006/relationships/hyperlink" Target="https://podminky.urs.cz/item/CS_URS_2021_02/764002851" TargetMode="External"/><Relationship Id="rId40" Type="http://schemas.openxmlformats.org/officeDocument/2006/relationships/hyperlink" Target="https://podminky.urs.cz/item/CS_URS_2021_02/767581802" TargetMode="External"/><Relationship Id="rId5" Type="http://schemas.openxmlformats.org/officeDocument/2006/relationships/hyperlink" Target="https://podminky.urs.cz/item/CS_URS_2021_02/612131101" TargetMode="External"/><Relationship Id="rId15" Type="http://schemas.openxmlformats.org/officeDocument/2006/relationships/hyperlink" Target="https://podminky.urs.cz/item/CS_URS_2021_02/968072455" TargetMode="External"/><Relationship Id="rId23" Type="http://schemas.openxmlformats.org/officeDocument/2006/relationships/hyperlink" Target="https://podminky.urs.cz/item/CS_URS_2021_02/978059541" TargetMode="External"/><Relationship Id="rId28" Type="http://schemas.openxmlformats.org/officeDocument/2006/relationships/hyperlink" Target="https://podminky.urs.cz/item/CS_URS_2021_02/997013631" TargetMode="External"/><Relationship Id="rId36" Type="http://schemas.openxmlformats.org/officeDocument/2006/relationships/hyperlink" Target="https://podminky.urs.cz/item/CS_URS_2021_02/764002841" TargetMode="External"/><Relationship Id="rId10" Type="http://schemas.openxmlformats.org/officeDocument/2006/relationships/hyperlink" Target="https://podminky.urs.cz/item/CS_URS_2021_02/965042141" TargetMode="External"/><Relationship Id="rId19" Type="http://schemas.openxmlformats.org/officeDocument/2006/relationships/hyperlink" Target="https://podminky.urs.cz/item/CS_URS_2021_02/968082022" TargetMode="External"/><Relationship Id="rId31" Type="http://schemas.openxmlformats.org/officeDocument/2006/relationships/hyperlink" Target="https://podminky.urs.cz/item/CS_URS_2021_02/725110811" TargetMode="External"/><Relationship Id="rId44" Type="http://schemas.openxmlformats.org/officeDocument/2006/relationships/drawing" Target="../drawings/drawing2.xml"/><Relationship Id="rId4" Type="http://schemas.openxmlformats.org/officeDocument/2006/relationships/hyperlink" Target="https://podminky.urs.cz/item/CS_URS_2021_02/611315417" TargetMode="External"/><Relationship Id="rId9" Type="http://schemas.openxmlformats.org/officeDocument/2006/relationships/hyperlink" Target="https://podminky.urs.cz/item/CS_URS_2021_02/963051113" TargetMode="External"/><Relationship Id="rId14" Type="http://schemas.openxmlformats.org/officeDocument/2006/relationships/hyperlink" Target="https://podminky.urs.cz/item/CS_URS_2021_02/966080113" TargetMode="External"/><Relationship Id="rId22" Type="http://schemas.openxmlformats.org/officeDocument/2006/relationships/hyperlink" Target="https://podminky.urs.cz/item/CS_URS_2021_02/978013141" TargetMode="External"/><Relationship Id="rId27" Type="http://schemas.openxmlformats.org/officeDocument/2006/relationships/hyperlink" Target="https://podminky.urs.cz/item/CS_URS_2021_02/997013509" TargetMode="External"/><Relationship Id="rId30" Type="http://schemas.openxmlformats.org/officeDocument/2006/relationships/hyperlink" Target="https://podminky.urs.cz/item/CS_URS_2021_02/998018001" TargetMode="External"/><Relationship Id="rId35" Type="http://schemas.openxmlformats.org/officeDocument/2006/relationships/hyperlink" Target="https://podminky.urs.cz/item/CS_URS_2021_02/751510863" TargetMode="External"/><Relationship Id="rId43" Type="http://schemas.openxmlformats.org/officeDocument/2006/relationships/hyperlink" Target="https://podminky.urs.cz/item/CS_URS_2021_02/776201811" TargetMode="External"/><Relationship Id="rId8" Type="http://schemas.openxmlformats.org/officeDocument/2006/relationships/hyperlink" Target="https://podminky.urs.cz/item/CS_URS_2021_02/962086111" TargetMode="External"/><Relationship Id="rId3" Type="http://schemas.openxmlformats.org/officeDocument/2006/relationships/hyperlink" Target="https://podminky.urs.cz/item/CS_URS_2021_02/611131101" TargetMode="External"/><Relationship Id="rId12" Type="http://schemas.openxmlformats.org/officeDocument/2006/relationships/hyperlink" Target="https://podminky.urs.cz/item/CS_URS_2021_02/965082923" TargetMode="External"/><Relationship Id="rId17" Type="http://schemas.openxmlformats.org/officeDocument/2006/relationships/hyperlink" Target="https://podminky.urs.cz/item/CS_URS_2021_02/968082016" TargetMode="External"/><Relationship Id="rId25" Type="http://schemas.openxmlformats.org/officeDocument/2006/relationships/hyperlink" Target="https://podminky.urs.cz/item/CS_URS_2021_02/997013219" TargetMode="External"/><Relationship Id="rId33" Type="http://schemas.openxmlformats.org/officeDocument/2006/relationships/hyperlink" Target="https://podminky.urs.cz/item/CS_URS_2021_02/725320821" TargetMode="External"/><Relationship Id="rId38" Type="http://schemas.openxmlformats.org/officeDocument/2006/relationships/hyperlink" Target="https://podminky.urs.cz/item/CS_URS_2021_02/767161813" TargetMode="External"/></Relationships>
</file>

<file path=xl/worksheets/_rels/sheet3.xml.rels><?xml version="1.0" encoding="UTF-8" standalone="yes"?>
<Relationships xmlns="http://schemas.openxmlformats.org/package/2006/relationships"><Relationship Id="rId117" Type="http://schemas.openxmlformats.org/officeDocument/2006/relationships/hyperlink" Target="https://podminky.urs.cz/item/CS_URS_2021_02/998751201" TargetMode="External"/><Relationship Id="rId21" Type="http://schemas.openxmlformats.org/officeDocument/2006/relationships/hyperlink" Target="https://podminky.urs.cz/item/CS_URS_2021_02/275361821" TargetMode="External"/><Relationship Id="rId42" Type="http://schemas.openxmlformats.org/officeDocument/2006/relationships/hyperlink" Target="https://podminky.urs.cz/item/CS_URS_2021_02/411351012" TargetMode="External"/><Relationship Id="rId63" Type="http://schemas.openxmlformats.org/officeDocument/2006/relationships/hyperlink" Target="https://podminky.urs.cz/item/CS_URS_2021_02/631311115" TargetMode="External"/><Relationship Id="rId84" Type="http://schemas.openxmlformats.org/officeDocument/2006/relationships/hyperlink" Target="https://podminky.urs.cz/item/CS_URS_2021_02/711141559" TargetMode="External"/><Relationship Id="rId138" Type="http://schemas.openxmlformats.org/officeDocument/2006/relationships/hyperlink" Target="https://podminky.urs.cz/item/CS_URS_2021_02/766694115" TargetMode="External"/><Relationship Id="rId159" Type="http://schemas.openxmlformats.org/officeDocument/2006/relationships/hyperlink" Target="https://podminky.urs.cz/item/CS_URS_2021_02/781131112" TargetMode="External"/><Relationship Id="rId170" Type="http://schemas.openxmlformats.org/officeDocument/2006/relationships/hyperlink" Target="https://podminky.urs.cz/item/CS_URS_2021_02/786623045" TargetMode="External"/><Relationship Id="rId107" Type="http://schemas.openxmlformats.org/officeDocument/2006/relationships/hyperlink" Target="https://podminky.urs.cz/item/CS_URS_2021_02/727223107" TargetMode="External"/><Relationship Id="rId11" Type="http://schemas.openxmlformats.org/officeDocument/2006/relationships/hyperlink" Target="https://podminky.urs.cz/item/CS_URS_2021_02/273351122" TargetMode="External"/><Relationship Id="rId32" Type="http://schemas.openxmlformats.org/officeDocument/2006/relationships/hyperlink" Target="https://podminky.urs.cz/item/CS_URS_2021_02/317143452" TargetMode="External"/><Relationship Id="rId53" Type="http://schemas.openxmlformats.org/officeDocument/2006/relationships/hyperlink" Target="https://podminky.urs.cz/item/CS_URS_2021_02/612321141" TargetMode="External"/><Relationship Id="rId74" Type="http://schemas.openxmlformats.org/officeDocument/2006/relationships/hyperlink" Target="https://podminky.urs.cz/item/CS_URS_2021_02/949111212" TargetMode="External"/><Relationship Id="rId128" Type="http://schemas.openxmlformats.org/officeDocument/2006/relationships/hyperlink" Target="https://podminky.urs.cz/item/CS_URS_2021_02/764214608" TargetMode="External"/><Relationship Id="rId149" Type="http://schemas.openxmlformats.org/officeDocument/2006/relationships/hyperlink" Target="https://podminky.urs.cz/item/CS_URS_2021_02/776141112" TargetMode="External"/><Relationship Id="rId5" Type="http://schemas.openxmlformats.org/officeDocument/2006/relationships/hyperlink" Target="https://podminky.urs.cz/item/CS_URS_2021_02/167151101" TargetMode="External"/><Relationship Id="rId95" Type="http://schemas.openxmlformats.org/officeDocument/2006/relationships/hyperlink" Target="https://podminky.urs.cz/item/CS_URS_2021_02/712831101" TargetMode="External"/><Relationship Id="rId160" Type="http://schemas.openxmlformats.org/officeDocument/2006/relationships/hyperlink" Target="https://podminky.urs.cz/item/CS_URS_2021_02/781473112" TargetMode="External"/><Relationship Id="rId22" Type="http://schemas.openxmlformats.org/officeDocument/2006/relationships/hyperlink" Target="https://podminky.urs.cz/item/CS_URS_2021_02/283111112" TargetMode="External"/><Relationship Id="rId43" Type="http://schemas.openxmlformats.org/officeDocument/2006/relationships/hyperlink" Target="https://podminky.urs.cz/item/CS_URS_2021_02/411361821" TargetMode="External"/><Relationship Id="rId64" Type="http://schemas.openxmlformats.org/officeDocument/2006/relationships/hyperlink" Target="https://podminky.urs.cz/item/CS_URS_2021_02/631311135" TargetMode="External"/><Relationship Id="rId118" Type="http://schemas.openxmlformats.org/officeDocument/2006/relationships/hyperlink" Target="https://podminky.urs.cz/item/CS_URS_2021_02/762361312" TargetMode="External"/><Relationship Id="rId139" Type="http://schemas.openxmlformats.org/officeDocument/2006/relationships/hyperlink" Target="https://podminky.urs.cz/item/CS_URS_2021_02/998766101" TargetMode="External"/><Relationship Id="rId85" Type="http://schemas.openxmlformats.org/officeDocument/2006/relationships/hyperlink" Target="https://podminky.urs.cz/item/CS_URS_2021_02/711142559" TargetMode="External"/><Relationship Id="rId150" Type="http://schemas.openxmlformats.org/officeDocument/2006/relationships/hyperlink" Target="https://podminky.urs.cz/item/CS_URS_2021_02/776231111" TargetMode="External"/><Relationship Id="rId171" Type="http://schemas.openxmlformats.org/officeDocument/2006/relationships/hyperlink" Target="https://podminky.urs.cz/item/CS_URS_2021_02/786624121" TargetMode="External"/><Relationship Id="rId12" Type="http://schemas.openxmlformats.org/officeDocument/2006/relationships/hyperlink" Target="https://podminky.urs.cz/item/CS_URS_2021_02/273362021" TargetMode="External"/><Relationship Id="rId33" Type="http://schemas.openxmlformats.org/officeDocument/2006/relationships/hyperlink" Target="https://podminky.urs.cz/item/CS_URS_2021_02/317143453" TargetMode="External"/><Relationship Id="rId108" Type="http://schemas.openxmlformats.org/officeDocument/2006/relationships/hyperlink" Target="https://podminky.urs.cz/item/CS_URS_2021_02/741410021" TargetMode="External"/><Relationship Id="rId129" Type="http://schemas.openxmlformats.org/officeDocument/2006/relationships/hyperlink" Target="https://podminky.urs.cz/item/CS_URS_2021_02/764214611" TargetMode="External"/><Relationship Id="rId54" Type="http://schemas.openxmlformats.org/officeDocument/2006/relationships/hyperlink" Target="https://podminky.urs.cz/item/CS_URS_2021_02/622142001" TargetMode="External"/><Relationship Id="rId75" Type="http://schemas.openxmlformats.org/officeDocument/2006/relationships/hyperlink" Target="https://podminky.urs.cz/item/CS_URS_2021_02/949111812" TargetMode="External"/><Relationship Id="rId96" Type="http://schemas.openxmlformats.org/officeDocument/2006/relationships/hyperlink" Target="https://podminky.urs.cz/item/CS_URS_2021_02/998712101" TargetMode="External"/><Relationship Id="rId140" Type="http://schemas.openxmlformats.org/officeDocument/2006/relationships/hyperlink" Target="https://podminky.urs.cz/item/CS_URS_2021_02/767832102" TargetMode="External"/><Relationship Id="rId161" Type="http://schemas.openxmlformats.org/officeDocument/2006/relationships/hyperlink" Target="https://podminky.urs.cz/item/CS_URS_2021_02/781493511" TargetMode="External"/><Relationship Id="rId6" Type="http://schemas.openxmlformats.org/officeDocument/2006/relationships/hyperlink" Target="https://podminky.urs.cz/item/CS_URS_2021_02/171251201" TargetMode="External"/><Relationship Id="rId23" Type="http://schemas.openxmlformats.org/officeDocument/2006/relationships/hyperlink" Target="https://podminky.urs.cz/item/CS_URS_2021_02/283131113" TargetMode="External"/><Relationship Id="rId28" Type="http://schemas.openxmlformats.org/officeDocument/2006/relationships/hyperlink" Target="https://podminky.urs.cz/item/CS_URS_2021_02/317141445" TargetMode="External"/><Relationship Id="rId49" Type="http://schemas.openxmlformats.org/officeDocument/2006/relationships/hyperlink" Target="https://podminky.urs.cz/item/CS_URS_2021_02/417361821" TargetMode="External"/><Relationship Id="rId114" Type="http://schemas.openxmlformats.org/officeDocument/2006/relationships/hyperlink" Target="https://podminky.urs.cz/item/CS_URS_2021_02/751581336" TargetMode="External"/><Relationship Id="rId119" Type="http://schemas.openxmlformats.org/officeDocument/2006/relationships/hyperlink" Target="https://podminky.urs.cz/item/CS_URS_2021_02/998762101" TargetMode="External"/><Relationship Id="rId44" Type="http://schemas.openxmlformats.org/officeDocument/2006/relationships/hyperlink" Target="https://podminky.urs.cz/item/CS_URS_2021_02/413123921" TargetMode="External"/><Relationship Id="rId60" Type="http://schemas.openxmlformats.org/officeDocument/2006/relationships/hyperlink" Target="https://podminky.urs.cz/item/CS_URS_2021_02/622252002" TargetMode="External"/><Relationship Id="rId65" Type="http://schemas.openxmlformats.org/officeDocument/2006/relationships/hyperlink" Target="https://podminky.urs.cz/item/CS_URS_2021_02/631362021" TargetMode="External"/><Relationship Id="rId81" Type="http://schemas.openxmlformats.org/officeDocument/2006/relationships/hyperlink" Target="https://podminky.urs.cz/item/CS_URS_2021_02/711111001" TargetMode="External"/><Relationship Id="rId86" Type="http://schemas.openxmlformats.org/officeDocument/2006/relationships/hyperlink" Target="https://podminky.urs.cz/item/CS_URS_2021_02/998711101" TargetMode="External"/><Relationship Id="rId130" Type="http://schemas.openxmlformats.org/officeDocument/2006/relationships/hyperlink" Target="https://podminky.urs.cz/item/CS_URS_2021_02/764216606" TargetMode="External"/><Relationship Id="rId135" Type="http://schemas.openxmlformats.org/officeDocument/2006/relationships/hyperlink" Target="https://podminky.urs.cz/item/CS_URS_2021_02/764518622" TargetMode="External"/><Relationship Id="rId151" Type="http://schemas.openxmlformats.org/officeDocument/2006/relationships/hyperlink" Target="https://podminky.urs.cz/item/CS_URS_2021_02/776251121" TargetMode="External"/><Relationship Id="rId156" Type="http://schemas.openxmlformats.org/officeDocument/2006/relationships/hyperlink" Target="https://podminky.urs.cz/item/CS_URS_2021_02/777511123" TargetMode="External"/><Relationship Id="rId177" Type="http://schemas.openxmlformats.org/officeDocument/2006/relationships/hyperlink" Target="https://podminky.urs.cz/item/CS_URS_2021_02/045002000" TargetMode="External"/><Relationship Id="rId172" Type="http://schemas.openxmlformats.org/officeDocument/2006/relationships/hyperlink" Target="https://podminky.urs.cz/item/CS_URS_2021_02/998786101" TargetMode="External"/><Relationship Id="rId13" Type="http://schemas.openxmlformats.org/officeDocument/2006/relationships/hyperlink" Target="https://podminky.urs.cz/item/CS_URS_2021_02/274313611" TargetMode="External"/><Relationship Id="rId18" Type="http://schemas.openxmlformats.org/officeDocument/2006/relationships/hyperlink" Target="https://podminky.urs.cz/item/CS_URS_2021_02/275321511" TargetMode="External"/><Relationship Id="rId39" Type="http://schemas.openxmlformats.org/officeDocument/2006/relationships/hyperlink" Target="https://podminky.urs.cz/item/CS_URS_2021_02/411121125" TargetMode="External"/><Relationship Id="rId109" Type="http://schemas.openxmlformats.org/officeDocument/2006/relationships/hyperlink" Target="https://podminky.urs.cz/item/CS_URS_2021_02/741420001" TargetMode="External"/><Relationship Id="rId34" Type="http://schemas.openxmlformats.org/officeDocument/2006/relationships/hyperlink" Target="https://podminky.urs.cz/item/CS_URS_2021_02/317143454" TargetMode="External"/><Relationship Id="rId50" Type="http://schemas.openxmlformats.org/officeDocument/2006/relationships/hyperlink" Target="https://podminky.urs.cz/item/CS_URS_2021_02/564751111" TargetMode="External"/><Relationship Id="rId55" Type="http://schemas.openxmlformats.org/officeDocument/2006/relationships/hyperlink" Target="https://podminky.urs.cz/item/CS_URS_2021_02/622151001" TargetMode="External"/><Relationship Id="rId76" Type="http://schemas.openxmlformats.org/officeDocument/2006/relationships/hyperlink" Target="https://podminky.urs.cz/item/CS_URS_2021_02/952901114" TargetMode="External"/><Relationship Id="rId97" Type="http://schemas.openxmlformats.org/officeDocument/2006/relationships/hyperlink" Target="https://podminky.urs.cz/item/CS_URS_2021_02/713121111" TargetMode="External"/><Relationship Id="rId104" Type="http://schemas.openxmlformats.org/officeDocument/2006/relationships/hyperlink" Target="https://podminky.urs.cz/item/CS_URS_2021_02/725291712" TargetMode="External"/><Relationship Id="rId120" Type="http://schemas.openxmlformats.org/officeDocument/2006/relationships/hyperlink" Target="https://podminky.urs.cz/item/CS_URS_2021_02/763111450" TargetMode="External"/><Relationship Id="rId125" Type="http://schemas.openxmlformats.org/officeDocument/2006/relationships/hyperlink" Target="https://podminky.urs.cz/item/CS_URS_2021_02/763431002" TargetMode="External"/><Relationship Id="rId141" Type="http://schemas.openxmlformats.org/officeDocument/2006/relationships/hyperlink" Target="https://podminky.urs.cz/item/CS_URS_2021_02/998767201" TargetMode="External"/><Relationship Id="rId146" Type="http://schemas.openxmlformats.org/officeDocument/2006/relationships/hyperlink" Target="https://podminky.urs.cz/item/CS_URS_2021_02/771591112" TargetMode="External"/><Relationship Id="rId167" Type="http://schemas.openxmlformats.org/officeDocument/2006/relationships/hyperlink" Target="https://podminky.urs.cz/item/CS_URS_2021_02/786623017" TargetMode="External"/><Relationship Id="rId7" Type="http://schemas.openxmlformats.org/officeDocument/2006/relationships/hyperlink" Target="https://podminky.urs.cz/item/CS_URS_2021_02/174151101" TargetMode="External"/><Relationship Id="rId71" Type="http://schemas.openxmlformats.org/officeDocument/2006/relationships/hyperlink" Target="https://podminky.urs.cz/item/CS_URS_2021_02/941111221" TargetMode="External"/><Relationship Id="rId92" Type="http://schemas.openxmlformats.org/officeDocument/2006/relationships/hyperlink" Target="https://podminky.urs.cz/item/CS_URS_2021_02/712394002" TargetMode="External"/><Relationship Id="rId162" Type="http://schemas.openxmlformats.org/officeDocument/2006/relationships/hyperlink" Target="https://podminky.urs.cz/item/CS_URS_2021_02/781495115" TargetMode="External"/><Relationship Id="rId2" Type="http://schemas.openxmlformats.org/officeDocument/2006/relationships/hyperlink" Target="https://podminky.urs.cz/item/CS_URS_2021_02/131251104" TargetMode="External"/><Relationship Id="rId29" Type="http://schemas.openxmlformats.org/officeDocument/2006/relationships/hyperlink" Target="https://podminky.urs.cz/item/CS_URS_2021_02/317141447" TargetMode="External"/><Relationship Id="rId24" Type="http://schemas.openxmlformats.org/officeDocument/2006/relationships/hyperlink" Target="https://podminky.urs.cz/item/CS_URS_2021_02/310279842" TargetMode="External"/><Relationship Id="rId40" Type="http://schemas.openxmlformats.org/officeDocument/2006/relationships/hyperlink" Target="https://podminky.urs.cz/item/CS_URS_2021_02/411321515" TargetMode="External"/><Relationship Id="rId45" Type="http://schemas.openxmlformats.org/officeDocument/2006/relationships/hyperlink" Target="https://podminky.urs.cz/item/CS_URS_2021_02/413941123" TargetMode="External"/><Relationship Id="rId66" Type="http://schemas.openxmlformats.org/officeDocument/2006/relationships/hyperlink" Target="https://podminky.urs.cz/item/CS_URS_2021_02/637211122" TargetMode="External"/><Relationship Id="rId87" Type="http://schemas.openxmlformats.org/officeDocument/2006/relationships/hyperlink" Target="https://podminky.urs.cz/item/CS_URS_2021_02/712311101" TargetMode="External"/><Relationship Id="rId110" Type="http://schemas.openxmlformats.org/officeDocument/2006/relationships/hyperlink" Target="https://podminky.urs.cz/item/CS_URS_2021_02/741430005" TargetMode="External"/><Relationship Id="rId115" Type="http://schemas.openxmlformats.org/officeDocument/2006/relationships/hyperlink" Target="https://podminky.urs.cz/item/CS_URS_2021_02/751581353" TargetMode="External"/><Relationship Id="rId131" Type="http://schemas.openxmlformats.org/officeDocument/2006/relationships/hyperlink" Target="https://podminky.urs.cz/item/CS_URS_2021_02/764216644" TargetMode="External"/><Relationship Id="rId136" Type="http://schemas.openxmlformats.org/officeDocument/2006/relationships/hyperlink" Target="https://podminky.urs.cz/item/CS_URS_2021_02/998764101" TargetMode="External"/><Relationship Id="rId157" Type="http://schemas.openxmlformats.org/officeDocument/2006/relationships/hyperlink" Target="https://podminky.urs.cz/item/CS_URS_2021_02/998777101" TargetMode="External"/><Relationship Id="rId178" Type="http://schemas.openxmlformats.org/officeDocument/2006/relationships/hyperlink" Target="https://podminky.urs.cz/item/CS_URS_2021_02/065002000" TargetMode="External"/><Relationship Id="rId61" Type="http://schemas.openxmlformats.org/officeDocument/2006/relationships/hyperlink" Target="https://podminky.urs.cz/item/CS_URS_2021_02/622511112" TargetMode="External"/><Relationship Id="rId82" Type="http://schemas.openxmlformats.org/officeDocument/2006/relationships/hyperlink" Target="https://podminky.urs.cz/item/CS_URS_2021_02/711112001" TargetMode="External"/><Relationship Id="rId152" Type="http://schemas.openxmlformats.org/officeDocument/2006/relationships/hyperlink" Target="https://podminky.urs.cz/item/CS_URS_2021_02/776411112" TargetMode="External"/><Relationship Id="rId173" Type="http://schemas.openxmlformats.org/officeDocument/2006/relationships/hyperlink" Target="https://podminky.urs.cz/item/CS_URS_2021_02/012002000" TargetMode="External"/><Relationship Id="rId19" Type="http://schemas.openxmlformats.org/officeDocument/2006/relationships/hyperlink" Target="https://podminky.urs.cz/item/CS_URS_2021_02/275351121" TargetMode="External"/><Relationship Id="rId14" Type="http://schemas.openxmlformats.org/officeDocument/2006/relationships/hyperlink" Target="https://podminky.urs.cz/item/CS_URS_2021_02/274321511" TargetMode="External"/><Relationship Id="rId30" Type="http://schemas.openxmlformats.org/officeDocument/2006/relationships/hyperlink" Target="https://podminky.urs.cz/item/CS_URS_2021_02/317141449" TargetMode="External"/><Relationship Id="rId35" Type="http://schemas.openxmlformats.org/officeDocument/2006/relationships/hyperlink" Target="https://podminky.urs.cz/item/CS_URS_2021_02/317941121" TargetMode="External"/><Relationship Id="rId56" Type="http://schemas.openxmlformats.org/officeDocument/2006/relationships/hyperlink" Target="https://podminky.urs.cz/item/CS_URS_2021_02/622151021" TargetMode="External"/><Relationship Id="rId77" Type="http://schemas.openxmlformats.org/officeDocument/2006/relationships/hyperlink" Target="https://podminky.urs.cz/item/CS_URS_2021_02/953943211" TargetMode="External"/><Relationship Id="rId100" Type="http://schemas.openxmlformats.org/officeDocument/2006/relationships/hyperlink" Target="https://podminky.urs.cz/item/CS_URS_2021_02/713141311" TargetMode="External"/><Relationship Id="rId105" Type="http://schemas.openxmlformats.org/officeDocument/2006/relationships/hyperlink" Target="https://podminky.urs.cz/item/CS_URS_2021_02/725291722" TargetMode="External"/><Relationship Id="rId126" Type="http://schemas.openxmlformats.org/officeDocument/2006/relationships/hyperlink" Target="https://podminky.urs.cz/item/CS_URS_2021_02/998763301" TargetMode="External"/><Relationship Id="rId147" Type="http://schemas.openxmlformats.org/officeDocument/2006/relationships/hyperlink" Target="https://podminky.urs.cz/item/CS_URS_2021_02/998771101" TargetMode="External"/><Relationship Id="rId168" Type="http://schemas.openxmlformats.org/officeDocument/2006/relationships/hyperlink" Target="https://podminky.urs.cz/item/CS_URS_2021_02/786623031" TargetMode="External"/><Relationship Id="rId8" Type="http://schemas.openxmlformats.org/officeDocument/2006/relationships/hyperlink" Target="https://podminky.urs.cz/item/CS_URS_2021_02/271532212" TargetMode="External"/><Relationship Id="rId51" Type="http://schemas.openxmlformats.org/officeDocument/2006/relationships/hyperlink" Target="https://podminky.urs.cz/item/CS_URS_2021_02/564760111" TargetMode="External"/><Relationship Id="rId72" Type="http://schemas.openxmlformats.org/officeDocument/2006/relationships/hyperlink" Target="https://podminky.urs.cz/item/CS_URS_2021_02/941111821" TargetMode="External"/><Relationship Id="rId93" Type="http://schemas.openxmlformats.org/officeDocument/2006/relationships/hyperlink" Target="https://podminky.urs.cz/item/CS_URS_2021_02/712491171" TargetMode="External"/><Relationship Id="rId98" Type="http://schemas.openxmlformats.org/officeDocument/2006/relationships/hyperlink" Target="https://podminky.urs.cz/item/CS_URS_2021_02/713141152" TargetMode="External"/><Relationship Id="rId121" Type="http://schemas.openxmlformats.org/officeDocument/2006/relationships/hyperlink" Target="https://podminky.urs.cz/item/CS_URS_2021_02/763131451" TargetMode="External"/><Relationship Id="rId142" Type="http://schemas.openxmlformats.org/officeDocument/2006/relationships/hyperlink" Target="https://podminky.urs.cz/item/CS_URS_2021_02/771121011" TargetMode="External"/><Relationship Id="rId163" Type="http://schemas.openxmlformats.org/officeDocument/2006/relationships/hyperlink" Target="https://podminky.urs.cz/item/CS_URS_2021_02/998781101" TargetMode="External"/><Relationship Id="rId3" Type="http://schemas.openxmlformats.org/officeDocument/2006/relationships/hyperlink" Target="https://podminky.urs.cz/item/CS_URS_2021_02/132251104" TargetMode="External"/><Relationship Id="rId25" Type="http://schemas.openxmlformats.org/officeDocument/2006/relationships/hyperlink" Target="https://podminky.urs.cz/item/CS_URS_2021_02/311272225" TargetMode="External"/><Relationship Id="rId46" Type="http://schemas.openxmlformats.org/officeDocument/2006/relationships/hyperlink" Target="https://podminky.urs.cz/item/CS_URS_2021_02/417321414" TargetMode="External"/><Relationship Id="rId67" Type="http://schemas.openxmlformats.org/officeDocument/2006/relationships/hyperlink" Target="https://podminky.urs.cz/item/CS_URS_2021_02/637311122" TargetMode="External"/><Relationship Id="rId116" Type="http://schemas.openxmlformats.org/officeDocument/2006/relationships/hyperlink" Target="https://podminky.urs.cz/item/CS_URS_2021_02/751581356" TargetMode="External"/><Relationship Id="rId137" Type="http://schemas.openxmlformats.org/officeDocument/2006/relationships/hyperlink" Target="https://podminky.urs.cz/item/CS_URS_2021_02/766694112" TargetMode="External"/><Relationship Id="rId158" Type="http://schemas.openxmlformats.org/officeDocument/2006/relationships/hyperlink" Target="https://podminky.urs.cz/item/CS_URS_2021_02/781121011" TargetMode="External"/><Relationship Id="rId20" Type="http://schemas.openxmlformats.org/officeDocument/2006/relationships/hyperlink" Target="https://podminky.urs.cz/item/CS_URS_2021_02/275351122" TargetMode="External"/><Relationship Id="rId41" Type="http://schemas.openxmlformats.org/officeDocument/2006/relationships/hyperlink" Target="https://podminky.urs.cz/item/CS_URS_2021_02/411351011" TargetMode="External"/><Relationship Id="rId62" Type="http://schemas.openxmlformats.org/officeDocument/2006/relationships/hyperlink" Target="https://podminky.urs.cz/item/CS_URS_2021_02/622531012" TargetMode="External"/><Relationship Id="rId83" Type="http://schemas.openxmlformats.org/officeDocument/2006/relationships/hyperlink" Target="https://podminky.urs.cz/item/CS_URS_2021_02/711131101" TargetMode="External"/><Relationship Id="rId88" Type="http://schemas.openxmlformats.org/officeDocument/2006/relationships/hyperlink" Target="https://podminky.urs.cz/item/CS_URS_2021_02/712341559" TargetMode="External"/><Relationship Id="rId111" Type="http://schemas.openxmlformats.org/officeDocument/2006/relationships/hyperlink" Target="https://podminky.urs.cz/item/CS_URS_2021_02/742190004" TargetMode="External"/><Relationship Id="rId132" Type="http://schemas.openxmlformats.org/officeDocument/2006/relationships/hyperlink" Target="https://podminky.urs.cz/item/CS_URS_2021_02/764216646" TargetMode="External"/><Relationship Id="rId153" Type="http://schemas.openxmlformats.org/officeDocument/2006/relationships/hyperlink" Target="https://podminky.urs.cz/item/CS_URS_2021_02/998776101" TargetMode="External"/><Relationship Id="rId174" Type="http://schemas.openxmlformats.org/officeDocument/2006/relationships/hyperlink" Target="https://podminky.urs.cz/item/CS_URS_2021_02/013254000" TargetMode="External"/><Relationship Id="rId179" Type="http://schemas.openxmlformats.org/officeDocument/2006/relationships/drawing" Target="../drawings/drawing3.xml"/><Relationship Id="rId15" Type="http://schemas.openxmlformats.org/officeDocument/2006/relationships/hyperlink" Target="https://podminky.urs.cz/item/CS_URS_2021_02/274351121" TargetMode="External"/><Relationship Id="rId36" Type="http://schemas.openxmlformats.org/officeDocument/2006/relationships/hyperlink" Target="https://podminky.urs.cz/item/CS_URS_2021_02/331123901" TargetMode="External"/><Relationship Id="rId57" Type="http://schemas.openxmlformats.org/officeDocument/2006/relationships/hyperlink" Target="https://podminky.urs.cz/item/CS_URS_2021_02/622211012" TargetMode="External"/><Relationship Id="rId106" Type="http://schemas.openxmlformats.org/officeDocument/2006/relationships/hyperlink" Target="https://podminky.urs.cz/item/CS_URS_2021_02/727223105" TargetMode="External"/><Relationship Id="rId127" Type="http://schemas.openxmlformats.org/officeDocument/2006/relationships/hyperlink" Target="https://podminky.urs.cz/item/CS_URS_2021_02/764212666" TargetMode="External"/><Relationship Id="rId10" Type="http://schemas.openxmlformats.org/officeDocument/2006/relationships/hyperlink" Target="https://podminky.urs.cz/item/CS_URS_2021_02/273351121" TargetMode="External"/><Relationship Id="rId31" Type="http://schemas.openxmlformats.org/officeDocument/2006/relationships/hyperlink" Target="https://podminky.urs.cz/item/CS_URS_2021_02/317142422" TargetMode="External"/><Relationship Id="rId52" Type="http://schemas.openxmlformats.org/officeDocument/2006/relationships/hyperlink" Target="https://podminky.urs.cz/item/CS_URS_2021_02/596211110" TargetMode="External"/><Relationship Id="rId73" Type="http://schemas.openxmlformats.org/officeDocument/2006/relationships/hyperlink" Target="https://podminky.urs.cz/item/CS_URS_2021_02/949111112" TargetMode="External"/><Relationship Id="rId78" Type="http://schemas.openxmlformats.org/officeDocument/2006/relationships/hyperlink" Target="https://podminky.urs.cz/item/CS_URS_2021_02/953966121" TargetMode="External"/><Relationship Id="rId94" Type="http://schemas.openxmlformats.org/officeDocument/2006/relationships/hyperlink" Target="https://podminky.urs.cz/item/CS_URS_2021_02/712811101" TargetMode="External"/><Relationship Id="rId99" Type="http://schemas.openxmlformats.org/officeDocument/2006/relationships/hyperlink" Target="https://podminky.urs.cz/item/CS_URS_2021_02/713141253" TargetMode="External"/><Relationship Id="rId101" Type="http://schemas.openxmlformats.org/officeDocument/2006/relationships/hyperlink" Target="https://podminky.urs.cz/item/CS_URS_2021_02/713511514" TargetMode="External"/><Relationship Id="rId122" Type="http://schemas.openxmlformats.org/officeDocument/2006/relationships/hyperlink" Target="https://podminky.urs.cz/item/CS_URS_2021_02/763172322" TargetMode="External"/><Relationship Id="rId143" Type="http://schemas.openxmlformats.org/officeDocument/2006/relationships/hyperlink" Target="https://podminky.urs.cz/item/CS_URS_2021_02/771161022" TargetMode="External"/><Relationship Id="rId148" Type="http://schemas.openxmlformats.org/officeDocument/2006/relationships/hyperlink" Target="https://podminky.urs.cz/item/CS_URS_2021_02/776121112" TargetMode="External"/><Relationship Id="rId164" Type="http://schemas.openxmlformats.org/officeDocument/2006/relationships/hyperlink" Target="https://podminky.urs.cz/item/CS_URS_2021_02/784181101" TargetMode="External"/><Relationship Id="rId169" Type="http://schemas.openxmlformats.org/officeDocument/2006/relationships/hyperlink" Target="https://podminky.urs.cz/item/CS_URS_2021_02/786623039" TargetMode="External"/><Relationship Id="rId4" Type="http://schemas.openxmlformats.org/officeDocument/2006/relationships/hyperlink" Target="https://podminky.urs.cz/item/CS_URS_2021_02/162251102" TargetMode="External"/><Relationship Id="rId9" Type="http://schemas.openxmlformats.org/officeDocument/2006/relationships/hyperlink" Target="https://podminky.urs.cz/item/CS_URS_2021_02/273321511" TargetMode="External"/><Relationship Id="rId26" Type="http://schemas.openxmlformats.org/officeDocument/2006/relationships/hyperlink" Target="https://podminky.urs.cz/item/CS_URS_2021_02/317141442" TargetMode="External"/><Relationship Id="rId47" Type="http://schemas.openxmlformats.org/officeDocument/2006/relationships/hyperlink" Target="https://podminky.urs.cz/item/CS_URS_2021_02/417351115" TargetMode="External"/><Relationship Id="rId68" Type="http://schemas.openxmlformats.org/officeDocument/2006/relationships/hyperlink" Target="https://podminky.urs.cz/item/CS_URS_2021_02/642942111" TargetMode="External"/><Relationship Id="rId89" Type="http://schemas.openxmlformats.org/officeDocument/2006/relationships/hyperlink" Target="https://podminky.urs.cz/item/CS_URS_2021_02/712341715" TargetMode="External"/><Relationship Id="rId112" Type="http://schemas.openxmlformats.org/officeDocument/2006/relationships/hyperlink" Target="https://podminky.urs.cz/item/CS_URS_2021_02/751581316" TargetMode="External"/><Relationship Id="rId133" Type="http://schemas.openxmlformats.org/officeDocument/2006/relationships/hyperlink" Target="https://podminky.urs.cz/item/CS_URS_2021_02/764511601" TargetMode="External"/><Relationship Id="rId154" Type="http://schemas.openxmlformats.org/officeDocument/2006/relationships/hyperlink" Target="https://podminky.urs.cz/item/CS_URS_2021_02/777121115" TargetMode="External"/><Relationship Id="rId175" Type="http://schemas.openxmlformats.org/officeDocument/2006/relationships/hyperlink" Target="https://podminky.urs.cz/item/CS_URS_2021_02/030001000" TargetMode="External"/><Relationship Id="rId16" Type="http://schemas.openxmlformats.org/officeDocument/2006/relationships/hyperlink" Target="https://podminky.urs.cz/item/CS_URS_2021_02/274351122" TargetMode="External"/><Relationship Id="rId37" Type="http://schemas.openxmlformats.org/officeDocument/2006/relationships/hyperlink" Target="https://podminky.urs.cz/item/CS_URS_2021_02/342272225" TargetMode="External"/><Relationship Id="rId58" Type="http://schemas.openxmlformats.org/officeDocument/2006/relationships/hyperlink" Target="https://podminky.urs.cz/item/CS_URS_2021_02/622221042" TargetMode="External"/><Relationship Id="rId79" Type="http://schemas.openxmlformats.org/officeDocument/2006/relationships/hyperlink" Target="https://podminky.urs.cz/item/CS_URS_2021_02/953966122" TargetMode="External"/><Relationship Id="rId102" Type="http://schemas.openxmlformats.org/officeDocument/2006/relationships/hyperlink" Target="https://podminky.urs.cz/item/CS_URS_2021_02/998713101" TargetMode="External"/><Relationship Id="rId123" Type="http://schemas.openxmlformats.org/officeDocument/2006/relationships/hyperlink" Target="https://podminky.urs.cz/item/CS_URS_2021_02/763264541" TargetMode="External"/><Relationship Id="rId144" Type="http://schemas.openxmlformats.org/officeDocument/2006/relationships/hyperlink" Target="https://podminky.urs.cz/item/CS_URS_2021_02/771473114" TargetMode="External"/><Relationship Id="rId90" Type="http://schemas.openxmlformats.org/officeDocument/2006/relationships/hyperlink" Target="https://podminky.urs.cz/item/CS_URS_2021_02/712363115" TargetMode="External"/><Relationship Id="rId165" Type="http://schemas.openxmlformats.org/officeDocument/2006/relationships/hyperlink" Target="https://podminky.urs.cz/item/CS_URS_2021_02/784221101" TargetMode="External"/><Relationship Id="rId27" Type="http://schemas.openxmlformats.org/officeDocument/2006/relationships/hyperlink" Target="https://podminky.urs.cz/item/CS_URS_2021_02/317141443" TargetMode="External"/><Relationship Id="rId48" Type="http://schemas.openxmlformats.org/officeDocument/2006/relationships/hyperlink" Target="https://podminky.urs.cz/item/CS_URS_2021_02/417351116" TargetMode="External"/><Relationship Id="rId69" Type="http://schemas.openxmlformats.org/officeDocument/2006/relationships/hyperlink" Target="https://podminky.urs.cz/item/CS_URS_2021_02/916331111" TargetMode="External"/><Relationship Id="rId113" Type="http://schemas.openxmlformats.org/officeDocument/2006/relationships/hyperlink" Target="https://podminky.urs.cz/item/CS_URS_2021_02/751581319" TargetMode="External"/><Relationship Id="rId134" Type="http://schemas.openxmlformats.org/officeDocument/2006/relationships/hyperlink" Target="https://podminky.urs.cz/item/CS_URS_2021_02/764511642" TargetMode="External"/><Relationship Id="rId80" Type="http://schemas.openxmlformats.org/officeDocument/2006/relationships/hyperlink" Target="https://podminky.urs.cz/item/CS_URS_2021_02/998011002" TargetMode="External"/><Relationship Id="rId155" Type="http://schemas.openxmlformats.org/officeDocument/2006/relationships/hyperlink" Target="https://podminky.urs.cz/item/CS_URS_2021_02/777131101" TargetMode="External"/><Relationship Id="rId176" Type="http://schemas.openxmlformats.org/officeDocument/2006/relationships/hyperlink" Target="https://podminky.urs.cz/item/CS_URS_2021_02/041403000" TargetMode="External"/><Relationship Id="rId17" Type="http://schemas.openxmlformats.org/officeDocument/2006/relationships/hyperlink" Target="https://podminky.urs.cz/item/CS_URS_2021_02/274361821" TargetMode="External"/><Relationship Id="rId38" Type="http://schemas.openxmlformats.org/officeDocument/2006/relationships/hyperlink" Target="https://podminky.urs.cz/item/CS_URS_2021_02/342272245" TargetMode="External"/><Relationship Id="rId59" Type="http://schemas.openxmlformats.org/officeDocument/2006/relationships/hyperlink" Target="https://podminky.urs.cz/item/CS_URS_2021_02/622252001" TargetMode="External"/><Relationship Id="rId103" Type="http://schemas.openxmlformats.org/officeDocument/2006/relationships/hyperlink" Target="https://podminky.urs.cz/item/CS_URS_2021_02/722254116" TargetMode="External"/><Relationship Id="rId124" Type="http://schemas.openxmlformats.org/officeDocument/2006/relationships/hyperlink" Target="https://podminky.urs.cz/item/CS_URS_2021_02/763431001" TargetMode="External"/><Relationship Id="rId70" Type="http://schemas.openxmlformats.org/officeDocument/2006/relationships/hyperlink" Target="https://podminky.urs.cz/item/CS_URS_2021_02/941111121" TargetMode="External"/><Relationship Id="rId91" Type="http://schemas.openxmlformats.org/officeDocument/2006/relationships/hyperlink" Target="https://podminky.urs.cz/item/CS_URS_2021_02/712363405" TargetMode="External"/><Relationship Id="rId145" Type="http://schemas.openxmlformats.org/officeDocument/2006/relationships/hyperlink" Target="https://podminky.urs.cz/item/CS_URS_2021_02/771573113" TargetMode="External"/><Relationship Id="rId166" Type="http://schemas.openxmlformats.org/officeDocument/2006/relationships/hyperlink" Target="https://podminky.urs.cz/item/CS_URS_2021_02/786623011" TargetMode="External"/><Relationship Id="rId1" Type="http://schemas.openxmlformats.org/officeDocument/2006/relationships/hyperlink" Target="https://podminky.urs.cz/item/CS_URS_2021_02/121151113"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9.xml.rels><?xml version="1.0" encoding="UTF-8" standalone="yes"?>
<Relationships xmlns="http://schemas.openxmlformats.org/package/2006/relationships"><Relationship Id="rId26" Type="http://schemas.openxmlformats.org/officeDocument/2006/relationships/hyperlink" Target="https://podminky.urs.cz/item/CS_URS_2022_01/894812335" TargetMode="External"/><Relationship Id="rId21" Type="http://schemas.openxmlformats.org/officeDocument/2006/relationships/hyperlink" Target="https://podminky.urs.cz/item/CS_URS_2022_01/894812201" TargetMode="External"/><Relationship Id="rId42" Type="http://schemas.openxmlformats.org/officeDocument/2006/relationships/hyperlink" Target="https://podminky.urs.cz/item/CS_URS_2022_01/721175211" TargetMode="External"/><Relationship Id="rId47" Type="http://schemas.openxmlformats.org/officeDocument/2006/relationships/hyperlink" Target="https://podminky.urs.cz/item/CS_URS_2022_01/721273153" TargetMode="External"/><Relationship Id="rId63" Type="http://schemas.openxmlformats.org/officeDocument/2006/relationships/hyperlink" Target="https://podminky.urs.cz/item/CS_URS_2022_01/722182011" TargetMode="External"/><Relationship Id="rId68" Type="http://schemas.openxmlformats.org/officeDocument/2006/relationships/hyperlink" Target="https://podminky.urs.cz/item/CS_URS_2022_01/722220111" TargetMode="External"/><Relationship Id="rId84" Type="http://schemas.openxmlformats.org/officeDocument/2006/relationships/hyperlink" Target="https://podminky.urs.cz/item/CS_URS_2022_01/725112022" TargetMode="External"/><Relationship Id="rId89" Type="http://schemas.openxmlformats.org/officeDocument/2006/relationships/hyperlink" Target="https://podminky.urs.cz/item/CS_URS_2022_01/725331111" TargetMode="External"/><Relationship Id="rId112" Type="http://schemas.openxmlformats.org/officeDocument/2006/relationships/hyperlink" Target="https://podminky.urs.cz/item/CS_URS_2022_01/727223105" TargetMode="External"/><Relationship Id="rId16" Type="http://schemas.openxmlformats.org/officeDocument/2006/relationships/hyperlink" Target="https://podminky.urs.cz/item/CS_URS_2022_01/451572111" TargetMode="External"/><Relationship Id="rId107" Type="http://schemas.openxmlformats.org/officeDocument/2006/relationships/hyperlink" Target="https://podminky.urs.cz/item/CS_URS_2022_01/727213203" TargetMode="External"/><Relationship Id="rId11" Type="http://schemas.openxmlformats.org/officeDocument/2006/relationships/hyperlink" Target="https://podminky.urs.cz/item/CS_URS_2022_01/171251201" TargetMode="External"/><Relationship Id="rId32" Type="http://schemas.openxmlformats.org/officeDocument/2006/relationships/hyperlink" Target="https://podminky.urs.cz/item/CS_URS_2022_01/998276125" TargetMode="External"/><Relationship Id="rId37" Type="http://schemas.openxmlformats.org/officeDocument/2006/relationships/hyperlink" Target="https://podminky.urs.cz/item/CS_URS_2022_01/721175201" TargetMode="External"/><Relationship Id="rId53" Type="http://schemas.openxmlformats.org/officeDocument/2006/relationships/hyperlink" Target="https://podminky.urs.cz/item/CS_URS_2022_01/722174022" TargetMode="External"/><Relationship Id="rId58" Type="http://schemas.openxmlformats.org/officeDocument/2006/relationships/hyperlink" Target="https://podminky.urs.cz/item/CS_URS_2022_01/722181221" TargetMode="External"/><Relationship Id="rId74" Type="http://schemas.openxmlformats.org/officeDocument/2006/relationships/hyperlink" Target="https://podminky.urs.cz/item/CS_URS_2022_01/722232045" TargetMode="External"/><Relationship Id="rId79" Type="http://schemas.openxmlformats.org/officeDocument/2006/relationships/hyperlink" Target="https://podminky.urs.cz/item/CS_URS_2022_01/722239101" TargetMode="External"/><Relationship Id="rId102" Type="http://schemas.openxmlformats.org/officeDocument/2006/relationships/hyperlink" Target="https://podminky.urs.cz/item/CS_URS_2022_01/726111031" TargetMode="External"/><Relationship Id="rId5" Type="http://schemas.openxmlformats.org/officeDocument/2006/relationships/hyperlink" Target="https://podminky.urs.cz/item/CS_URS_2022_01/151101112" TargetMode="External"/><Relationship Id="rId90" Type="http://schemas.openxmlformats.org/officeDocument/2006/relationships/hyperlink" Target="https://podminky.urs.cz/item/CS_URS_2022_01/725331221" TargetMode="External"/><Relationship Id="rId95" Type="http://schemas.openxmlformats.org/officeDocument/2006/relationships/hyperlink" Target="https://podminky.urs.cz/item/CS_URS_2022_01/725832111" TargetMode="External"/><Relationship Id="rId22" Type="http://schemas.openxmlformats.org/officeDocument/2006/relationships/hyperlink" Target="https://podminky.urs.cz/item/CS_URS_2022_01/894812231" TargetMode="External"/><Relationship Id="rId27" Type="http://schemas.openxmlformats.org/officeDocument/2006/relationships/hyperlink" Target="https://podminky.urs.cz/item/CS_URS_2022_01/894812339" TargetMode="External"/><Relationship Id="rId43" Type="http://schemas.openxmlformats.org/officeDocument/2006/relationships/hyperlink" Target="https://podminky.urs.cz/item/CS_URS_2022_01/721175212" TargetMode="External"/><Relationship Id="rId48" Type="http://schemas.openxmlformats.org/officeDocument/2006/relationships/hyperlink" Target="https://podminky.urs.cz/item/CS_URS_2022_01/721274103" TargetMode="External"/><Relationship Id="rId64" Type="http://schemas.openxmlformats.org/officeDocument/2006/relationships/hyperlink" Target="https://podminky.urs.cz/item/CS_URS_2022_01/722182012" TargetMode="External"/><Relationship Id="rId69" Type="http://schemas.openxmlformats.org/officeDocument/2006/relationships/hyperlink" Target="https://podminky.urs.cz/item/CS_URS_2022_01/722220121" TargetMode="External"/><Relationship Id="rId113" Type="http://schemas.openxmlformats.org/officeDocument/2006/relationships/hyperlink" Target="https://podminky.urs.cz/item/CS_URS_2022_01/727223106" TargetMode="External"/><Relationship Id="rId80" Type="http://schemas.openxmlformats.org/officeDocument/2006/relationships/hyperlink" Target="https://podminky.urs.cz/item/CS_URS_2022_01/722290226" TargetMode="External"/><Relationship Id="rId85" Type="http://schemas.openxmlformats.org/officeDocument/2006/relationships/hyperlink" Target="https://podminky.urs.cz/item/CS_URS_2022_01/725211617" TargetMode="External"/><Relationship Id="rId12" Type="http://schemas.openxmlformats.org/officeDocument/2006/relationships/hyperlink" Target="https://podminky.urs.cz/item/CS_URS_2022_01/174151101" TargetMode="External"/><Relationship Id="rId17" Type="http://schemas.openxmlformats.org/officeDocument/2006/relationships/hyperlink" Target="https://podminky.urs.cz/item/CS_URS_2022_01/721290112" TargetMode="External"/><Relationship Id="rId33" Type="http://schemas.openxmlformats.org/officeDocument/2006/relationships/hyperlink" Target="https://podminky.urs.cz/item/CS_URS_2022_01/721173317" TargetMode="External"/><Relationship Id="rId38" Type="http://schemas.openxmlformats.org/officeDocument/2006/relationships/hyperlink" Target="https://podminky.urs.cz/item/CS_URS_2022_01/721175202" TargetMode="External"/><Relationship Id="rId59" Type="http://schemas.openxmlformats.org/officeDocument/2006/relationships/hyperlink" Target="https://podminky.urs.cz/item/CS_URS_2022_01/722181222" TargetMode="External"/><Relationship Id="rId103" Type="http://schemas.openxmlformats.org/officeDocument/2006/relationships/hyperlink" Target="https://podminky.urs.cz/item/CS_URS_2022_01/726191001" TargetMode="External"/><Relationship Id="rId108" Type="http://schemas.openxmlformats.org/officeDocument/2006/relationships/hyperlink" Target="https://podminky.urs.cz/item/CS_URS_2022_01/727213204" TargetMode="External"/><Relationship Id="rId54" Type="http://schemas.openxmlformats.org/officeDocument/2006/relationships/hyperlink" Target="https://podminky.urs.cz/item/CS_URS_2022_01/722174023" TargetMode="External"/><Relationship Id="rId70" Type="http://schemas.openxmlformats.org/officeDocument/2006/relationships/hyperlink" Target="https://podminky.urs.cz/item/CS_URS_2022_01/722224115" TargetMode="External"/><Relationship Id="rId75" Type="http://schemas.openxmlformats.org/officeDocument/2006/relationships/hyperlink" Target="https://podminky.urs.cz/item/CS_URS_2022_01/722232046" TargetMode="External"/><Relationship Id="rId91" Type="http://schemas.openxmlformats.org/officeDocument/2006/relationships/hyperlink" Target="https://podminky.urs.cz/item/CS_URS_2022_01/725813111" TargetMode="External"/><Relationship Id="rId96" Type="http://schemas.openxmlformats.org/officeDocument/2006/relationships/hyperlink" Target="https://podminky.urs.cz/item/CS_URS_2022_01/725841312" TargetMode="External"/><Relationship Id="rId1" Type="http://schemas.openxmlformats.org/officeDocument/2006/relationships/hyperlink" Target="https://podminky.urs.cz/item/CS_URS_2022_01/131251100" TargetMode="External"/><Relationship Id="rId6" Type="http://schemas.openxmlformats.org/officeDocument/2006/relationships/hyperlink" Target="https://podminky.urs.cz/item/CS_URS_2022_01/151101113" TargetMode="External"/><Relationship Id="rId15" Type="http://schemas.openxmlformats.org/officeDocument/2006/relationships/hyperlink" Target="https://podminky.urs.cz/item/CS_URS_2022_01/382411114" TargetMode="External"/><Relationship Id="rId23" Type="http://schemas.openxmlformats.org/officeDocument/2006/relationships/hyperlink" Target="https://podminky.urs.cz/item/CS_URS_2022_01/894812249" TargetMode="External"/><Relationship Id="rId28" Type="http://schemas.openxmlformats.org/officeDocument/2006/relationships/hyperlink" Target="https://podminky.urs.cz/item/CS_URS_2022_01/894812352" TargetMode="External"/><Relationship Id="rId36" Type="http://schemas.openxmlformats.org/officeDocument/2006/relationships/hyperlink" Target="https://podminky.urs.cz/item/CS_URS_2022_01/721173403" TargetMode="External"/><Relationship Id="rId49" Type="http://schemas.openxmlformats.org/officeDocument/2006/relationships/hyperlink" Target="https://podminky.urs.cz/item/CS_URS_2022_01/721290111" TargetMode="External"/><Relationship Id="rId57" Type="http://schemas.openxmlformats.org/officeDocument/2006/relationships/hyperlink" Target="https://podminky.urs.cz/item/CS_URS_2022_01/722174026" TargetMode="External"/><Relationship Id="rId106" Type="http://schemas.openxmlformats.org/officeDocument/2006/relationships/hyperlink" Target="https://podminky.urs.cz/item/CS_URS_2022_01/727213202" TargetMode="External"/><Relationship Id="rId114" Type="http://schemas.openxmlformats.org/officeDocument/2006/relationships/drawing" Target="../drawings/drawing18.xml"/><Relationship Id="rId10" Type="http://schemas.openxmlformats.org/officeDocument/2006/relationships/hyperlink" Target="https://podminky.urs.cz/item/CS_URS_2022_01/171201231" TargetMode="External"/><Relationship Id="rId31" Type="http://schemas.openxmlformats.org/officeDocument/2006/relationships/hyperlink" Target="https://podminky.urs.cz/item/CS_URS_2022_01/998276101" TargetMode="External"/><Relationship Id="rId44" Type="http://schemas.openxmlformats.org/officeDocument/2006/relationships/hyperlink" Target="https://podminky.urs.cz/item/CS_URS_2022_01/721175233" TargetMode="External"/><Relationship Id="rId52" Type="http://schemas.openxmlformats.org/officeDocument/2006/relationships/hyperlink" Target="https://podminky.urs.cz/item/CS_URS_2022_01/722174021" TargetMode="External"/><Relationship Id="rId60" Type="http://schemas.openxmlformats.org/officeDocument/2006/relationships/hyperlink" Target="https://podminky.urs.cz/item/CS_URS_2022_01/722181223" TargetMode="External"/><Relationship Id="rId65" Type="http://schemas.openxmlformats.org/officeDocument/2006/relationships/hyperlink" Target="https://podminky.urs.cz/item/CS_URS_2022_01/722182013" TargetMode="External"/><Relationship Id="rId73" Type="http://schemas.openxmlformats.org/officeDocument/2006/relationships/hyperlink" Target="https://podminky.urs.cz/item/CS_URS_2022_01/722232044" TargetMode="External"/><Relationship Id="rId78" Type="http://schemas.openxmlformats.org/officeDocument/2006/relationships/hyperlink" Target="https://podminky.urs.cz/item/CS_URS_2022_01/722234268" TargetMode="External"/><Relationship Id="rId81" Type="http://schemas.openxmlformats.org/officeDocument/2006/relationships/hyperlink" Target="https://podminky.urs.cz/item/CS_URS_2022_01/722290234" TargetMode="External"/><Relationship Id="rId86" Type="http://schemas.openxmlformats.org/officeDocument/2006/relationships/hyperlink" Target="https://podminky.urs.cz/item/CS_URS_2022_01/725214112" TargetMode="External"/><Relationship Id="rId94" Type="http://schemas.openxmlformats.org/officeDocument/2006/relationships/hyperlink" Target="https://podminky.urs.cz/item/CS_URS_2022_01/725822611" TargetMode="External"/><Relationship Id="rId99" Type="http://schemas.openxmlformats.org/officeDocument/2006/relationships/hyperlink" Target="https://podminky.urs.cz/item/CS_URS_2022_01/725862103" TargetMode="External"/><Relationship Id="rId101" Type="http://schemas.openxmlformats.org/officeDocument/2006/relationships/hyperlink" Target="https://podminky.urs.cz/item/CS_URS_2022_01/998725101" TargetMode="External"/><Relationship Id="rId4" Type="http://schemas.openxmlformats.org/officeDocument/2006/relationships/hyperlink" Target="https://podminky.urs.cz/item/CS_URS_2022_01/151101103" TargetMode="External"/><Relationship Id="rId9" Type="http://schemas.openxmlformats.org/officeDocument/2006/relationships/hyperlink" Target="https://podminky.urs.cz/item/CS_URS_2022_01/162751119" TargetMode="External"/><Relationship Id="rId13" Type="http://schemas.openxmlformats.org/officeDocument/2006/relationships/hyperlink" Target="https://podminky.urs.cz/item/CS_URS_2022_01/175111101" TargetMode="External"/><Relationship Id="rId18" Type="http://schemas.openxmlformats.org/officeDocument/2006/relationships/hyperlink" Target="https://podminky.urs.cz/item/CS_URS_2022_01/871265211" TargetMode="External"/><Relationship Id="rId39" Type="http://schemas.openxmlformats.org/officeDocument/2006/relationships/hyperlink" Target="https://podminky.urs.cz/item/CS_URS_2022_01/721175203" TargetMode="External"/><Relationship Id="rId109" Type="http://schemas.openxmlformats.org/officeDocument/2006/relationships/hyperlink" Target="https://podminky.urs.cz/item/CS_URS_2022_01/727213205" TargetMode="External"/><Relationship Id="rId34" Type="http://schemas.openxmlformats.org/officeDocument/2006/relationships/hyperlink" Target="https://podminky.urs.cz/item/CS_URS_2022_01/721173401" TargetMode="External"/><Relationship Id="rId50" Type="http://schemas.openxmlformats.org/officeDocument/2006/relationships/hyperlink" Target="https://podminky.urs.cz/item/CS_URS_2022_01/721290112" TargetMode="External"/><Relationship Id="rId55" Type="http://schemas.openxmlformats.org/officeDocument/2006/relationships/hyperlink" Target="https://podminky.urs.cz/item/CS_URS_2022_01/722174024" TargetMode="External"/><Relationship Id="rId76" Type="http://schemas.openxmlformats.org/officeDocument/2006/relationships/hyperlink" Target="https://podminky.urs.cz/item/CS_URS_2022_01/722232048" TargetMode="External"/><Relationship Id="rId97" Type="http://schemas.openxmlformats.org/officeDocument/2006/relationships/hyperlink" Target="https://podminky.urs.cz/item/CS_URS_2022_01/734491101" TargetMode="External"/><Relationship Id="rId104" Type="http://schemas.openxmlformats.org/officeDocument/2006/relationships/hyperlink" Target="https://podminky.urs.cz/item/CS_URS_2022_01/998726111" TargetMode="External"/><Relationship Id="rId7" Type="http://schemas.openxmlformats.org/officeDocument/2006/relationships/hyperlink" Target="https://podminky.urs.cz/item/CS_URS_2022_01/162251101" TargetMode="External"/><Relationship Id="rId71" Type="http://schemas.openxmlformats.org/officeDocument/2006/relationships/hyperlink" Target="https://podminky.urs.cz/item/CS_URS_2022_01/722231073" TargetMode="External"/><Relationship Id="rId92" Type="http://schemas.openxmlformats.org/officeDocument/2006/relationships/hyperlink" Target="https://podminky.urs.cz/item/CS_URS_2022_01/725819401" TargetMode="External"/><Relationship Id="rId2" Type="http://schemas.openxmlformats.org/officeDocument/2006/relationships/hyperlink" Target="https://podminky.urs.cz/item/CS_URS_2022_01/132254203" TargetMode="External"/><Relationship Id="rId29" Type="http://schemas.openxmlformats.org/officeDocument/2006/relationships/hyperlink" Target="https://podminky.urs.cz/item/CS_URS_2022_01/894812357" TargetMode="External"/><Relationship Id="rId24" Type="http://schemas.openxmlformats.org/officeDocument/2006/relationships/hyperlink" Target="https://podminky.urs.cz/item/CS_URS_2022_01/894812257" TargetMode="External"/><Relationship Id="rId40" Type="http://schemas.openxmlformats.org/officeDocument/2006/relationships/hyperlink" Target="https://podminky.urs.cz/item/CS_URS_2022_01/721175204" TargetMode="External"/><Relationship Id="rId45" Type="http://schemas.openxmlformats.org/officeDocument/2006/relationships/hyperlink" Target="https://podminky.urs.cz/item/CS_URS_2022_01/721211521" TargetMode="External"/><Relationship Id="rId66" Type="http://schemas.openxmlformats.org/officeDocument/2006/relationships/hyperlink" Target="https://podminky.urs.cz/item/CS_URS_2022_01/722182014" TargetMode="External"/><Relationship Id="rId87" Type="http://schemas.openxmlformats.org/officeDocument/2006/relationships/hyperlink" Target="https://podminky.urs.cz/item/CS_URS_2022_01/725243111" TargetMode="External"/><Relationship Id="rId110" Type="http://schemas.openxmlformats.org/officeDocument/2006/relationships/hyperlink" Target="https://podminky.urs.cz/item/CS_URS_2022_01/727223101" TargetMode="External"/><Relationship Id="rId61" Type="http://schemas.openxmlformats.org/officeDocument/2006/relationships/hyperlink" Target="https://podminky.urs.cz/item/CS_URS_2022_01/722181251" TargetMode="External"/><Relationship Id="rId82" Type="http://schemas.openxmlformats.org/officeDocument/2006/relationships/hyperlink" Target="https://podminky.urs.cz/item/CS_URS_2022_01/998722101" TargetMode="External"/><Relationship Id="rId19" Type="http://schemas.openxmlformats.org/officeDocument/2006/relationships/hyperlink" Target="https://podminky.urs.cz/item/CS_URS_2022_01/871275211" TargetMode="External"/><Relationship Id="rId14" Type="http://schemas.openxmlformats.org/officeDocument/2006/relationships/hyperlink" Target="https://podminky.urs.cz/item/CS_URS_2022_01/181912112" TargetMode="External"/><Relationship Id="rId30" Type="http://schemas.openxmlformats.org/officeDocument/2006/relationships/hyperlink" Target="https://podminky.urs.cz/item/CS_URS_2022_01/899722113" TargetMode="External"/><Relationship Id="rId35" Type="http://schemas.openxmlformats.org/officeDocument/2006/relationships/hyperlink" Target="https://podminky.urs.cz/item/CS_URS_2022_01/721173402" TargetMode="External"/><Relationship Id="rId56" Type="http://schemas.openxmlformats.org/officeDocument/2006/relationships/hyperlink" Target="https://podminky.urs.cz/item/CS_URS_2022_01/722174025" TargetMode="External"/><Relationship Id="rId77" Type="http://schemas.openxmlformats.org/officeDocument/2006/relationships/hyperlink" Target="https://podminky.urs.cz/item/CS_URS_2022_01/722234234" TargetMode="External"/><Relationship Id="rId100" Type="http://schemas.openxmlformats.org/officeDocument/2006/relationships/hyperlink" Target="https://podminky.urs.cz/item/CS_URS_2022_01/725865312" TargetMode="External"/><Relationship Id="rId105" Type="http://schemas.openxmlformats.org/officeDocument/2006/relationships/hyperlink" Target="https://podminky.urs.cz/item/CS_URS_2022_01/727213201" TargetMode="External"/><Relationship Id="rId8" Type="http://schemas.openxmlformats.org/officeDocument/2006/relationships/hyperlink" Target="https://podminky.urs.cz/item/CS_URS_2022_01/162751117" TargetMode="External"/><Relationship Id="rId51" Type="http://schemas.openxmlformats.org/officeDocument/2006/relationships/hyperlink" Target="https://podminky.urs.cz/item/CS_URS_2022_01/998721101" TargetMode="External"/><Relationship Id="rId72" Type="http://schemas.openxmlformats.org/officeDocument/2006/relationships/hyperlink" Target="https://podminky.urs.cz/item/CS_URS_2022_01/722231077" TargetMode="External"/><Relationship Id="rId93" Type="http://schemas.openxmlformats.org/officeDocument/2006/relationships/hyperlink" Target="https://podminky.urs.cz/item/CS_URS_2022_01/725821311" TargetMode="External"/><Relationship Id="rId98" Type="http://schemas.openxmlformats.org/officeDocument/2006/relationships/hyperlink" Target="https://podminky.urs.cz/item/CS_URS_2022_01/725861102" TargetMode="External"/><Relationship Id="rId3" Type="http://schemas.openxmlformats.org/officeDocument/2006/relationships/hyperlink" Target="https://podminky.urs.cz/item/CS_URS_2022_01/151101102" TargetMode="External"/><Relationship Id="rId25" Type="http://schemas.openxmlformats.org/officeDocument/2006/relationships/hyperlink" Target="https://podminky.urs.cz/item/CS_URS_2022_01/894812311" TargetMode="External"/><Relationship Id="rId46" Type="http://schemas.openxmlformats.org/officeDocument/2006/relationships/hyperlink" Target="https://podminky.urs.cz/item/CS_URS_2022_01/721233113" TargetMode="External"/><Relationship Id="rId67" Type="http://schemas.openxmlformats.org/officeDocument/2006/relationships/hyperlink" Target="https://podminky.urs.cz/item/CS_URS_2022_01/722190401" TargetMode="External"/><Relationship Id="rId20" Type="http://schemas.openxmlformats.org/officeDocument/2006/relationships/hyperlink" Target="https://podminky.urs.cz/item/CS_URS_2022_01/871315221" TargetMode="External"/><Relationship Id="rId41" Type="http://schemas.openxmlformats.org/officeDocument/2006/relationships/hyperlink" Target="https://podminky.urs.cz/item/CS_URS_2022_01/721175205" TargetMode="External"/><Relationship Id="rId62" Type="http://schemas.openxmlformats.org/officeDocument/2006/relationships/hyperlink" Target="https://podminky.urs.cz/item/CS_URS_2022_01/722181252" TargetMode="External"/><Relationship Id="rId83" Type="http://schemas.openxmlformats.org/officeDocument/2006/relationships/hyperlink" Target="https://podminky.urs.cz/item/CS_URS_2022_01/724249214" TargetMode="External"/><Relationship Id="rId88" Type="http://schemas.openxmlformats.org/officeDocument/2006/relationships/hyperlink" Target="https://podminky.urs.cz/item/CS_URS_2022_01/725311121" TargetMode="External"/><Relationship Id="rId111" Type="http://schemas.openxmlformats.org/officeDocument/2006/relationships/hyperlink" Target="https://podminky.urs.cz/item/CS_URS_2022_01/727223103" TargetMode="External"/></Relationships>
</file>

<file path=xl/worksheets/_rels/sheet20.xml.rels><?xml version="1.0" encoding="UTF-8" standalone="yes"?>
<Relationships xmlns="http://schemas.openxmlformats.org/package/2006/relationships"><Relationship Id="rId13" Type="http://schemas.openxmlformats.org/officeDocument/2006/relationships/hyperlink" Target="https://podminky.urs.cz/item/CS_URS_2022_01/733223307" TargetMode="External"/><Relationship Id="rId18" Type="http://schemas.openxmlformats.org/officeDocument/2006/relationships/hyperlink" Target="https://podminky.urs.cz/item/CS_URS_2022_01/734209105" TargetMode="External"/><Relationship Id="rId26" Type="http://schemas.openxmlformats.org/officeDocument/2006/relationships/hyperlink" Target="https://podminky.urs.cz/item/CS_URS_2022_01/734242417" TargetMode="External"/><Relationship Id="rId39" Type="http://schemas.openxmlformats.org/officeDocument/2006/relationships/hyperlink" Target="https://podminky.urs.cz/item/CS_URS_2022_01/735000911" TargetMode="External"/><Relationship Id="rId21" Type="http://schemas.openxmlformats.org/officeDocument/2006/relationships/hyperlink" Target="https://podminky.urs.cz/item/CS_URS_2022_01/734220105" TargetMode="External"/><Relationship Id="rId34" Type="http://schemas.openxmlformats.org/officeDocument/2006/relationships/hyperlink" Target="https://podminky.urs.cz/item/CS_URS_2022_01/734292716" TargetMode="External"/><Relationship Id="rId42" Type="http://schemas.openxmlformats.org/officeDocument/2006/relationships/hyperlink" Target="https://podminky.urs.cz/item/CS_URS_2022_01/735151273" TargetMode="External"/><Relationship Id="rId47" Type="http://schemas.openxmlformats.org/officeDocument/2006/relationships/hyperlink" Target="https://podminky.urs.cz/item/CS_URS_2022_01/735152475" TargetMode="External"/><Relationship Id="rId50" Type="http://schemas.openxmlformats.org/officeDocument/2006/relationships/hyperlink" Target="https://podminky.urs.cz/item/CS_URS_2022_01/735191905" TargetMode="External"/><Relationship Id="rId7" Type="http://schemas.openxmlformats.org/officeDocument/2006/relationships/hyperlink" Target="https://podminky.urs.cz/item/CS_URS_2022_01/998732101" TargetMode="External"/><Relationship Id="rId2" Type="http://schemas.openxmlformats.org/officeDocument/2006/relationships/hyperlink" Target="https://podminky.urs.cz/item/CS_URS_2022_01/732211216" TargetMode="External"/><Relationship Id="rId16" Type="http://schemas.openxmlformats.org/officeDocument/2006/relationships/hyperlink" Target="https://podminky.urs.cz/item/CS_URS_2022_01/733811243" TargetMode="External"/><Relationship Id="rId29" Type="http://schemas.openxmlformats.org/officeDocument/2006/relationships/hyperlink" Target="https://podminky.urs.cz/item/CS_URS_2022_01/734291265" TargetMode="External"/><Relationship Id="rId11" Type="http://schemas.openxmlformats.org/officeDocument/2006/relationships/hyperlink" Target="https://podminky.urs.cz/item/CS_URS_2022_01/733223304" TargetMode="External"/><Relationship Id="rId24" Type="http://schemas.openxmlformats.org/officeDocument/2006/relationships/hyperlink" Target="https://podminky.urs.cz/item/CS_URS_2022_01/734229144" TargetMode="External"/><Relationship Id="rId32" Type="http://schemas.openxmlformats.org/officeDocument/2006/relationships/hyperlink" Target="https://podminky.urs.cz/item/CS_URS_2022_01/734292714" TargetMode="External"/><Relationship Id="rId37" Type="http://schemas.openxmlformats.org/officeDocument/2006/relationships/hyperlink" Target="https://podminky.urs.cz/item/CS_URS_2022_01/734421101" TargetMode="External"/><Relationship Id="rId40" Type="http://schemas.openxmlformats.org/officeDocument/2006/relationships/hyperlink" Target="https://podminky.urs.cz/item/CS_URS_2022_01/735000912" TargetMode="External"/><Relationship Id="rId45" Type="http://schemas.openxmlformats.org/officeDocument/2006/relationships/hyperlink" Target="https://podminky.urs.cz/item/CS_URS_2022_01/735152273" TargetMode="External"/><Relationship Id="rId53" Type="http://schemas.openxmlformats.org/officeDocument/2006/relationships/drawing" Target="../drawings/drawing19.xml"/><Relationship Id="rId5" Type="http://schemas.openxmlformats.org/officeDocument/2006/relationships/hyperlink" Target="https://podminky.urs.cz/item/CS_URS_2022_01/732421201" TargetMode="External"/><Relationship Id="rId10" Type="http://schemas.openxmlformats.org/officeDocument/2006/relationships/hyperlink" Target="https://podminky.urs.cz/item/CS_URS_2022_01/733223303" TargetMode="External"/><Relationship Id="rId19" Type="http://schemas.openxmlformats.org/officeDocument/2006/relationships/hyperlink" Target="https://podminky.urs.cz/item/CS_URS_2022_01/734220102" TargetMode="External"/><Relationship Id="rId31" Type="http://schemas.openxmlformats.org/officeDocument/2006/relationships/hyperlink" Target="https://podminky.urs.cz/item/CS_URS_2022_01/734292713" TargetMode="External"/><Relationship Id="rId44" Type="http://schemas.openxmlformats.org/officeDocument/2006/relationships/hyperlink" Target="https://podminky.urs.cz/item/CS_URS_2022_01/735151573" TargetMode="External"/><Relationship Id="rId52" Type="http://schemas.openxmlformats.org/officeDocument/2006/relationships/hyperlink" Target="https://podminky.urs.cz/item/CS_URS_2022_01/998735101" TargetMode="External"/><Relationship Id="rId4" Type="http://schemas.openxmlformats.org/officeDocument/2006/relationships/hyperlink" Target="https://podminky.urs.cz/item/CS_URS_2022_01/732331778" TargetMode="External"/><Relationship Id="rId9" Type="http://schemas.openxmlformats.org/officeDocument/2006/relationships/hyperlink" Target="https://podminky.urs.cz/item/CS_URS_2022_01/733223302" TargetMode="External"/><Relationship Id="rId14" Type="http://schemas.openxmlformats.org/officeDocument/2006/relationships/hyperlink" Target="https://podminky.urs.cz/item/CS_URS_2022_01/733811241" TargetMode="External"/><Relationship Id="rId22" Type="http://schemas.openxmlformats.org/officeDocument/2006/relationships/hyperlink" Target="https://podminky.urs.cz/item/CS_URS_2022_01/734221552" TargetMode="External"/><Relationship Id="rId27" Type="http://schemas.openxmlformats.org/officeDocument/2006/relationships/hyperlink" Target="https://podminky.urs.cz/item/CS_URS_2022_01/734261417" TargetMode="External"/><Relationship Id="rId30" Type="http://schemas.openxmlformats.org/officeDocument/2006/relationships/hyperlink" Target="https://podminky.urs.cz/item/CS_URS_2022_01/734291267" TargetMode="External"/><Relationship Id="rId35" Type="http://schemas.openxmlformats.org/officeDocument/2006/relationships/hyperlink" Target="https://podminky.urs.cz/item/CS_URS_2022_01/734292718" TargetMode="External"/><Relationship Id="rId43" Type="http://schemas.openxmlformats.org/officeDocument/2006/relationships/hyperlink" Target="https://podminky.urs.cz/item/CS_URS_2022_01/735151475" TargetMode="External"/><Relationship Id="rId48" Type="http://schemas.openxmlformats.org/officeDocument/2006/relationships/hyperlink" Target="https://podminky.urs.cz/item/CS_URS_2022_01/735152594" TargetMode="External"/><Relationship Id="rId8" Type="http://schemas.openxmlformats.org/officeDocument/2006/relationships/hyperlink" Target="https://podminky.urs.cz/item/CS_URS_2022_01/733223301" TargetMode="External"/><Relationship Id="rId51" Type="http://schemas.openxmlformats.org/officeDocument/2006/relationships/hyperlink" Target="https://podminky.urs.cz/item/CS_URS_2022_01/735494811" TargetMode="External"/><Relationship Id="rId3" Type="http://schemas.openxmlformats.org/officeDocument/2006/relationships/hyperlink" Target="https://podminky.urs.cz/item/CS_URS_2022_01/732331133" TargetMode="External"/><Relationship Id="rId12" Type="http://schemas.openxmlformats.org/officeDocument/2006/relationships/hyperlink" Target="https://podminky.urs.cz/item/CS_URS_2022_01/733223305" TargetMode="External"/><Relationship Id="rId17" Type="http://schemas.openxmlformats.org/officeDocument/2006/relationships/hyperlink" Target="https://podminky.urs.cz/item/CS_URS_2022_01/998733101" TargetMode="External"/><Relationship Id="rId25" Type="http://schemas.openxmlformats.org/officeDocument/2006/relationships/hyperlink" Target="https://podminky.urs.cz/item/CS_URS_2022_01/734242415" TargetMode="External"/><Relationship Id="rId33" Type="http://schemas.openxmlformats.org/officeDocument/2006/relationships/hyperlink" Target="https://podminky.urs.cz/item/CS_URS_2022_01/734292715" TargetMode="External"/><Relationship Id="rId38" Type="http://schemas.openxmlformats.org/officeDocument/2006/relationships/hyperlink" Target="https://podminky.urs.cz/item/CS_URS_2022_01/998734101" TargetMode="External"/><Relationship Id="rId46" Type="http://schemas.openxmlformats.org/officeDocument/2006/relationships/hyperlink" Target="https://podminky.urs.cz/item/CS_URS_2022_01/735152275" TargetMode="External"/><Relationship Id="rId20" Type="http://schemas.openxmlformats.org/officeDocument/2006/relationships/hyperlink" Target="https://podminky.urs.cz/item/CS_URS_2022_01/734220104" TargetMode="External"/><Relationship Id="rId41" Type="http://schemas.openxmlformats.org/officeDocument/2006/relationships/hyperlink" Target="https://podminky.urs.cz/item/CS_URS_2022_01/735111810" TargetMode="External"/><Relationship Id="rId1" Type="http://schemas.openxmlformats.org/officeDocument/2006/relationships/hyperlink" Target="https://podminky.urs.cz/item/CS_URS_2022_01/732199100" TargetMode="External"/><Relationship Id="rId6" Type="http://schemas.openxmlformats.org/officeDocument/2006/relationships/hyperlink" Target="https://podminky.urs.cz/item/CS_URS_2022_01/732421415" TargetMode="External"/><Relationship Id="rId15" Type="http://schemas.openxmlformats.org/officeDocument/2006/relationships/hyperlink" Target="https://podminky.urs.cz/item/CS_URS_2022_01/733811242" TargetMode="External"/><Relationship Id="rId23" Type="http://schemas.openxmlformats.org/officeDocument/2006/relationships/hyperlink" Target="https://podminky.urs.cz/item/CS_URS_2022_01/734221682" TargetMode="External"/><Relationship Id="rId28" Type="http://schemas.openxmlformats.org/officeDocument/2006/relationships/hyperlink" Target="https://podminky.urs.cz/item/CS_URS_2022_01/734291123" TargetMode="External"/><Relationship Id="rId36" Type="http://schemas.openxmlformats.org/officeDocument/2006/relationships/hyperlink" Target="https://podminky.urs.cz/item/CS_URS_2022_01/734411101" TargetMode="External"/><Relationship Id="rId49" Type="http://schemas.openxmlformats.org/officeDocument/2006/relationships/hyperlink" Target="https://podminky.urs.cz/item/CS_URS_2022_01/735191910" TargetMode="External"/></Relationships>
</file>

<file path=xl/worksheets/_rels/sheet21.xml.rels><?xml version="1.0" encoding="UTF-8" standalone="yes"?>
<Relationships xmlns="http://schemas.openxmlformats.org/package/2006/relationships"><Relationship Id="rId8" Type="http://schemas.openxmlformats.org/officeDocument/2006/relationships/hyperlink" Target="https://podminky.urs.cz/item/CS_URS_2022_01/171251201" TargetMode="External"/><Relationship Id="rId13" Type="http://schemas.openxmlformats.org/officeDocument/2006/relationships/hyperlink" Target="https://podminky.urs.cz/item/CS_URS_2022_01/451572111" TargetMode="External"/><Relationship Id="rId18" Type="http://schemas.openxmlformats.org/officeDocument/2006/relationships/hyperlink" Target="https://podminky.urs.cz/item/CS_URS_2022_01/899722113" TargetMode="External"/><Relationship Id="rId3" Type="http://schemas.openxmlformats.org/officeDocument/2006/relationships/hyperlink" Target="https://podminky.urs.cz/item/CS_URS_2022_01/151101113" TargetMode="External"/><Relationship Id="rId21" Type="http://schemas.openxmlformats.org/officeDocument/2006/relationships/hyperlink" Target="https://podminky.urs.cz/item/CS_URS_2022_01/011002000" TargetMode="External"/><Relationship Id="rId7" Type="http://schemas.openxmlformats.org/officeDocument/2006/relationships/hyperlink" Target="https://podminky.urs.cz/item/CS_URS_2022_01/171201231" TargetMode="External"/><Relationship Id="rId12" Type="http://schemas.openxmlformats.org/officeDocument/2006/relationships/hyperlink" Target="https://podminky.urs.cz/item/CS_URS_2022_01/358215114" TargetMode="External"/><Relationship Id="rId17" Type="http://schemas.openxmlformats.org/officeDocument/2006/relationships/hyperlink" Target="https://podminky.urs.cz/item/CS_URS_2022_01/894414111" TargetMode="External"/><Relationship Id="rId2" Type="http://schemas.openxmlformats.org/officeDocument/2006/relationships/hyperlink" Target="https://podminky.urs.cz/item/CS_URS_2022_01/151101103" TargetMode="External"/><Relationship Id="rId16" Type="http://schemas.openxmlformats.org/officeDocument/2006/relationships/hyperlink" Target="https://podminky.urs.cz/item/CS_URS_2022_01/894411131" TargetMode="External"/><Relationship Id="rId20" Type="http://schemas.openxmlformats.org/officeDocument/2006/relationships/hyperlink" Target="https://podminky.urs.cz/item/CS_URS_2022_01/998276125" TargetMode="External"/><Relationship Id="rId1" Type="http://schemas.openxmlformats.org/officeDocument/2006/relationships/hyperlink" Target="https://podminky.urs.cz/item/CS_URS_2022_01/132254204" TargetMode="External"/><Relationship Id="rId6" Type="http://schemas.openxmlformats.org/officeDocument/2006/relationships/hyperlink" Target="https://podminky.urs.cz/item/CS_URS_2022_01/162751119" TargetMode="External"/><Relationship Id="rId11" Type="http://schemas.openxmlformats.org/officeDocument/2006/relationships/hyperlink" Target="https://podminky.urs.cz/item/CS_URS_2022_01/181912112" TargetMode="External"/><Relationship Id="rId24" Type="http://schemas.openxmlformats.org/officeDocument/2006/relationships/drawing" Target="../drawings/drawing20.xml"/><Relationship Id="rId5" Type="http://schemas.openxmlformats.org/officeDocument/2006/relationships/hyperlink" Target="https://podminky.urs.cz/item/CS_URS_2022_01/162751117" TargetMode="External"/><Relationship Id="rId15" Type="http://schemas.openxmlformats.org/officeDocument/2006/relationships/hyperlink" Target="https://podminky.urs.cz/item/CS_URS_2022_01/871375231" TargetMode="External"/><Relationship Id="rId23" Type="http://schemas.openxmlformats.org/officeDocument/2006/relationships/hyperlink" Target="https://podminky.urs.cz/item/CS_URS_2022_01/012303000" TargetMode="External"/><Relationship Id="rId10" Type="http://schemas.openxmlformats.org/officeDocument/2006/relationships/hyperlink" Target="https://podminky.urs.cz/item/CS_URS_2022_01/175111101" TargetMode="External"/><Relationship Id="rId19" Type="http://schemas.openxmlformats.org/officeDocument/2006/relationships/hyperlink" Target="https://podminky.urs.cz/item/CS_URS_2022_01/998276101" TargetMode="External"/><Relationship Id="rId4" Type="http://schemas.openxmlformats.org/officeDocument/2006/relationships/hyperlink" Target="https://podminky.urs.cz/item/CS_URS_2022_01/162251101" TargetMode="External"/><Relationship Id="rId9" Type="http://schemas.openxmlformats.org/officeDocument/2006/relationships/hyperlink" Target="https://podminky.urs.cz/item/CS_URS_2022_01/174151101" TargetMode="External"/><Relationship Id="rId14" Type="http://schemas.openxmlformats.org/officeDocument/2006/relationships/hyperlink" Target="https://podminky.urs.cz/item/CS_URS_2022_01/721290113" TargetMode="External"/><Relationship Id="rId22" Type="http://schemas.openxmlformats.org/officeDocument/2006/relationships/hyperlink" Target="https://podminky.urs.cz/item/CS_URS_2022_01/012103000" TargetMode="External"/></Relationships>
</file>

<file path=xl/worksheets/_rels/sheet22.xml.rels><?xml version="1.0" encoding="UTF-8" standalone="yes"?>
<Relationships xmlns="http://schemas.openxmlformats.org/package/2006/relationships"><Relationship Id="rId8" Type="http://schemas.openxmlformats.org/officeDocument/2006/relationships/hyperlink" Target="https://podminky.urs.cz/item/CS_URS_2022_01/171251201" TargetMode="External"/><Relationship Id="rId13" Type="http://schemas.openxmlformats.org/officeDocument/2006/relationships/hyperlink" Target="https://podminky.urs.cz/item/CS_URS_2022_01/451572111" TargetMode="External"/><Relationship Id="rId18" Type="http://schemas.openxmlformats.org/officeDocument/2006/relationships/hyperlink" Target="https://podminky.urs.cz/item/CS_URS_2022_01/899722113" TargetMode="External"/><Relationship Id="rId3" Type="http://schemas.openxmlformats.org/officeDocument/2006/relationships/hyperlink" Target="https://podminky.urs.cz/item/CS_URS_2022_01/151101112" TargetMode="External"/><Relationship Id="rId21" Type="http://schemas.openxmlformats.org/officeDocument/2006/relationships/hyperlink" Target="https://podminky.urs.cz/item/CS_URS_2022_01/011002000" TargetMode="External"/><Relationship Id="rId7" Type="http://schemas.openxmlformats.org/officeDocument/2006/relationships/hyperlink" Target="https://podminky.urs.cz/item/CS_URS_2022_01/171201231" TargetMode="External"/><Relationship Id="rId12" Type="http://schemas.openxmlformats.org/officeDocument/2006/relationships/hyperlink" Target="https://podminky.urs.cz/item/CS_URS_2022_01/358215114" TargetMode="External"/><Relationship Id="rId17" Type="http://schemas.openxmlformats.org/officeDocument/2006/relationships/hyperlink" Target="https://podminky.urs.cz/item/CS_URS_2022_01/894414111" TargetMode="External"/><Relationship Id="rId2" Type="http://schemas.openxmlformats.org/officeDocument/2006/relationships/hyperlink" Target="https://podminky.urs.cz/item/CS_URS_2022_01/151101102" TargetMode="External"/><Relationship Id="rId16" Type="http://schemas.openxmlformats.org/officeDocument/2006/relationships/hyperlink" Target="https://podminky.urs.cz/item/CS_URS_2022_01/894411131" TargetMode="External"/><Relationship Id="rId20" Type="http://schemas.openxmlformats.org/officeDocument/2006/relationships/hyperlink" Target="https://podminky.urs.cz/item/CS_URS_2022_01/998276125" TargetMode="External"/><Relationship Id="rId1" Type="http://schemas.openxmlformats.org/officeDocument/2006/relationships/hyperlink" Target="https://podminky.urs.cz/item/CS_URS_2022_01/132254204" TargetMode="External"/><Relationship Id="rId6" Type="http://schemas.openxmlformats.org/officeDocument/2006/relationships/hyperlink" Target="https://podminky.urs.cz/item/CS_URS_2022_01/162751119" TargetMode="External"/><Relationship Id="rId11" Type="http://schemas.openxmlformats.org/officeDocument/2006/relationships/hyperlink" Target="https://podminky.urs.cz/item/CS_URS_2022_01/181912112" TargetMode="External"/><Relationship Id="rId24" Type="http://schemas.openxmlformats.org/officeDocument/2006/relationships/drawing" Target="../drawings/drawing21.xml"/><Relationship Id="rId5" Type="http://schemas.openxmlformats.org/officeDocument/2006/relationships/hyperlink" Target="https://podminky.urs.cz/item/CS_URS_2022_01/162751117" TargetMode="External"/><Relationship Id="rId15" Type="http://schemas.openxmlformats.org/officeDocument/2006/relationships/hyperlink" Target="https://podminky.urs.cz/item/CS_URS_2022_01/871375231" TargetMode="External"/><Relationship Id="rId23" Type="http://schemas.openxmlformats.org/officeDocument/2006/relationships/hyperlink" Target="https://podminky.urs.cz/item/CS_URS_2022_01/012303000" TargetMode="External"/><Relationship Id="rId10" Type="http://schemas.openxmlformats.org/officeDocument/2006/relationships/hyperlink" Target="https://podminky.urs.cz/item/CS_URS_2022_01/175111101" TargetMode="External"/><Relationship Id="rId19" Type="http://schemas.openxmlformats.org/officeDocument/2006/relationships/hyperlink" Target="https://podminky.urs.cz/item/CS_URS_2022_01/998276101" TargetMode="External"/><Relationship Id="rId4" Type="http://schemas.openxmlformats.org/officeDocument/2006/relationships/hyperlink" Target="https://podminky.urs.cz/item/CS_URS_2022_01/162251101" TargetMode="External"/><Relationship Id="rId9" Type="http://schemas.openxmlformats.org/officeDocument/2006/relationships/hyperlink" Target="https://podminky.urs.cz/item/CS_URS_2022_01/174151101" TargetMode="External"/><Relationship Id="rId14" Type="http://schemas.openxmlformats.org/officeDocument/2006/relationships/hyperlink" Target="https://podminky.urs.cz/item/CS_URS_2022_01/721290113" TargetMode="External"/><Relationship Id="rId22" Type="http://schemas.openxmlformats.org/officeDocument/2006/relationships/hyperlink" Target="https://podminky.urs.cz/item/CS_URS_2022_01/012103000" TargetMode="External"/></Relationships>
</file>

<file path=xl/worksheets/_rels/sheet23.xml.rels><?xml version="1.0" encoding="UTF-8" standalone="yes"?>
<Relationships xmlns="http://schemas.openxmlformats.org/package/2006/relationships"><Relationship Id="rId8" Type="http://schemas.openxmlformats.org/officeDocument/2006/relationships/hyperlink" Target="https://podminky.urs.cz/item/CS_URS_2022_01/171251201" TargetMode="External"/><Relationship Id="rId13" Type="http://schemas.openxmlformats.org/officeDocument/2006/relationships/hyperlink" Target="https://podminky.urs.cz/item/CS_URS_2022_01/871211211" TargetMode="External"/><Relationship Id="rId18" Type="http://schemas.openxmlformats.org/officeDocument/2006/relationships/hyperlink" Target="https://podminky.urs.cz/item/CS_URS_2022_01/899722113" TargetMode="External"/><Relationship Id="rId3" Type="http://schemas.openxmlformats.org/officeDocument/2006/relationships/hyperlink" Target="https://podminky.urs.cz/item/CS_URS_2022_01/151101111" TargetMode="External"/><Relationship Id="rId21" Type="http://schemas.openxmlformats.org/officeDocument/2006/relationships/hyperlink" Target="https://podminky.urs.cz/item/CS_URS_2022_01/011002000" TargetMode="External"/><Relationship Id="rId7" Type="http://schemas.openxmlformats.org/officeDocument/2006/relationships/hyperlink" Target="https://podminky.urs.cz/item/CS_URS_2022_01/171201231" TargetMode="External"/><Relationship Id="rId12" Type="http://schemas.openxmlformats.org/officeDocument/2006/relationships/hyperlink" Target="https://podminky.urs.cz/item/CS_URS_2022_01/451572111" TargetMode="External"/><Relationship Id="rId17" Type="http://schemas.openxmlformats.org/officeDocument/2006/relationships/hyperlink" Target="https://podminky.urs.cz/item/CS_URS_2022_01/899721111" TargetMode="External"/><Relationship Id="rId2" Type="http://schemas.openxmlformats.org/officeDocument/2006/relationships/hyperlink" Target="https://podminky.urs.cz/item/CS_URS_2022_01/151101101" TargetMode="External"/><Relationship Id="rId16" Type="http://schemas.openxmlformats.org/officeDocument/2006/relationships/hyperlink" Target="https://podminky.urs.cz/item/CS_URS_2022_01/892312121" TargetMode="External"/><Relationship Id="rId20" Type="http://schemas.openxmlformats.org/officeDocument/2006/relationships/hyperlink" Target="https://podminky.urs.cz/item/CS_URS_2022_01/998276125" TargetMode="External"/><Relationship Id="rId1" Type="http://schemas.openxmlformats.org/officeDocument/2006/relationships/hyperlink" Target="https://podminky.urs.cz/item/CS_URS_2022_01/132254101" TargetMode="External"/><Relationship Id="rId6" Type="http://schemas.openxmlformats.org/officeDocument/2006/relationships/hyperlink" Target="https://podminky.urs.cz/item/CS_URS_2022_01/162751119" TargetMode="External"/><Relationship Id="rId11" Type="http://schemas.openxmlformats.org/officeDocument/2006/relationships/hyperlink" Target="https://podminky.urs.cz/item/CS_URS_2022_01/181912112" TargetMode="External"/><Relationship Id="rId24" Type="http://schemas.openxmlformats.org/officeDocument/2006/relationships/drawing" Target="../drawings/drawing22.xml"/><Relationship Id="rId5" Type="http://schemas.openxmlformats.org/officeDocument/2006/relationships/hyperlink" Target="https://podminky.urs.cz/item/CS_URS_2022_01/162751117" TargetMode="External"/><Relationship Id="rId15" Type="http://schemas.openxmlformats.org/officeDocument/2006/relationships/hyperlink" Target="https://podminky.urs.cz/item/CS_URS_2022_01/879221111" TargetMode="External"/><Relationship Id="rId23" Type="http://schemas.openxmlformats.org/officeDocument/2006/relationships/hyperlink" Target="https://podminky.urs.cz/item/CS_URS_2022_01/012303000" TargetMode="External"/><Relationship Id="rId10" Type="http://schemas.openxmlformats.org/officeDocument/2006/relationships/hyperlink" Target="https://podminky.urs.cz/item/CS_URS_2022_01/175111101" TargetMode="External"/><Relationship Id="rId19" Type="http://schemas.openxmlformats.org/officeDocument/2006/relationships/hyperlink" Target="https://podminky.urs.cz/item/CS_URS_2022_01/998276101" TargetMode="External"/><Relationship Id="rId4" Type="http://schemas.openxmlformats.org/officeDocument/2006/relationships/hyperlink" Target="https://podminky.urs.cz/item/CS_URS_2022_01/162251102" TargetMode="External"/><Relationship Id="rId9" Type="http://schemas.openxmlformats.org/officeDocument/2006/relationships/hyperlink" Target="https://podminky.urs.cz/item/CS_URS_2022_01/174151101" TargetMode="External"/><Relationship Id="rId14" Type="http://schemas.openxmlformats.org/officeDocument/2006/relationships/hyperlink" Target="https://podminky.urs.cz/item/CS_URS_2022_01/877211210" TargetMode="External"/><Relationship Id="rId22" Type="http://schemas.openxmlformats.org/officeDocument/2006/relationships/hyperlink" Target="https://podminky.urs.cz/item/CS_URS_2022_01/012103000" TargetMode="Externa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CM81"/>
  <sheetViews>
    <sheetView showGridLines="0" topLeftCell="A10" workbookViewId="0"/>
  </sheetViews>
  <sheetFormatPr defaultRowHeight="15"/>
  <cols>
    <col min="1" max="1" width="8.33203125" style="1" customWidth="1"/>
    <col min="2" max="2" width="1.6640625" style="1" customWidth="1"/>
    <col min="3" max="3" width="4.1640625" style="1" customWidth="1"/>
    <col min="4" max="33" width="2.6640625" style="1" customWidth="1"/>
    <col min="34" max="34" width="3.33203125" style="1" customWidth="1"/>
    <col min="35" max="35" width="31.6640625" style="1" customWidth="1"/>
    <col min="36" max="37" width="2.5" style="1" customWidth="1"/>
    <col min="38" max="38" width="8.33203125" style="1" customWidth="1"/>
    <col min="39" max="39" width="3.33203125" style="1" customWidth="1"/>
    <col min="40" max="40" width="13.33203125" style="1" customWidth="1"/>
    <col min="41" max="41" width="7.5" style="1" customWidth="1"/>
    <col min="42" max="42" width="4.1640625" style="1" customWidth="1"/>
    <col min="43" max="43" width="15.6640625" style="1" customWidth="1"/>
    <col min="44" max="44" width="13.6640625" style="1" customWidth="1"/>
    <col min="45" max="47" width="25.83203125" style="1" hidden="1" customWidth="1"/>
    <col min="48" max="49" width="21.6640625" style="1" hidden="1" customWidth="1"/>
    <col min="50" max="51" width="25" style="1" hidden="1" customWidth="1"/>
    <col min="52" max="52" width="21.6640625" style="1" hidden="1" customWidth="1"/>
    <col min="53" max="53" width="19.1640625" style="1" hidden="1" customWidth="1"/>
    <col min="54" max="54" width="25" style="1" hidden="1" customWidth="1"/>
    <col min="55" max="55" width="21.6640625" style="1" hidden="1" customWidth="1"/>
    <col min="56" max="56" width="19.1640625" style="1" hidden="1" customWidth="1"/>
    <col min="57" max="57" width="66.5" style="1" customWidth="1"/>
    <col min="71" max="91" width="9.33203125" style="1" hidden="1"/>
  </cols>
  <sheetData>
    <row r="1" spans="1:74" ht="11.25">
      <c r="A1" s="18" t="s">
        <v>0</v>
      </c>
      <c r="AZ1" s="18" t="s">
        <v>1</v>
      </c>
      <c r="BA1" s="18" t="s">
        <v>2</v>
      </c>
      <c r="BB1" s="18" t="s">
        <v>3</v>
      </c>
      <c r="BT1" s="18" t="s">
        <v>4</v>
      </c>
      <c r="BU1" s="18" t="s">
        <v>4</v>
      </c>
      <c r="BV1" s="18" t="s">
        <v>5</v>
      </c>
    </row>
    <row r="2" spans="1:74" s="1" customFormat="1" ht="36.950000000000003" customHeight="1">
      <c r="AR2" s="390"/>
      <c r="AS2" s="390"/>
      <c r="AT2" s="390"/>
      <c r="AU2" s="390"/>
      <c r="AV2" s="390"/>
      <c r="AW2" s="390"/>
      <c r="AX2" s="390"/>
      <c r="AY2" s="390"/>
      <c r="AZ2" s="390"/>
      <c r="BA2" s="390"/>
      <c r="BB2" s="390"/>
      <c r="BC2" s="390"/>
      <c r="BD2" s="390"/>
      <c r="BE2" s="390"/>
      <c r="BS2" s="19" t="s">
        <v>6</v>
      </c>
      <c r="BT2" s="19" t="s">
        <v>7</v>
      </c>
    </row>
    <row r="3" spans="1:74" s="1" customFormat="1" ht="6.95"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pans="1:74" s="1" customFormat="1" ht="24.95" customHeight="1">
      <c r="B4" s="23"/>
      <c r="C4" s="24"/>
      <c r="D4" s="25" t="s">
        <v>9</v>
      </c>
      <c r="E4" s="24"/>
      <c r="F4" s="24"/>
      <c r="G4" s="24"/>
      <c r="H4" s="24"/>
      <c r="I4" s="24"/>
      <c r="J4" s="24"/>
      <c r="K4" s="24"/>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2"/>
      <c r="AS4" s="26" t="s">
        <v>10</v>
      </c>
      <c r="BE4" s="27" t="s">
        <v>11</v>
      </c>
      <c r="BS4" s="19" t="s">
        <v>12</v>
      </c>
    </row>
    <row r="5" spans="1:74" s="1" customFormat="1" ht="12" customHeight="1">
      <c r="B5" s="23"/>
      <c r="C5" s="24"/>
      <c r="D5" s="28" t="s">
        <v>13</v>
      </c>
      <c r="E5" s="24"/>
      <c r="F5" s="24"/>
      <c r="G5" s="24"/>
      <c r="H5" s="24"/>
      <c r="I5" s="24"/>
      <c r="J5" s="24"/>
      <c r="K5" s="374" t="s">
        <v>14</v>
      </c>
      <c r="L5" s="375"/>
      <c r="M5" s="375"/>
      <c r="N5" s="375"/>
      <c r="O5" s="375"/>
      <c r="P5" s="375"/>
      <c r="Q5" s="375"/>
      <c r="R5" s="375"/>
      <c r="S5" s="375"/>
      <c r="T5" s="375"/>
      <c r="U5" s="375"/>
      <c r="V5" s="375"/>
      <c r="W5" s="375"/>
      <c r="X5" s="375"/>
      <c r="Y5" s="375"/>
      <c r="Z5" s="375"/>
      <c r="AA5" s="375"/>
      <c r="AB5" s="375"/>
      <c r="AC5" s="375"/>
      <c r="AD5" s="375"/>
      <c r="AE5" s="375"/>
      <c r="AF5" s="375"/>
      <c r="AG5" s="375"/>
      <c r="AH5" s="375"/>
      <c r="AI5" s="375"/>
      <c r="AJ5" s="375"/>
      <c r="AK5" s="375"/>
      <c r="AL5" s="375"/>
      <c r="AM5" s="375"/>
      <c r="AN5" s="375"/>
      <c r="AO5" s="375"/>
      <c r="AP5" s="24"/>
      <c r="AQ5" s="24"/>
      <c r="AR5" s="22"/>
      <c r="BE5" s="371" t="s">
        <v>15</v>
      </c>
      <c r="BS5" s="19" t="s">
        <v>6</v>
      </c>
    </row>
    <row r="6" spans="1:74" s="1" customFormat="1" ht="36.950000000000003" customHeight="1">
      <c r="B6" s="23"/>
      <c r="C6" s="24"/>
      <c r="D6" s="30" t="s">
        <v>16</v>
      </c>
      <c r="E6" s="24"/>
      <c r="F6" s="24"/>
      <c r="G6" s="24"/>
      <c r="H6" s="24"/>
      <c r="I6" s="24"/>
      <c r="J6" s="24"/>
      <c r="K6" s="376" t="s">
        <v>17</v>
      </c>
      <c r="L6" s="375"/>
      <c r="M6" s="375"/>
      <c r="N6" s="375"/>
      <c r="O6" s="375"/>
      <c r="P6" s="375"/>
      <c r="Q6" s="375"/>
      <c r="R6" s="375"/>
      <c r="S6" s="375"/>
      <c r="T6" s="375"/>
      <c r="U6" s="375"/>
      <c r="V6" s="375"/>
      <c r="W6" s="375"/>
      <c r="X6" s="375"/>
      <c r="Y6" s="375"/>
      <c r="Z6" s="375"/>
      <c r="AA6" s="375"/>
      <c r="AB6" s="375"/>
      <c r="AC6" s="375"/>
      <c r="AD6" s="375"/>
      <c r="AE6" s="375"/>
      <c r="AF6" s="375"/>
      <c r="AG6" s="375"/>
      <c r="AH6" s="375"/>
      <c r="AI6" s="375"/>
      <c r="AJ6" s="375"/>
      <c r="AK6" s="375"/>
      <c r="AL6" s="375"/>
      <c r="AM6" s="375"/>
      <c r="AN6" s="375"/>
      <c r="AO6" s="375"/>
      <c r="AP6" s="24"/>
      <c r="AQ6" s="24"/>
      <c r="AR6" s="22"/>
      <c r="BE6" s="372"/>
      <c r="BS6" s="19" t="s">
        <v>6</v>
      </c>
    </row>
    <row r="7" spans="1:74" s="1" customFormat="1" ht="12" customHeight="1">
      <c r="B7" s="23"/>
      <c r="C7" s="24"/>
      <c r="D7" s="31" t="s">
        <v>18</v>
      </c>
      <c r="E7" s="24"/>
      <c r="F7" s="24"/>
      <c r="G7" s="24"/>
      <c r="H7" s="24"/>
      <c r="I7" s="24"/>
      <c r="J7" s="24"/>
      <c r="K7" s="29" t="s">
        <v>19</v>
      </c>
      <c r="L7" s="24"/>
      <c r="M7" s="24"/>
      <c r="N7" s="24"/>
      <c r="O7" s="24"/>
      <c r="P7" s="24"/>
      <c r="Q7" s="24"/>
      <c r="R7" s="24"/>
      <c r="S7" s="24"/>
      <c r="T7" s="24"/>
      <c r="U7" s="24"/>
      <c r="V7" s="24"/>
      <c r="W7" s="24"/>
      <c r="X7" s="24"/>
      <c r="Y7" s="24"/>
      <c r="Z7" s="24"/>
      <c r="AA7" s="24"/>
      <c r="AB7" s="24"/>
      <c r="AC7" s="24"/>
      <c r="AD7" s="24"/>
      <c r="AE7" s="24"/>
      <c r="AF7" s="24"/>
      <c r="AG7" s="24"/>
      <c r="AH7" s="24"/>
      <c r="AI7" s="24"/>
      <c r="AJ7" s="24"/>
      <c r="AK7" s="31" t="s">
        <v>20</v>
      </c>
      <c r="AL7" s="24"/>
      <c r="AM7" s="24"/>
      <c r="AN7" s="29" t="s">
        <v>19</v>
      </c>
      <c r="AO7" s="24"/>
      <c r="AP7" s="24"/>
      <c r="AQ7" s="24"/>
      <c r="AR7" s="22"/>
      <c r="BE7" s="372"/>
      <c r="BS7" s="19" t="s">
        <v>6</v>
      </c>
    </row>
    <row r="8" spans="1:74" s="1" customFormat="1" ht="12" customHeight="1">
      <c r="B8" s="23"/>
      <c r="C8" s="24"/>
      <c r="D8" s="31" t="s">
        <v>21</v>
      </c>
      <c r="E8" s="24"/>
      <c r="F8" s="24"/>
      <c r="G8" s="24"/>
      <c r="H8" s="24"/>
      <c r="I8" s="24"/>
      <c r="J8" s="24"/>
      <c r="K8" s="29" t="s">
        <v>22</v>
      </c>
      <c r="L8" s="24"/>
      <c r="M8" s="24"/>
      <c r="N8" s="24"/>
      <c r="O8" s="24"/>
      <c r="P8" s="24"/>
      <c r="Q8" s="24"/>
      <c r="R8" s="24"/>
      <c r="S8" s="24"/>
      <c r="T8" s="24"/>
      <c r="U8" s="24"/>
      <c r="V8" s="24"/>
      <c r="W8" s="24"/>
      <c r="X8" s="24"/>
      <c r="Y8" s="24"/>
      <c r="Z8" s="24"/>
      <c r="AA8" s="24"/>
      <c r="AB8" s="24"/>
      <c r="AC8" s="24"/>
      <c r="AD8" s="24"/>
      <c r="AE8" s="24"/>
      <c r="AF8" s="24"/>
      <c r="AG8" s="24"/>
      <c r="AH8" s="24"/>
      <c r="AI8" s="24"/>
      <c r="AJ8" s="24"/>
      <c r="AK8" s="31" t="s">
        <v>23</v>
      </c>
      <c r="AL8" s="24"/>
      <c r="AM8" s="24"/>
      <c r="AN8" s="32" t="s">
        <v>24</v>
      </c>
      <c r="AO8" s="24"/>
      <c r="AP8" s="24"/>
      <c r="AQ8" s="24"/>
      <c r="AR8" s="22"/>
      <c r="BE8" s="372"/>
      <c r="BS8" s="19" t="s">
        <v>6</v>
      </c>
    </row>
    <row r="9" spans="1:74" s="1" customFormat="1" ht="14.45" customHeight="1">
      <c r="B9" s="23"/>
      <c r="C9" s="24"/>
      <c r="D9" s="24"/>
      <c r="E9" s="24"/>
      <c r="F9" s="24"/>
      <c r="G9" s="24"/>
      <c r="H9" s="24"/>
      <c r="I9" s="24"/>
      <c r="J9" s="24"/>
      <c r="K9" s="24"/>
      <c r="L9" s="24"/>
      <c r="M9" s="24"/>
      <c r="N9" s="24"/>
      <c r="O9" s="24"/>
      <c r="P9" s="24"/>
      <c r="Q9" s="24"/>
      <c r="R9" s="24"/>
      <c r="S9" s="24"/>
      <c r="T9" s="24"/>
      <c r="U9" s="24"/>
      <c r="V9" s="24"/>
      <c r="W9" s="24"/>
      <c r="X9" s="24"/>
      <c r="Y9" s="24"/>
      <c r="Z9" s="24"/>
      <c r="AA9" s="24"/>
      <c r="AB9" s="24"/>
      <c r="AC9" s="24"/>
      <c r="AD9" s="24"/>
      <c r="AE9" s="24"/>
      <c r="AF9" s="24"/>
      <c r="AG9" s="24"/>
      <c r="AH9" s="24"/>
      <c r="AI9" s="24"/>
      <c r="AJ9" s="24"/>
      <c r="AK9" s="24"/>
      <c r="AL9" s="24"/>
      <c r="AM9" s="24"/>
      <c r="AN9" s="24"/>
      <c r="AO9" s="24"/>
      <c r="AP9" s="24"/>
      <c r="AQ9" s="24"/>
      <c r="AR9" s="22"/>
      <c r="BE9" s="372"/>
      <c r="BS9" s="19" t="s">
        <v>6</v>
      </c>
    </row>
    <row r="10" spans="1:74" s="1" customFormat="1" ht="12" customHeight="1">
      <c r="B10" s="23"/>
      <c r="C10" s="24"/>
      <c r="D10" s="31" t="s">
        <v>25</v>
      </c>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31" t="s">
        <v>26</v>
      </c>
      <c r="AL10" s="24"/>
      <c r="AM10" s="24"/>
      <c r="AN10" s="29" t="s">
        <v>27</v>
      </c>
      <c r="AO10" s="24"/>
      <c r="AP10" s="24"/>
      <c r="AQ10" s="24"/>
      <c r="AR10" s="22"/>
      <c r="BE10" s="372"/>
      <c r="BS10" s="19" t="s">
        <v>6</v>
      </c>
    </row>
    <row r="11" spans="1:74" s="1" customFormat="1" ht="18.399999999999999" customHeight="1">
      <c r="B11" s="23"/>
      <c r="C11" s="24"/>
      <c r="D11" s="24"/>
      <c r="E11" s="29" t="s">
        <v>22</v>
      </c>
      <c r="F11" s="24"/>
      <c r="G11" s="24"/>
      <c r="H11" s="24"/>
      <c r="I11" s="24"/>
      <c r="J11" s="24"/>
      <c r="K11" s="24"/>
      <c r="L11" s="24"/>
      <c r="M11" s="24"/>
      <c r="N11" s="24"/>
      <c r="O11" s="24"/>
      <c r="P11" s="24"/>
      <c r="Q11" s="24"/>
      <c r="R11" s="24"/>
      <c r="S11" s="24"/>
      <c r="T11" s="24"/>
      <c r="U11" s="24"/>
      <c r="V11" s="24"/>
      <c r="W11" s="24"/>
      <c r="X11" s="24"/>
      <c r="Y11" s="24"/>
      <c r="Z11" s="24"/>
      <c r="AA11" s="24"/>
      <c r="AB11" s="24"/>
      <c r="AC11" s="24"/>
      <c r="AD11" s="24"/>
      <c r="AE11" s="24"/>
      <c r="AF11" s="24"/>
      <c r="AG11" s="24"/>
      <c r="AH11" s="24"/>
      <c r="AI11" s="24"/>
      <c r="AJ11" s="24"/>
      <c r="AK11" s="31" t="s">
        <v>28</v>
      </c>
      <c r="AL11" s="24"/>
      <c r="AM11" s="24"/>
      <c r="AN11" s="29" t="s">
        <v>29</v>
      </c>
      <c r="AO11" s="24"/>
      <c r="AP11" s="24"/>
      <c r="AQ11" s="24"/>
      <c r="AR11" s="22"/>
      <c r="BE11" s="372"/>
      <c r="BS11" s="19" t="s">
        <v>6</v>
      </c>
    </row>
    <row r="12" spans="1:74" s="1" customFormat="1" ht="6.95" customHeight="1">
      <c r="B12" s="23"/>
      <c r="C12" s="24"/>
      <c r="D12" s="24"/>
      <c r="E12" s="24"/>
      <c r="F12" s="24"/>
      <c r="G12" s="24"/>
      <c r="H12" s="24"/>
      <c r="I12" s="24"/>
      <c r="J12" s="24"/>
      <c r="K12" s="24"/>
      <c r="L12" s="24"/>
      <c r="M12" s="24"/>
      <c r="N12" s="24"/>
      <c r="O12" s="24"/>
      <c r="P12" s="24"/>
      <c r="Q12" s="24"/>
      <c r="R12" s="24"/>
      <c r="S12" s="24"/>
      <c r="T12" s="24"/>
      <c r="U12" s="24"/>
      <c r="V12" s="24"/>
      <c r="W12" s="24"/>
      <c r="X12" s="24"/>
      <c r="Y12" s="24"/>
      <c r="Z12" s="24"/>
      <c r="AA12" s="24"/>
      <c r="AB12" s="24"/>
      <c r="AC12" s="24"/>
      <c r="AD12" s="24"/>
      <c r="AE12" s="24"/>
      <c r="AF12" s="24"/>
      <c r="AG12" s="24"/>
      <c r="AH12" s="24"/>
      <c r="AI12" s="24"/>
      <c r="AJ12" s="24"/>
      <c r="AK12" s="24"/>
      <c r="AL12" s="24"/>
      <c r="AM12" s="24"/>
      <c r="AN12" s="24"/>
      <c r="AO12" s="24"/>
      <c r="AP12" s="24"/>
      <c r="AQ12" s="24"/>
      <c r="AR12" s="22"/>
      <c r="BE12" s="372"/>
      <c r="BS12" s="19" t="s">
        <v>6</v>
      </c>
    </row>
    <row r="13" spans="1:74" s="1" customFormat="1" ht="12" customHeight="1">
      <c r="B13" s="23"/>
      <c r="C13" s="24"/>
      <c r="D13" s="31" t="s">
        <v>30</v>
      </c>
      <c r="E13" s="24"/>
      <c r="F13" s="24"/>
      <c r="G13" s="24"/>
      <c r="H13" s="24"/>
      <c r="I13" s="24"/>
      <c r="J13" s="24"/>
      <c r="K13" s="24"/>
      <c r="L13" s="24"/>
      <c r="M13" s="24"/>
      <c r="N13" s="24"/>
      <c r="O13" s="24"/>
      <c r="P13" s="24"/>
      <c r="Q13" s="24"/>
      <c r="R13" s="24"/>
      <c r="S13" s="24"/>
      <c r="T13" s="24"/>
      <c r="U13" s="24"/>
      <c r="V13" s="24"/>
      <c r="W13" s="24"/>
      <c r="X13" s="24"/>
      <c r="Y13" s="24"/>
      <c r="Z13" s="24"/>
      <c r="AA13" s="24"/>
      <c r="AB13" s="24"/>
      <c r="AC13" s="24"/>
      <c r="AD13" s="24"/>
      <c r="AE13" s="24"/>
      <c r="AF13" s="24"/>
      <c r="AG13" s="24"/>
      <c r="AH13" s="24"/>
      <c r="AI13" s="24"/>
      <c r="AJ13" s="24"/>
      <c r="AK13" s="31" t="s">
        <v>26</v>
      </c>
      <c r="AL13" s="24"/>
      <c r="AM13" s="24"/>
      <c r="AN13" s="33" t="s">
        <v>31</v>
      </c>
      <c r="AO13" s="24"/>
      <c r="AP13" s="24"/>
      <c r="AQ13" s="24"/>
      <c r="AR13" s="22"/>
      <c r="BE13" s="372"/>
      <c r="BS13" s="19" t="s">
        <v>6</v>
      </c>
    </row>
    <row r="14" spans="1:74" ht="12.75">
      <c r="B14" s="23"/>
      <c r="C14" s="24"/>
      <c r="D14" s="24"/>
      <c r="E14" s="377" t="s">
        <v>31</v>
      </c>
      <c r="F14" s="378"/>
      <c r="G14" s="378"/>
      <c r="H14" s="378"/>
      <c r="I14" s="378"/>
      <c r="J14" s="378"/>
      <c r="K14" s="378"/>
      <c r="L14" s="378"/>
      <c r="M14" s="378"/>
      <c r="N14" s="378"/>
      <c r="O14" s="378"/>
      <c r="P14" s="378"/>
      <c r="Q14" s="378"/>
      <c r="R14" s="378"/>
      <c r="S14" s="378"/>
      <c r="T14" s="378"/>
      <c r="U14" s="378"/>
      <c r="V14" s="378"/>
      <c r="W14" s="378"/>
      <c r="X14" s="378"/>
      <c r="Y14" s="378"/>
      <c r="Z14" s="378"/>
      <c r="AA14" s="378"/>
      <c r="AB14" s="378"/>
      <c r="AC14" s="378"/>
      <c r="AD14" s="378"/>
      <c r="AE14" s="378"/>
      <c r="AF14" s="378"/>
      <c r="AG14" s="378"/>
      <c r="AH14" s="378"/>
      <c r="AI14" s="378"/>
      <c r="AJ14" s="378"/>
      <c r="AK14" s="31" t="s">
        <v>28</v>
      </c>
      <c r="AL14" s="24"/>
      <c r="AM14" s="24"/>
      <c r="AN14" s="33" t="s">
        <v>31</v>
      </c>
      <c r="AO14" s="24"/>
      <c r="AP14" s="24"/>
      <c r="AQ14" s="24"/>
      <c r="AR14" s="22"/>
      <c r="BE14" s="372"/>
      <c r="BS14" s="19" t="s">
        <v>6</v>
      </c>
    </row>
    <row r="15" spans="1:74" s="1" customFormat="1" ht="6.95" customHeight="1">
      <c r="B15" s="23"/>
      <c r="C15" s="24"/>
      <c r="D15" s="24"/>
      <c r="E15" s="24"/>
      <c r="F15" s="24"/>
      <c r="G15" s="24"/>
      <c r="H15" s="24"/>
      <c r="I15" s="24"/>
      <c r="J15" s="24"/>
      <c r="K15" s="24"/>
      <c r="L15" s="24"/>
      <c r="M15" s="24"/>
      <c r="N15" s="24"/>
      <c r="O15" s="24"/>
      <c r="P15" s="24"/>
      <c r="Q15" s="24"/>
      <c r="R15" s="24"/>
      <c r="S15" s="24"/>
      <c r="T15" s="24"/>
      <c r="U15" s="24"/>
      <c r="V15" s="24"/>
      <c r="W15" s="24"/>
      <c r="X15" s="24"/>
      <c r="Y15" s="24"/>
      <c r="Z15" s="24"/>
      <c r="AA15" s="24"/>
      <c r="AB15" s="24"/>
      <c r="AC15" s="24"/>
      <c r="AD15" s="24"/>
      <c r="AE15" s="24"/>
      <c r="AF15" s="24"/>
      <c r="AG15" s="24"/>
      <c r="AH15" s="24"/>
      <c r="AI15" s="24"/>
      <c r="AJ15" s="24"/>
      <c r="AK15" s="24"/>
      <c r="AL15" s="24"/>
      <c r="AM15" s="24"/>
      <c r="AN15" s="24"/>
      <c r="AO15" s="24"/>
      <c r="AP15" s="24"/>
      <c r="AQ15" s="24"/>
      <c r="AR15" s="22"/>
      <c r="BE15" s="372"/>
      <c r="BS15" s="19" t="s">
        <v>4</v>
      </c>
    </row>
    <row r="16" spans="1:74" s="1" customFormat="1" ht="12" customHeight="1">
      <c r="B16" s="23"/>
      <c r="C16" s="24"/>
      <c r="D16" s="31" t="s">
        <v>32</v>
      </c>
      <c r="E16" s="24"/>
      <c r="F16" s="24"/>
      <c r="G16" s="24"/>
      <c r="H16" s="24"/>
      <c r="I16" s="24"/>
      <c r="J16" s="24"/>
      <c r="K16" s="24"/>
      <c r="L16" s="24"/>
      <c r="M16" s="24"/>
      <c r="N16" s="24"/>
      <c r="O16" s="24"/>
      <c r="P16" s="24"/>
      <c r="Q16" s="24"/>
      <c r="R16" s="24"/>
      <c r="S16" s="24"/>
      <c r="T16" s="24"/>
      <c r="U16" s="24"/>
      <c r="V16" s="24"/>
      <c r="W16" s="24"/>
      <c r="X16" s="24"/>
      <c r="Y16" s="24"/>
      <c r="Z16" s="24"/>
      <c r="AA16" s="24"/>
      <c r="AB16" s="24"/>
      <c r="AC16" s="24"/>
      <c r="AD16" s="24"/>
      <c r="AE16" s="24"/>
      <c r="AF16" s="24"/>
      <c r="AG16" s="24"/>
      <c r="AH16" s="24"/>
      <c r="AI16" s="24"/>
      <c r="AJ16" s="24"/>
      <c r="AK16" s="31" t="s">
        <v>26</v>
      </c>
      <c r="AL16" s="24"/>
      <c r="AM16" s="24"/>
      <c r="AN16" s="29" t="s">
        <v>19</v>
      </c>
      <c r="AO16" s="24"/>
      <c r="AP16" s="24"/>
      <c r="AQ16" s="24"/>
      <c r="AR16" s="22"/>
      <c r="BE16" s="372"/>
      <c r="BS16" s="19" t="s">
        <v>4</v>
      </c>
    </row>
    <row r="17" spans="1:71" s="1" customFormat="1" ht="18.399999999999999" customHeight="1">
      <c r="B17" s="23"/>
      <c r="C17" s="24"/>
      <c r="D17" s="24"/>
      <c r="E17" s="29" t="s">
        <v>33</v>
      </c>
      <c r="F17" s="24"/>
      <c r="G17" s="24"/>
      <c r="H17" s="24"/>
      <c r="I17" s="24"/>
      <c r="J17" s="24"/>
      <c r="K17" s="24"/>
      <c r="L17" s="24"/>
      <c r="M17" s="24"/>
      <c r="N17" s="24"/>
      <c r="O17" s="24"/>
      <c r="P17" s="24"/>
      <c r="Q17" s="24"/>
      <c r="R17" s="24"/>
      <c r="S17" s="24"/>
      <c r="T17" s="24"/>
      <c r="U17" s="24"/>
      <c r="V17" s="24"/>
      <c r="W17" s="24"/>
      <c r="X17" s="24"/>
      <c r="Y17" s="24"/>
      <c r="Z17" s="24"/>
      <c r="AA17" s="24"/>
      <c r="AB17" s="24"/>
      <c r="AC17" s="24"/>
      <c r="AD17" s="24"/>
      <c r="AE17" s="24"/>
      <c r="AF17" s="24"/>
      <c r="AG17" s="24"/>
      <c r="AH17" s="24"/>
      <c r="AI17" s="24"/>
      <c r="AJ17" s="24"/>
      <c r="AK17" s="31" t="s">
        <v>28</v>
      </c>
      <c r="AL17" s="24"/>
      <c r="AM17" s="24"/>
      <c r="AN17" s="29" t="s">
        <v>19</v>
      </c>
      <c r="AO17" s="24"/>
      <c r="AP17" s="24"/>
      <c r="AQ17" s="24"/>
      <c r="AR17" s="22"/>
      <c r="BE17" s="372"/>
      <c r="BS17" s="19" t="s">
        <v>34</v>
      </c>
    </row>
    <row r="18" spans="1:71" s="1" customFormat="1" ht="6.95" customHeight="1">
      <c r="B18" s="23"/>
      <c r="C18" s="24"/>
      <c r="D18" s="24"/>
      <c r="E18" s="24"/>
      <c r="F18" s="24"/>
      <c r="G18" s="24"/>
      <c r="H18" s="24"/>
      <c r="I18" s="24"/>
      <c r="J18" s="24"/>
      <c r="K18" s="24"/>
      <c r="L18" s="24"/>
      <c r="M18" s="24"/>
      <c r="N18" s="24"/>
      <c r="O18" s="24"/>
      <c r="P18" s="24"/>
      <c r="Q18" s="24"/>
      <c r="R18" s="24"/>
      <c r="S18" s="24"/>
      <c r="T18" s="24"/>
      <c r="U18" s="24"/>
      <c r="V18" s="24"/>
      <c r="W18" s="24"/>
      <c r="X18" s="24"/>
      <c r="Y18" s="24"/>
      <c r="Z18" s="24"/>
      <c r="AA18" s="24"/>
      <c r="AB18" s="24"/>
      <c r="AC18" s="24"/>
      <c r="AD18" s="24"/>
      <c r="AE18" s="24"/>
      <c r="AF18" s="24"/>
      <c r="AG18" s="24"/>
      <c r="AH18" s="24"/>
      <c r="AI18" s="24"/>
      <c r="AJ18" s="24"/>
      <c r="AK18" s="24"/>
      <c r="AL18" s="24"/>
      <c r="AM18" s="24"/>
      <c r="AN18" s="24"/>
      <c r="AO18" s="24"/>
      <c r="AP18" s="24"/>
      <c r="AQ18" s="24"/>
      <c r="AR18" s="22"/>
      <c r="BE18" s="372"/>
      <c r="BS18" s="19" t="s">
        <v>6</v>
      </c>
    </row>
    <row r="19" spans="1:71" s="1" customFormat="1" ht="12" customHeight="1">
      <c r="B19" s="23"/>
      <c r="C19" s="24"/>
      <c r="D19" s="31" t="s">
        <v>35</v>
      </c>
      <c r="E19" s="24"/>
      <c r="F19" s="24"/>
      <c r="G19" s="24"/>
      <c r="H19" s="24"/>
      <c r="I19" s="24"/>
      <c r="J19" s="24"/>
      <c r="K19" s="24"/>
      <c r="L19" s="24"/>
      <c r="M19" s="24"/>
      <c r="N19" s="24"/>
      <c r="O19" s="24"/>
      <c r="P19" s="24"/>
      <c r="Q19" s="24"/>
      <c r="R19" s="24"/>
      <c r="S19" s="24"/>
      <c r="T19" s="24"/>
      <c r="U19" s="24"/>
      <c r="V19" s="24"/>
      <c r="W19" s="24"/>
      <c r="X19" s="24"/>
      <c r="Y19" s="24"/>
      <c r="Z19" s="24"/>
      <c r="AA19" s="24"/>
      <c r="AB19" s="24"/>
      <c r="AC19" s="24"/>
      <c r="AD19" s="24"/>
      <c r="AE19" s="24"/>
      <c r="AF19" s="24"/>
      <c r="AG19" s="24"/>
      <c r="AH19" s="24"/>
      <c r="AI19" s="24"/>
      <c r="AJ19" s="24"/>
      <c r="AK19" s="31" t="s">
        <v>26</v>
      </c>
      <c r="AL19" s="24"/>
      <c r="AM19" s="24"/>
      <c r="AN19" s="29" t="s">
        <v>36</v>
      </c>
      <c r="AO19" s="24"/>
      <c r="AP19" s="24"/>
      <c r="AQ19" s="24"/>
      <c r="AR19" s="22"/>
      <c r="BE19" s="372"/>
      <c r="BS19" s="19" t="s">
        <v>6</v>
      </c>
    </row>
    <row r="20" spans="1:71" s="1" customFormat="1" ht="18.399999999999999" customHeight="1">
      <c r="B20" s="23"/>
      <c r="C20" s="24"/>
      <c r="D20" s="24"/>
      <c r="E20" s="29" t="s">
        <v>37</v>
      </c>
      <c r="F20" s="24"/>
      <c r="G20" s="24"/>
      <c r="H20" s="24"/>
      <c r="I20" s="24"/>
      <c r="J20" s="24"/>
      <c r="K20" s="24"/>
      <c r="L20" s="24"/>
      <c r="M20" s="24"/>
      <c r="N20" s="24"/>
      <c r="O20" s="24"/>
      <c r="P20" s="24"/>
      <c r="Q20" s="24"/>
      <c r="R20" s="24"/>
      <c r="S20" s="24"/>
      <c r="T20" s="24"/>
      <c r="U20" s="24"/>
      <c r="V20" s="24"/>
      <c r="W20" s="24"/>
      <c r="X20" s="24"/>
      <c r="Y20" s="24"/>
      <c r="Z20" s="24"/>
      <c r="AA20" s="24"/>
      <c r="AB20" s="24"/>
      <c r="AC20" s="24"/>
      <c r="AD20" s="24"/>
      <c r="AE20" s="24"/>
      <c r="AF20" s="24"/>
      <c r="AG20" s="24"/>
      <c r="AH20" s="24"/>
      <c r="AI20" s="24"/>
      <c r="AJ20" s="24"/>
      <c r="AK20" s="31" t="s">
        <v>28</v>
      </c>
      <c r="AL20" s="24"/>
      <c r="AM20" s="24"/>
      <c r="AN20" s="29" t="s">
        <v>38</v>
      </c>
      <c r="AO20" s="24"/>
      <c r="AP20" s="24"/>
      <c r="AQ20" s="24"/>
      <c r="AR20" s="22"/>
      <c r="BE20" s="372"/>
      <c r="BS20" s="19" t="s">
        <v>34</v>
      </c>
    </row>
    <row r="21" spans="1:71" s="1" customFormat="1" ht="6.95" customHeight="1">
      <c r="B21" s="23"/>
      <c r="C21" s="24"/>
      <c r="D21" s="24"/>
      <c r="E21" s="24"/>
      <c r="F21" s="24"/>
      <c r="G21" s="24"/>
      <c r="H21" s="24"/>
      <c r="I21" s="24"/>
      <c r="J21" s="24"/>
      <c r="K21" s="24"/>
      <c r="L21" s="24"/>
      <c r="M21" s="24"/>
      <c r="N21" s="24"/>
      <c r="O21" s="24"/>
      <c r="P21" s="24"/>
      <c r="Q21" s="24"/>
      <c r="R21" s="24"/>
      <c r="S21" s="24"/>
      <c r="T21" s="24"/>
      <c r="U21" s="24"/>
      <c r="V21" s="24"/>
      <c r="W21" s="24"/>
      <c r="X21" s="24"/>
      <c r="Y21" s="24"/>
      <c r="Z21" s="24"/>
      <c r="AA21" s="24"/>
      <c r="AB21" s="24"/>
      <c r="AC21" s="24"/>
      <c r="AD21" s="24"/>
      <c r="AE21" s="24"/>
      <c r="AF21" s="24"/>
      <c r="AG21" s="24"/>
      <c r="AH21" s="24"/>
      <c r="AI21" s="24"/>
      <c r="AJ21" s="24"/>
      <c r="AK21" s="24"/>
      <c r="AL21" s="24"/>
      <c r="AM21" s="24"/>
      <c r="AN21" s="24"/>
      <c r="AO21" s="24"/>
      <c r="AP21" s="24"/>
      <c r="AQ21" s="24"/>
      <c r="AR21" s="22"/>
      <c r="BE21" s="372"/>
    </row>
    <row r="22" spans="1:71" s="1" customFormat="1" ht="12" customHeight="1">
      <c r="B22" s="23"/>
      <c r="C22" s="24"/>
      <c r="D22" s="31" t="s">
        <v>39</v>
      </c>
      <c r="E22" s="24"/>
      <c r="F22" s="24"/>
      <c r="G22" s="24"/>
      <c r="H22" s="24"/>
      <c r="I22" s="24"/>
      <c r="J22" s="24"/>
      <c r="K22" s="24"/>
      <c r="L22" s="24"/>
      <c r="M22" s="24"/>
      <c r="N22" s="24"/>
      <c r="O22" s="24"/>
      <c r="P22" s="24"/>
      <c r="Q22" s="24"/>
      <c r="R22" s="24"/>
      <c r="S22" s="24"/>
      <c r="T22" s="24"/>
      <c r="U22" s="24"/>
      <c r="V22" s="24"/>
      <c r="W22" s="24"/>
      <c r="X22" s="24"/>
      <c r="Y22" s="24"/>
      <c r="Z22" s="24"/>
      <c r="AA22" s="24"/>
      <c r="AB22" s="24"/>
      <c r="AC22" s="24"/>
      <c r="AD22" s="24"/>
      <c r="AE22" s="24"/>
      <c r="AF22" s="24"/>
      <c r="AG22" s="24"/>
      <c r="AH22" s="24"/>
      <c r="AI22" s="24"/>
      <c r="AJ22" s="24"/>
      <c r="AK22" s="24"/>
      <c r="AL22" s="24"/>
      <c r="AM22" s="24"/>
      <c r="AN22" s="24"/>
      <c r="AO22" s="24"/>
      <c r="AP22" s="24"/>
      <c r="AQ22" s="24"/>
      <c r="AR22" s="22"/>
      <c r="BE22" s="372"/>
    </row>
    <row r="23" spans="1:71" s="1" customFormat="1" ht="47.25" customHeight="1">
      <c r="B23" s="23"/>
      <c r="C23" s="24"/>
      <c r="D23" s="24"/>
      <c r="E23" s="379" t="s">
        <v>40</v>
      </c>
      <c r="F23" s="379"/>
      <c r="G23" s="379"/>
      <c r="H23" s="379"/>
      <c r="I23" s="379"/>
      <c r="J23" s="379"/>
      <c r="K23" s="379"/>
      <c r="L23" s="379"/>
      <c r="M23" s="379"/>
      <c r="N23" s="379"/>
      <c r="O23" s="379"/>
      <c r="P23" s="379"/>
      <c r="Q23" s="379"/>
      <c r="R23" s="379"/>
      <c r="S23" s="379"/>
      <c r="T23" s="379"/>
      <c r="U23" s="379"/>
      <c r="V23" s="379"/>
      <c r="W23" s="379"/>
      <c r="X23" s="379"/>
      <c r="Y23" s="379"/>
      <c r="Z23" s="379"/>
      <c r="AA23" s="379"/>
      <c r="AB23" s="379"/>
      <c r="AC23" s="379"/>
      <c r="AD23" s="379"/>
      <c r="AE23" s="379"/>
      <c r="AF23" s="379"/>
      <c r="AG23" s="379"/>
      <c r="AH23" s="379"/>
      <c r="AI23" s="379"/>
      <c r="AJ23" s="379"/>
      <c r="AK23" s="379"/>
      <c r="AL23" s="379"/>
      <c r="AM23" s="379"/>
      <c r="AN23" s="379"/>
      <c r="AO23" s="24"/>
      <c r="AP23" s="24"/>
      <c r="AQ23" s="24"/>
      <c r="AR23" s="22"/>
      <c r="BE23" s="372"/>
    </row>
    <row r="24" spans="1:71" s="1" customFormat="1" ht="6.95" customHeight="1">
      <c r="B24" s="23"/>
      <c r="C24" s="24"/>
      <c r="D24" s="24"/>
      <c r="E24" s="24"/>
      <c r="F24" s="24"/>
      <c r="G24" s="24"/>
      <c r="H24" s="24"/>
      <c r="I24" s="24"/>
      <c r="J24" s="24"/>
      <c r="K24" s="24"/>
      <c r="L24" s="24"/>
      <c r="M24" s="24"/>
      <c r="N24" s="24"/>
      <c r="O24" s="24"/>
      <c r="P24" s="24"/>
      <c r="Q24" s="24"/>
      <c r="R24" s="24"/>
      <c r="S24" s="24"/>
      <c r="T24" s="24"/>
      <c r="U24" s="24"/>
      <c r="V24" s="24"/>
      <c r="W24" s="24"/>
      <c r="X24" s="24"/>
      <c r="Y24" s="24"/>
      <c r="Z24" s="24"/>
      <c r="AA24" s="24"/>
      <c r="AB24" s="24"/>
      <c r="AC24" s="24"/>
      <c r="AD24" s="24"/>
      <c r="AE24" s="24"/>
      <c r="AF24" s="24"/>
      <c r="AG24" s="24"/>
      <c r="AH24" s="24"/>
      <c r="AI24" s="24"/>
      <c r="AJ24" s="24"/>
      <c r="AK24" s="24"/>
      <c r="AL24" s="24"/>
      <c r="AM24" s="24"/>
      <c r="AN24" s="24"/>
      <c r="AO24" s="24"/>
      <c r="AP24" s="24"/>
      <c r="AQ24" s="24"/>
      <c r="AR24" s="22"/>
      <c r="BE24" s="372"/>
    </row>
    <row r="25" spans="1:71" s="1" customFormat="1" ht="6.95" customHeight="1">
      <c r="B25" s="23"/>
      <c r="C25" s="24"/>
      <c r="D25" s="35"/>
      <c r="E25" s="35"/>
      <c r="F25" s="35"/>
      <c r="G25" s="35"/>
      <c r="H25" s="35"/>
      <c r="I25" s="35"/>
      <c r="J25" s="35"/>
      <c r="K25" s="35"/>
      <c r="L25" s="35"/>
      <c r="M25" s="35"/>
      <c r="N25" s="35"/>
      <c r="O25" s="35"/>
      <c r="P25" s="35"/>
      <c r="Q25" s="35"/>
      <c r="R25" s="35"/>
      <c r="S25" s="35"/>
      <c r="T25" s="35"/>
      <c r="U25" s="35"/>
      <c r="V25" s="35"/>
      <c r="W25" s="35"/>
      <c r="X25" s="35"/>
      <c r="Y25" s="35"/>
      <c r="Z25" s="35"/>
      <c r="AA25" s="35"/>
      <c r="AB25" s="35"/>
      <c r="AC25" s="35"/>
      <c r="AD25" s="35"/>
      <c r="AE25" s="35"/>
      <c r="AF25" s="35"/>
      <c r="AG25" s="35"/>
      <c r="AH25" s="35"/>
      <c r="AI25" s="35"/>
      <c r="AJ25" s="35"/>
      <c r="AK25" s="35"/>
      <c r="AL25" s="35"/>
      <c r="AM25" s="35"/>
      <c r="AN25" s="35"/>
      <c r="AO25" s="35"/>
      <c r="AP25" s="24"/>
      <c r="AQ25" s="24"/>
      <c r="AR25" s="22"/>
      <c r="BE25" s="372"/>
    </row>
    <row r="26" spans="1:71" s="2" customFormat="1" ht="25.9" customHeight="1">
      <c r="A26" s="36"/>
      <c r="B26" s="37"/>
      <c r="C26" s="38"/>
      <c r="D26" s="39" t="s">
        <v>41</v>
      </c>
      <c r="E26" s="40"/>
      <c r="F26" s="40"/>
      <c r="G26" s="40"/>
      <c r="H26" s="40"/>
      <c r="I26" s="40"/>
      <c r="J26" s="40"/>
      <c r="K26" s="40"/>
      <c r="L26" s="40"/>
      <c r="M26" s="40"/>
      <c r="N26" s="40"/>
      <c r="O26" s="40"/>
      <c r="P26" s="40"/>
      <c r="Q26" s="40"/>
      <c r="R26" s="40"/>
      <c r="S26" s="40"/>
      <c r="T26" s="40"/>
      <c r="U26" s="40"/>
      <c r="V26" s="40"/>
      <c r="W26" s="40"/>
      <c r="X26" s="40"/>
      <c r="Y26" s="40"/>
      <c r="Z26" s="40"/>
      <c r="AA26" s="40"/>
      <c r="AB26" s="40"/>
      <c r="AC26" s="40"/>
      <c r="AD26" s="40"/>
      <c r="AE26" s="40"/>
      <c r="AF26" s="40"/>
      <c r="AG26" s="40"/>
      <c r="AH26" s="40"/>
      <c r="AI26" s="40"/>
      <c r="AJ26" s="40"/>
      <c r="AK26" s="380" t="e">
        <f>ROUND(AG54,2)</f>
        <v>#REF!</v>
      </c>
      <c r="AL26" s="381"/>
      <c r="AM26" s="381"/>
      <c r="AN26" s="381"/>
      <c r="AO26" s="381"/>
      <c r="AP26" s="38"/>
      <c r="AQ26" s="38"/>
      <c r="AR26" s="41"/>
      <c r="BE26" s="372"/>
    </row>
    <row r="27" spans="1:71" s="2" customFormat="1" ht="6.95" customHeight="1">
      <c r="A27" s="36"/>
      <c r="B27" s="37"/>
      <c r="C27" s="38"/>
      <c r="D27" s="38"/>
      <c r="E27" s="38"/>
      <c r="F27" s="38"/>
      <c r="G27" s="38"/>
      <c r="H27" s="38"/>
      <c r="I27" s="38"/>
      <c r="J27" s="38"/>
      <c r="K27" s="38"/>
      <c r="L27" s="38"/>
      <c r="M27" s="38"/>
      <c r="N27" s="38"/>
      <c r="O27" s="38"/>
      <c r="P27" s="38"/>
      <c r="Q27" s="38"/>
      <c r="R27" s="38"/>
      <c r="S27" s="38"/>
      <c r="T27" s="38"/>
      <c r="U27" s="38"/>
      <c r="V27" s="38"/>
      <c r="W27" s="38"/>
      <c r="X27" s="38"/>
      <c r="Y27" s="38"/>
      <c r="Z27" s="38"/>
      <c r="AA27" s="38"/>
      <c r="AB27" s="38"/>
      <c r="AC27" s="38"/>
      <c r="AD27" s="38"/>
      <c r="AE27" s="38"/>
      <c r="AF27" s="38"/>
      <c r="AG27" s="38"/>
      <c r="AH27" s="38"/>
      <c r="AI27" s="38"/>
      <c r="AJ27" s="38"/>
      <c r="AK27" s="38"/>
      <c r="AL27" s="38"/>
      <c r="AM27" s="38"/>
      <c r="AN27" s="38"/>
      <c r="AO27" s="38"/>
      <c r="AP27" s="38"/>
      <c r="AQ27" s="38"/>
      <c r="AR27" s="41"/>
      <c r="BE27" s="372"/>
    </row>
    <row r="28" spans="1:71" s="2" customFormat="1" ht="12.75">
      <c r="A28" s="36"/>
      <c r="B28" s="37"/>
      <c r="C28" s="38"/>
      <c r="D28" s="38"/>
      <c r="E28" s="38"/>
      <c r="F28" s="38"/>
      <c r="G28" s="38"/>
      <c r="H28" s="38"/>
      <c r="I28" s="38"/>
      <c r="J28" s="38"/>
      <c r="K28" s="38"/>
      <c r="L28" s="382" t="s">
        <v>42</v>
      </c>
      <c r="M28" s="382"/>
      <c r="N28" s="382"/>
      <c r="O28" s="382"/>
      <c r="P28" s="382"/>
      <c r="Q28" s="38"/>
      <c r="R28" s="38"/>
      <c r="S28" s="38"/>
      <c r="T28" s="38"/>
      <c r="U28" s="38"/>
      <c r="V28" s="38"/>
      <c r="W28" s="382" t="s">
        <v>43</v>
      </c>
      <c r="X28" s="382"/>
      <c r="Y28" s="382"/>
      <c r="Z28" s="382"/>
      <c r="AA28" s="382"/>
      <c r="AB28" s="382"/>
      <c r="AC28" s="382"/>
      <c r="AD28" s="382"/>
      <c r="AE28" s="382"/>
      <c r="AF28" s="38"/>
      <c r="AG28" s="38"/>
      <c r="AH28" s="38"/>
      <c r="AI28" s="38"/>
      <c r="AJ28" s="38"/>
      <c r="AK28" s="382" t="s">
        <v>44</v>
      </c>
      <c r="AL28" s="382"/>
      <c r="AM28" s="382"/>
      <c r="AN28" s="382"/>
      <c r="AO28" s="382"/>
      <c r="AP28" s="38"/>
      <c r="AQ28" s="38"/>
      <c r="AR28" s="41"/>
      <c r="BE28" s="372"/>
    </row>
    <row r="29" spans="1:71" s="3" customFormat="1" ht="14.45" customHeight="1">
      <c r="B29" s="42"/>
      <c r="C29" s="43"/>
      <c r="D29" s="31" t="s">
        <v>45</v>
      </c>
      <c r="E29" s="43"/>
      <c r="F29" s="31" t="s">
        <v>46</v>
      </c>
      <c r="G29" s="43"/>
      <c r="H29" s="43"/>
      <c r="I29" s="43"/>
      <c r="J29" s="43"/>
      <c r="K29" s="43"/>
      <c r="L29" s="385">
        <v>0.21</v>
      </c>
      <c r="M29" s="384"/>
      <c r="N29" s="384"/>
      <c r="O29" s="384"/>
      <c r="P29" s="384"/>
      <c r="Q29" s="43"/>
      <c r="R29" s="43"/>
      <c r="S29" s="43"/>
      <c r="T29" s="43"/>
      <c r="U29" s="43"/>
      <c r="V29" s="43"/>
      <c r="W29" s="383" t="e">
        <f>ROUND(AZ54, 2)</f>
        <v>#REF!</v>
      </c>
      <c r="X29" s="384"/>
      <c r="Y29" s="384"/>
      <c r="Z29" s="384"/>
      <c r="AA29" s="384"/>
      <c r="AB29" s="384"/>
      <c r="AC29" s="384"/>
      <c r="AD29" s="384"/>
      <c r="AE29" s="384"/>
      <c r="AF29" s="43"/>
      <c r="AG29" s="43"/>
      <c r="AH29" s="43"/>
      <c r="AI29" s="43"/>
      <c r="AJ29" s="43"/>
      <c r="AK29" s="383" t="e">
        <f>ROUND(AV54, 2)</f>
        <v>#REF!</v>
      </c>
      <c r="AL29" s="384"/>
      <c r="AM29" s="384"/>
      <c r="AN29" s="384"/>
      <c r="AO29" s="384"/>
      <c r="AP29" s="43"/>
      <c r="AQ29" s="43"/>
      <c r="AR29" s="44"/>
      <c r="BE29" s="373"/>
    </row>
    <row r="30" spans="1:71" s="3" customFormat="1" ht="14.45" customHeight="1">
      <c r="B30" s="42"/>
      <c r="C30" s="43"/>
      <c r="D30" s="43"/>
      <c r="E30" s="43"/>
      <c r="F30" s="31" t="s">
        <v>47</v>
      </c>
      <c r="G30" s="43"/>
      <c r="H30" s="43"/>
      <c r="I30" s="43"/>
      <c r="J30" s="43"/>
      <c r="K30" s="43"/>
      <c r="L30" s="385">
        <v>0.15</v>
      </c>
      <c r="M30" s="384"/>
      <c r="N30" s="384"/>
      <c r="O30" s="384"/>
      <c r="P30" s="384"/>
      <c r="Q30" s="43"/>
      <c r="R30" s="43"/>
      <c r="S30" s="43"/>
      <c r="T30" s="43"/>
      <c r="U30" s="43"/>
      <c r="V30" s="43"/>
      <c r="W30" s="383" t="e">
        <f>ROUND(BA54, 2)</f>
        <v>#REF!</v>
      </c>
      <c r="X30" s="384"/>
      <c r="Y30" s="384"/>
      <c r="Z30" s="384"/>
      <c r="AA30" s="384"/>
      <c r="AB30" s="384"/>
      <c r="AC30" s="384"/>
      <c r="AD30" s="384"/>
      <c r="AE30" s="384"/>
      <c r="AF30" s="43"/>
      <c r="AG30" s="43"/>
      <c r="AH30" s="43"/>
      <c r="AI30" s="43"/>
      <c r="AJ30" s="43"/>
      <c r="AK30" s="383" t="e">
        <f>ROUND(AW54, 2)</f>
        <v>#REF!</v>
      </c>
      <c r="AL30" s="384"/>
      <c r="AM30" s="384"/>
      <c r="AN30" s="384"/>
      <c r="AO30" s="384"/>
      <c r="AP30" s="43"/>
      <c r="AQ30" s="43"/>
      <c r="AR30" s="44"/>
      <c r="BE30" s="373"/>
    </row>
    <row r="31" spans="1:71" s="3" customFormat="1" ht="14.45" hidden="1" customHeight="1">
      <c r="B31" s="42"/>
      <c r="C31" s="43"/>
      <c r="D31" s="43"/>
      <c r="E31" s="43"/>
      <c r="F31" s="31" t="s">
        <v>48</v>
      </c>
      <c r="G31" s="43"/>
      <c r="H31" s="43"/>
      <c r="I31" s="43"/>
      <c r="J31" s="43"/>
      <c r="K31" s="43"/>
      <c r="L31" s="385">
        <v>0.21</v>
      </c>
      <c r="M31" s="384"/>
      <c r="N31" s="384"/>
      <c r="O31" s="384"/>
      <c r="P31" s="384"/>
      <c r="Q31" s="43"/>
      <c r="R31" s="43"/>
      <c r="S31" s="43"/>
      <c r="T31" s="43"/>
      <c r="U31" s="43"/>
      <c r="V31" s="43"/>
      <c r="W31" s="383" t="e">
        <f>ROUND(BB54, 2)</f>
        <v>#REF!</v>
      </c>
      <c r="X31" s="384"/>
      <c r="Y31" s="384"/>
      <c r="Z31" s="384"/>
      <c r="AA31" s="384"/>
      <c r="AB31" s="384"/>
      <c r="AC31" s="384"/>
      <c r="AD31" s="384"/>
      <c r="AE31" s="384"/>
      <c r="AF31" s="43"/>
      <c r="AG31" s="43"/>
      <c r="AH31" s="43"/>
      <c r="AI31" s="43"/>
      <c r="AJ31" s="43"/>
      <c r="AK31" s="383">
        <v>0</v>
      </c>
      <c r="AL31" s="384"/>
      <c r="AM31" s="384"/>
      <c r="AN31" s="384"/>
      <c r="AO31" s="384"/>
      <c r="AP31" s="43"/>
      <c r="AQ31" s="43"/>
      <c r="AR31" s="44"/>
      <c r="BE31" s="373"/>
    </row>
    <row r="32" spans="1:71" s="3" customFormat="1" ht="14.45" hidden="1" customHeight="1">
      <c r="B32" s="42"/>
      <c r="C32" s="43"/>
      <c r="D32" s="43"/>
      <c r="E32" s="43"/>
      <c r="F32" s="31" t="s">
        <v>49</v>
      </c>
      <c r="G32" s="43"/>
      <c r="H32" s="43"/>
      <c r="I32" s="43"/>
      <c r="J32" s="43"/>
      <c r="K32" s="43"/>
      <c r="L32" s="385">
        <v>0.15</v>
      </c>
      <c r="M32" s="384"/>
      <c r="N32" s="384"/>
      <c r="O32" s="384"/>
      <c r="P32" s="384"/>
      <c r="Q32" s="43"/>
      <c r="R32" s="43"/>
      <c r="S32" s="43"/>
      <c r="T32" s="43"/>
      <c r="U32" s="43"/>
      <c r="V32" s="43"/>
      <c r="W32" s="383" t="e">
        <f>ROUND(BC54, 2)</f>
        <v>#REF!</v>
      </c>
      <c r="X32" s="384"/>
      <c r="Y32" s="384"/>
      <c r="Z32" s="384"/>
      <c r="AA32" s="384"/>
      <c r="AB32" s="384"/>
      <c r="AC32" s="384"/>
      <c r="AD32" s="384"/>
      <c r="AE32" s="384"/>
      <c r="AF32" s="43"/>
      <c r="AG32" s="43"/>
      <c r="AH32" s="43"/>
      <c r="AI32" s="43"/>
      <c r="AJ32" s="43"/>
      <c r="AK32" s="383">
        <v>0</v>
      </c>
      <c r="AL32" s="384"/>
      <c r="AM32" s="384"/>
      <c r="AN32" s="384"/>
      <c r="AO32" s="384"/>
      <c r="AP32" s="43"/>
      <c r="AQ32" s="43"/>
      <c r="AR32" s="44"/>
      <c r="BE32" s="373"/>
    </row>
    <row r="33" spans="1:57" s="3" customFormat="1" ht="14.45" hidden="1" customHeight="1">
      <c r="B33" s="42"/>
      <c r="C33" s="43"/>
      <c r="D33" s="43"/>
      <c r="E33" s="43"/>
      <c r="F33" s="31" t="s">
        <v>50</v>
      </c>
      <c r="G33" s="43"/>
      <c r="H33" s="43"/>
      <c r="I33" s="43"/>
      <c r="J33" s="43"/>
      <c r="K33" s="43"/>
      <c r="L33" s="385">
        <v>0</v>
      </c>
      <c r="M33" s="384"/>
      <c r="N33" s="384"/>
      <c r="O33" s="384"/>
      <c r="P33" s="384"/>
      <c r="Q33" s="43"/>
      <c r="R33" s="43"/>
      <c r="S33" s="43"/>
      <c r="T33" s="43"/>
      <c r="U33" s="43"/>
      <c r="V33" s="43"/>
      <c r="W33" s="383" t="e">
        <f>ROUND(BD54, 2)</f>
        <v>#REF!</v>
      </c>
      <c r="X33" s="384"/>
      <c r="Y33" s="384"/>
      <c r="Z33" s="384"/>
      <c r="AA33" s="384"/>
      <c r="AB33" s="384"/>
      <c r="AC33" s="384"/>
      <c r="AD33" s="384"/>
      <c r="AE33" s="384"/>
      <c r="AF33" s="43"/>
      <c r="AG33" s="43"/>
      <c r="AH33" s="43"/>
      <c r="AI33" s="43"/>
      <c r="AJ33" s="43"/>
      <c r="AK33" s="383">
        <v>0</v>
      </c>
      <c r="AL33" s="384"/>
      <c r="AM33" s="384"/>
      <c r="AN33" s="384"/>
      <c r="AO33" s="384"/>
      <c r="AP33" s="43"/>
      <c r="AQ33" s="43"/>
      <c r="AR33" s="44"/>
    </row>
    <row r="34" spans="1:57" s="2" customFormat="1" ht="6.95" customHeight="1">
      <c r="A34" s="36"/>
      <c r="B34" s="37"/>
      <c r="C34" s="38"/>
      <c r="D34" s="38"/>
      <c r="E34" s="38"/>
      <c r="F34" s="38"/>
      <c r="G34" s="38"/>
      <c r="H34" s="38"/>
      <c r="I34" s="38"/>
      <c r="J34" s="38"/>
      <c r="K34" s="38"/>
      <c r="L34" s="38"/>
      <c r="M34" s="38"/>
      <c r="N34" s="38"/>
      <c r="O34" s="38"/>
      <c r="P34" s="38"/>
      <c r="Q34" s="38"/>
      <c r="R34" s="38"/>
      <c r="S34" s="38"/>
      <c r="T34" s="38"/>
      <c r="U34" s="38"/>
      <c r="V34" s="38"/>
      <c r="W34" s="38"/>
      <c r="X34" s="38"/>
      <c r="Y34" s="38"/>
      <c r="Z34" s="38"/>
      <c r="AA34" s="38"/>
      <c r="AB34" s="38"/>
      <c r="AC34" s="38"/>
      <c r="AD34" s="38"/>
      <c r="AE34" s="38"/>
      <c r="AF34" s="38"/>
      <c r="AG34" s="38"/>
      <c r="AH34" s="38"/>
      <c r="AI34" s="38"/>
      <c r="AJ34" s="38"/>
      <c r="AK34" s="38"/>
      <c r="AL34" s="38"/>
      <c r="AM34" s="38"/>
      <c r="AN34" s="38"/>
      <c r="AO34" s="38"/>
      <c r="AP34" s="38"/>
      <c r="AQ34" s="38"/>
      <c r="AR34" s="41"/>
      <c r="BE34" s="36"/>
    </row>
    <row r="35" spans="1:57" s="2" customFormat="1" ht="25.9" customHeight="1">
      <c r="A35" s="36"/>
      <c r="B35" s="37"/>
      <c r="C35" s="45"/>
      <c r="D35" s="46" t="s">
        <v>51</v>
      </c>
      <c r="E35" s="47"/>
      <c r="F35" s="47"/>
      <c r="G35" s="47"/>
      <c r="H35" s="47"/>
      <c r="I35" s="47"/>
      <c r="J35" s="47"/>
      <c r="K35" s="47"/>
      <c r="L35" s="47"/>
      <c r="M35" s="47"/>
      <c r="N35" s="47"/>
      <c r="O35" s="47"/>
      <c r="P35" s="47"/>
      <c r="Q35" s="47"/>
      <c r="R35" s="47"/>
      <c r="S35" s="47"/>
      <c r="T35" s="48" t="s">
        <v>52</v>
      </c>
      <c r="U35" s="47"/>
      <c r="V35" s="47"/>
      <c r="W35" s="47"/>
      <c r="X35" s="389" t="s">
        <v>53</v>
      </c>
      <c r="Y35" s="387"/>
      <c r="Z35" s="387"/>
      <c r="AA35" s="387"/>
      <c r="AB35" s="387"/>
      <c r="AC35" s="47"/>
      <c r="AD35" s="47"/>
      <c r="AE35" s="47"/>
      <c r="AF35" s="47"/>
      <c r="AG35" s="47"/>
      <c r="AH35" s="47"/>
      <c r="AI35" s="47"/>
      <c r="AJ35" s="47"/>
      <c r="AK35" s="386" t="e">
        <f>SUM(AK26:AK33)</f>
        <v>#REF!</v>
      </c>
      <c r="AL35" s="387"/>
      <c r="AM35" s="387"/>
      <c r="AN35" s="387"/>
      <c r="AO35" s="388"/>
      <c r="AP35" s="45"/>
      <c r="AQ35" s="45"/>
      <c r="AR35" s="41"/>
      <c r="BE35" s="36"/>
    </row>
    <row r="36" spans="1:57" s="2" customFormat="1" ht="6.95" customHeight="1">
      <c r="A36" s="36"/>
      <c r="B36" s="37"/>
      <c r="C36" s="38"/>
      <c r="D36" s="38"/>
      <c r="E36" s="38"/>
      <c r="F36" s="38"/>
      <c r="G36" s="38"/>
      <c r="H36" s="38"/>
      <c r="I36" s="38"/>
      <c r="J36" s="38"/>
      <c r="K36" s="38"/>
      <c r="L36" s="38"/>
      <c r="M36" s="38"/>
      <c r="N36" s="38"/>
      <c r="O36" s="38"/>
      <c r="P36" s="38"/>
      <c r="Q36" s="38"/>
      <c r="R36" s="38"/>
      <c r="S36" s="38"/>
      <c r="T36" s="38"/>
      <c r="U36" s="38"/>
      <c r="V36" s="38"/>
      <c r="W36" s="38"/>
      <c r="X36" s="38"/>
      <c r="Y36" s="38"/>
      <c r="Z36" s="38"/>
      <c r="AA36" s="38"/>
      <c r="AB36" s="38"/>
      <c r="AC36" s="38"/>
      <c r="AD36" s="38"/>
      <c r="AE36" s="38"/>
      <c r="AF36" s="38"/>
      <c r="AG36" s="38"/>
      <c r="AH36" s="38"/>
      <c r="AI36" s="38"/>
      <c r="AJ36" s="38"/>
      <c r="AK36" s="38"/>
      <c r="AL36" s="38"/>
      <c r="AM36" s="38"/>
      <c r="AN36" s="38"/>
      <c r="AO36" s="38"/>
      <c r="AP36" s="38"/>
      <c r="AQ36" s="38"/>
      <c r="AR36" s="41"/>
      <c r="BE36" s="36"/>
    </row>
    <row r="37" spans="1:57" s="2" customFormat="1" ht="6.95" customHeight="1">
      <c r="A37" s="36"/>
      <c r="B37" s="49"/>
      <c r="C37" s="50"/>
      <c r="D37" s="50"/>
      <c r="E37" s="50"/>
      <c r="F37" s="50"/>
      <c r="G37" s="50"/>
      <c r="H37" s="50"/>
      <c r="I37" s="50"/>
      <c r="J37" s="50"/>
      <c r="K37" s="50"/>
      <c r="L37" s="50"/>
      <c r="M37" s="50"/>
      <c r="N37" s="50"/>
      <c r="O37" s="50"/>
      <c r="P37" s="50"/>
      <c r="Q37" s="50"/>
      <c r="R37" s="50"/>
      <c r="S37" s="50"/>
      <c r="T37" s="50"/>
      <c r="U37" s="50"/>
      <c r="V37" s="50"/>
      <c r="W37" s="50"/>
      <c r="X37" s="50"/>
      <c r="Y37" s="50"/>
      <c r="Z37" s="50"/>
      <c r="AA37" s="50"/>
      <c r="AB37" s="50"/>
      <c r="AC37" s="50"/>
      <c r="AD37" s="50"/>
      <c r="AE37" s="50"/>
      <c r="AF37" s="50"/>
      <c r="AG37" s="50"/>
      <c r="AH37" s="50"/>
      <c r="AI37" s="50"/>
      <c r="AJ37" s="50"/>
      <c r="AK37" s="50"/>
      <c r="AL37" s="50"/>
      <c r="AM37" s="50"/>
      <c r="AN37" s="50"/>
      <c r="AO37" s="50"/>
      <c r="AP37" s="50"/>
      <c r="AQ37" s="50"/>
      <c r="AR37" s="41"/>
      <c r="BE37" s="36"/>
    </row>
    <row r="41" spans="1:57" s="2" customFormat="1" ht="6.95" customHeight="1">
      <c r="A41" s="36"/>
      <c r="B41" s="51"/>
      <c r="C41" s="52"/>
      <c r="D41" s="52"/>
      <c r="E41" s="52"/>
      <c r="F41" s="52"/>
      <c r="G41" s="52"/>
      <c r="H41" s="52"/>
      <c r="I41" s="52"/>
      <c r="J41" s="52"/>
      <c r="K41" s="52"/>
      <c r="L41" s="52"/>
      <c r="M41" s="52"/>
      <c r="N41" s="52"/>
      <c r="O41" s="52"/>
      <c r="P41" s="52"/>
      <c r="Q41" s="52"/>
      <c r="R41" s="52"/>
      <c r="S41" s="52"/>
      <c r="T41" s="52"/>
      <c r="U41" s="52"/>
      <c r="V41" s="52"/>
      <c r="W41" s="52"/>
      <c r="X41" s="52"/>
      <c r="Y41" s="52"/>
      <c r="Z41" s="52"/>
      <c r="AA41" s="52"/>
      <c r="AB41" s="52"/>
      <c r="AC41" s="52"/>
      <c r="AD41" s="52"/>
      <c r="AE41" s="52"/>
      <c r="AF41" s="52"/>
      <c r="AG41" s="52"/>
      <c r="AH41" s="52"/>
      <c r="AI41" s="52"/>
      <c r="AJ41" s="52"/>
      <c r="AK41" s="52"/>
      <c r="AL41" s="52"/>
      <c r="AM41" s="52"/>
      <c r="AN41" s="52"/>
      <c r="AO41" s="52"/>
      <c r="AP41" s="52"/>
      <c r="AQ41" s="52"/>
      <c r="AR41" s="41"/>
      <c r="BE41" s="36"/>
    </row>
    <row r="42" spans="1:57" s="2" customFormat="1" ht="24.95" customHeight="1">
      <c r="A42" s="36"/>
      <c r="B42" s="37"/>
      <c r="C42" s="25" t="s">
        <v>54</v>
      </c>
      <c r="D42" s="38"/>
      <c r="E42" s="38"/>
      <c r="F42" s="38"/>
      <c r="G42" s="38"/>
      <c r="H42" s="38"/>
      <c r="I42" s="38"/>
      <c r="J42" s="38"/>
      <c r="K42" s="38"/>
      <c r="L42" s="38"/>
      <c r="M42" s="38"/>
      <c r="N42" s="38"/>
      <c r="O42" s="38"/>
      <c r="P42" s="38"/>
      <c r="Q42" s="38"/>
      <c r="R42" s="38"/>
      <c r="S42" s="38"/>
      <c r="T42" s="38"/>
      <c r="U42" s="38"/>
      <c r="V42" s="38"/>
      <c r="W42" s="38"/>
      <c r="X42" s="38"/>
      <c r="Y42" s="38"/>
      <c r="Z42" s="38"/>
      <c r="AA42" s="38"/>
      <c r="AB42" s="38"/>
      <c r="AC42" s="38"/>
      <c r="AD42" s="38"/>
      <c r="AE42" s="38"/>
      <c r="AF42" s="38"/>
      <c r="AG42" s="38"/>
      <c r="AH42" s="38"/>
      <c r="AI42" s="38"/>
      <c r="AJ42" s="38"/>
      <c r="AK42" s="38"/>
      <c r="AL42" s="38"/>
      <c r="AM42" s="38"/>
      <c r="AN42" s="38"/>
      <c r="AO42" s="38"/>
      <c r="AP42" s="38"/>
      <c r="AQ42" s="38"/>
      <c r="AR42" s="41"/>
      <c r="BE42" s="36"/>
    </row>
    <row r="43" spans="1:57" s="2" customFormat="1" ht="6.95" customHeight="1">
      <c r="A43" s="36"/>
      <c r="B43" s="37"/>
      <c r="C43" s="38"/>
      <c r="D43" s="38"/>
      <c r="E43" s="38"/>
      <c r="F43" s="38"/>
      <c r="G43" s="38"/>
      <c r="H43" s="38"/>
      <c r="I43" s="38"/>
      <c r="J43" s="38"/>
      <c r="K43" s="38"/>
      <c r="L43" s="38"/>
      <c r="M43" s="38"/>
      <c r="N43" s="38"/>
      <c r="O43" s="38"/>
      <c r="P43" s="38"/>
      <c r="Q43" s="38"/>
      <c r="R43" s="38"/>
      <c r="S43" s="38"/>
      <c r="T43" s="38"/>
      <c r="U43" s="38"/>
      <c r="V43" s="38"/>
      <c r="W43" s="38"/>
      <c r="X43" s="38"/>
      <c r="Y43" s="38"/>
      <c r="Z43" s="38"/>
      <c r="AA43" s="38"/>
      <c r="AB43" s="38"/>
      <c r="AC43" s="38"/>
      <c r="AD43" s="38"/>
      <c r="AE43" s="38"/>
      <c r="AF43" s="38"/>
      <c r="AG43" s="38"/>
      <c r="AH43" s="38"/>
      <c r="AI43" s="38"/>
      <c r="AJ43" s="38"/>
      <c r="AK43" s="38"/>
      <c r="AL43" s="38"/>
      <c r="AM43" s="38"/>
      <c r="AN43" s="38"/>
      <c r="AO43" s="38"/>
      <c r="AP43" s="38"/>
      <c r="AQ43" s="38"/>
      <c r="AR43" s="41"/>
      <c r="BE43" s="36"/>
    </row>
    <row r="44" spans="1:57" s="4" customFormat="1" ht="12" customHeight="1">
      <c r="B44" s="53"/>
      <c r="C44" s="31" t="s">
        <v>13</v>
      </c>
      <c r="D44" s="54"/>
      <c r="E44" s="54"/>
      <c r="F44" s="54"/>
      <c r="G44" s="54"/>
      <c r="H44" s="54"/>
      <c r="I44" s="54"/>
      <c r="J44" s="54"/>
      <c r="K44" s="54"/>
      <c r="L44" s="54" t="str">
        <f>K5</f>
        <v>HavNem</v>
      </c>
      <c r="M44" s="54"/>
      <c r="N44" s="54"/>
      <c r="O44" s="54"/>
      <c r="P44" s="54"/>
      <c r="Q44" s="54"/>
      <c r="R44" s="54"/>
      <c r="S44" s="54"/>
      <c r="T44" s="54"/>
      <c r="U44" s="54"/>
      <c r="V44" s="54"/>
      <c r="W44" s="54"/>
      <c r="X44" s="54"/>
      <c r="Y44" s="54"/>
      <c r="Z44" s="54"/>
      <c r="AA44" s="54"/>
      <c r="AB44" s="54"/>
      <c r="AC44" s="54"/>
      <c r="AD44" s="54"/>
      <c r="AE44" s="54"/>
      <c r="AF44" s="54"/>
      <c r="AG44" s="54"/>
      <c r="AH44" s="54"/>
      <c r="AI44" s="54"/>
      <c r="AJ44" s="54"/>
      <c r="AK44" s="54"/>
      <c r="AL44" s="54"/>
      <c r="AM44" s="54"/>
      <c r="AN44" s="54"/>
      <c r="AO44" s="54"/>
      <c r="AP44" s="54"/>
      <c r="AQ44" s="54"/>
      <c r="AR44" s="55"/>
    </row>
    <row r="45" spans="1:57" s="5" customFormat="1" ht="36.950000000000003" customHeight="1">
      <c r="B45" s="56"/>
      <c r="C45" s="57" t="s">
        <v>16</v>
      </c>
      <c r="D45" s="58"/>
      <c r="E45" s="58"/>
      <c r="F45" s="58"/>
      <c r="G45" s="58"/>
      <c r="H45" s="58"/>
      <c r="I45" s="58"/>
      <c r="J45" s="58"/>
      <c r="K45" s="58"/>
      <c r="L45" s="354" t="str">
        <f>K6</f>
        <v>Přístavba a rekonstrukce Dětské JIP</v>
      </c>
      <c r="M45" s="355"/>
      <c r="N45" s="355"/>
      <c r="O45" s="355"/>
      <c r="P45" s="355"/>
      <c r="Q45" s="355"/>
      <c r="R45" s="355"/>
      <c r="S45" s="355"/>
      <c r="T45" s="355"/>
      <c r="U45" s="355"/>
      <c r="V45" s="355"/>
      <c r="W45" s="355"/>
      <c r="X45" s="355"/>
      <c r="Y45" s="355"/>
      <c r="Z45" s="355"/>
      <c r="AA45" s="355"/>
      <c r="AB45" s="355"/>
      <c r="AC45" s="355"/>
      <c r="AD45" s="355"/>
      <c r="AE45" s="355"/>
      <c r="AF45" s="355"/>
      <c r="AG45" s="355"/>
      <c r="AH45" s="355"/>
      <c r="AI45" s="355"/>
      <c r="AJ45" s="355"/>
      <c r="AK45" s="355"/>
      <c r="AL45" s="355"/>
      <c r="AM45" s="355"/>
      <c r="AN45" s="355"/>
      <c r="AO45" s="355"/>
      <c r="AP45" s="58"/>
      <c r="AQ45" s="58"/>
      <c r="AR45" s="59"/>
    </row>
    <row r="46" spans="1:57" s="2" customFormat="1" ht="6.95" customHeight="1">
      <c r="A46" s="36"/>
      <c r="B46" s="37"/>
      <c r="C46" s="38"/>
      <c r="D46" s="38"/>
      <c r="E46" s="38"/>
      <c r="F46" s="38"/>
      <c r="G46" s="38"/>
      <c r="H46" s="38"/>
      <c r="I46" s="38"/>
      <c r="J46" s="38"/>
      <c r="K46" s="38"/>
      <c r="L46" s="38"/>
      <c r="M46" s="38"/>
      <c r="N46" s="38"/>
      <c r="O46" s="38"/>
      <c r="P46" s="38"/>
      <c r="Q46" s="38"/>
      <c r="R46" s="38"/>
      <c r="S46" s="38"/>
      <c r="T46" s="38"/>
      <c r="U46" s="38"/>
      <c r="V46" s="38"/>
      <c r="W46" s="38"/>
      <c r="X46" s="38"/>
      <c r="Y46" s="38"/>
      <c r="Z46" s="38"/>
      <c r="AA46" s="38"/>
      <c r="AB46" s="38"/>
      <c r="AC46" s="38"/>
      <c r="AD46" s="38"/>
      <c r="AE46" s="38"/>
      <c r="AF46" s="38"/>
      <c r="AG46" s="38"/>
      <c r="AH46" s="38"/>
      <c r="AI46" s="38"/>
      <c r="AJ46" s="38"/>
      <c r="AK46" s="38"/>
      <c r="AL46" s="38"/>
      <c r="AM46" s="38"/>
      <c r="AN46" s="38"/>
      <c r="AO46" s="38"/>
      <c r="AP46" s="38"/>
      <c r="AQ46" s="38"/>
      <c r="AR46" s="41"/>
      <c r="BE46" s="36"/>
    </row>
    <row r="47" spans="1:57" s="2" customFormat="1" ht="12" customHeight="1">
      <c r="A47" s="36"/>
      <c r="B47" s="37"/>
      <c r="C47" s="31" t="s">
        <v>21</v>
      </c>
      <c r="D47" s="38"/>
      <c r="E47" s="38"/>
      <c r="F47" s="38"/>
      <c r="G47" s="38"/>
      <c r="H47" s="38"/>
      <c r="I47" s="38"/>
      <c r="J47" s="38"/>
      <c r="K47" s="38"/>
      <c r="L47" s="60" t="str">
        <f>IF(K8="","",K8)</f>
        <v>Nemocnice Havířov</v>
      </c>
      <c r="M47" s="38"/>
      <c r="N47" s="38"/>
      <c r="O47" s="38"/>
      <c r="P47" s="38"/>
      <c r="Q47" s="38"/>
      <c r="R47" s="38"/>
      <c r="S47" s="38"/>
      <c r="T47" s="38"/>
      <c r="U47" s="38"/>
      <c r="V47" s="38"/>
      <c r="W47" s="38"/>
      <c r="X47" s="38"/>
      <c r="Y47" s="38"/>
      <c r="Z47" s="38"/>
      <c r="AA47" s="38"/>
      <c r="AB47" s="38"/>
      <c r="AC47" s="38"/>
      <c r="AD47" s="38"/>
      <c r="AE47" s="38"/>
      <c r="AF47" s="38"/>
      <c r="AG47" s="38"/>
      <c r="AH47" s="38"/>
      <c r="AI47" s="31" t="s">
        <v>23</v>
      </c>
      <c r="AJ47" s="38"/>
      <c r="AK47" s="38"/>
      <c r="AL47" s="38"/>
      <c r="AM47" s="359" t="str">
        <f>IF(AN8= "","",AN8)</f>
        <v>28. 2. 2022</v>
      </c>
      <c r="AN47" s="359"/>
      <c r="AO47" s="38"/>
      <c r="AP47" s="38"/>
      <c r="AQ47" s="38"/>
      <c r="AR47" s="41"/>
      <c r="BE47" s="36"/>
    </row>
    <row r="48" spans="1:57" s="2" customFormat="1" ht="6.95" customHeight="1">
      <c r="A48" s="36"/>
      <c r="B48" s="37"/>
      <c r="C48" s="38"/>
      <c r="D48" s="38"/>
      <c r="E48" s="38"/>
      <c r="F48" s="38"/>
      <c r="G48" s="38"/>
      <c r="H48" s="38"/>
      <c r="I48" s="38"/>
      <c r="J48" s="38"/>
      <c r="K48" s="38"/>
      <c r="L48" s="38"/>
      <c r="M48" s="38"/>
      <c r="N48" s="38"/>
      <c r="O48" s="38"/>
      <c r="P48" s="38"/>
      <c r="Q48" s="38"/>
      <c r="R48" s="38"/>
      <c r="S48" s="38"/>
      <c r="T48" s="38"/>
      <c r="U48" s="38"/>
      <c r="V48" s="38"/>
      <c r="W48" s="38"/>
      <c r="X48" s="38"/>
      <c r="Y48" s="38"/>
      <c r="Z48" s="38"/>
      <c r="AA48" s="38"/>
      <c r="AB48" s="38"/>
      <c r="AC48" s="38"/>
      <c r="AD48" s="38"/>
      <c r="AE48" s="38"/>
      <c r="AF48" s="38"/>
      <c r="AG48" s="38"/>
      <c r="AH48" s="38"/>
      <c r="AI48" s="38"/>
      <c r="AJ48" s="38"/>
      <c r="AK48" s="38"/>
      <c r="AL48" s="38"/>
      <c r="AM48" s="38"/>
      <c r="AN48" s="38"/>
      <c r="AO48" s="38"/>
      <c r="AP48" s="38"/>
      <c r="AQ48" s="38"/>
      <c r="AR48" s="41"/>
      <c r="BE48" s="36"/>
    </row>
    <row r="49" spans="1:91" s="2" customFormat="1" ht="15.2" customHeight="1">
      <c r="A49" s="36"/>
      <c r="B49" s="37"/>
      <c r="C49" s="31" t="s">
        <v>25</v>
      </c>
      <c r="D49" s="38"/>
      <c r="E49" s="38"/>
      <c r="F49" s="38"/>
      <c r="G49" s="38"/>
      <c r="H49" s="38"/>
      <c r="I49" s="38"/>
      <c r="J49" s="38"/>
      <c r="K49" s="38"/>
      <c r="L49" s="54" t="str">
        <f>IF(E11= "","",E11)</f>
        <v>Nemocnice Havířov</v>
      </c>
      <c r="M49" s="38"/>
      <c r="N49" s="38"/>
      <c r="O49" s="38"/>
      <c r="P49" s="38"/>
      <c r="Q49" s="38"/>
      <c r="R49" s="38"/>
      <c r="S49" s="38"/>
      <c r="T49" s="38"/>
      <c r="U49" s="38"/>
      <c r="V49" s="38"/>
      <c r="W49" s="38"/>
      <c r="X49" s="38"/>
      <c r="Y49" s="38"/>
      <c r="Z49" s="38"/>
      <c r="AA49" s="38"/>
      <c r="AB49" s="38"/>
      <c r="AC49" s="38"/>
      <c r="AD49" s="38"/>
      <c r="AE49" s="38"/>
      <c r="AF49" s="38"/>
      <c r="AG49" s="38"/>
      <c r="AH49" s="38"/>
      <c r="AI49" s="31" t="s">
        <v>32</v>
      </c>
      <c r="AJ49" s="38"/>
      <c r="AK49" s="38"/>
      <c r="AL49" s="38"/>
      <c r="AM49" s="360" t="str">
        <f>IF(E17="","",E17)</f>
        <v xml:space="preserve"> </v>
      </c>
      <c r="AN49" s="361"/>
      <c r="AO49" s="361"/>
      <c r="AP49" s="361"/>
      <c r="AQ49" s="38"/>
      <c r="AR49" s="41"/>
      <c r="AS49" s="362" t="s">
        <v>55</v>
      </c>
      <c r="AT49" s="363"/>
      <c r="AU49" s="62"/>
      <c r="AV49" s="62"/>
      <c r="AW49" s="62"/>
      <c r="AX49" s="62"/>
      <c r="AY49" s="62"/>
      <c r="AZ49" s="62"/>
      <c r="BA49" s="62"/>
      <c r="BB49" s="62"/>
      <c r="BC49" s="62"/>
      <c r="BD49" s="63"/>
      <c r="BE49" s="36"/>
    </row>
    <row r="50" spans="1:91" s="2" customFormat="1" ht="15.2" customHeight="1">
      <c r="A50" s="36"/>
      <c r="B50" s="37"/>
      <c r="C50" s="31" t="s">
        <v>30</v>
      </c>
      <c r="D50" s="38"/>
      <c r="E50" s="38"/>
      <c r="F50" s="38"/>
      <c r="G50" s="38"/>
      <c r="H50" s="38"/>
      <c r="I50" s="38"/>
      <c r="J50" s="38"/>
      <c r="K50" s="38"/>
      <c r="L50" s="54" t="str">
        <f>IF(E14= "Vyplň údaj","",E14)</f>
        <v/>
      </c>
      <c r="M50" s="38"/>
      <c r="N50" s="38"/>
      <c r="O50" s="38"/>
      <c r="P50" s="38"/>
      <c r="Q50" s="38"/>
      <c r="R50" s="38"/>
      <c r="S50" s="38"/>
      <c r="T50" s="38"/>
      <c r="U50" s="38"/>
      <c r="V50" s="38"/>
      <c r="W50" s="38"/>
      <c r="X50" s="38"/>
      <c r="Y50" s="38"/>
      <c r="Z50" s="38"/>
      <c r="AA50" s="38"/>
      <c r="AB50" s="38"/>
      <c r="AC50" s="38"/>
      <c r="AD50" s="38"/>
      <c r="AE50" s="38"/>
      <c r="AF50" s="38"/>
      <c r="AG50" s="38"/>
      <c r="AH50" s="38"/>
      <c r="AI50" s="31" t="s">
        <v>35</v>
      </c>
      <c r="AJ50" s="38"/>
      <c r="AK50" s="38"/>
      <c r="AL50" s="38"/>
      <c r="AM50" s="360" t="str">
        <f>IF(E20="","",E20)</f>
        <v>Amun Pro s.r.o.</v>
      </c>
      <c r="AN50" s="361"/>
      <c r="AO50" s="361"/>
      <c r="AP50" s="361"/>
      <c r="AQ50" s="38"/>
      <c r="AR50" s="41"/>
      <c r="AS50" s="364"/>
      <c r="AT50" s="365"/>
      <c r="AU50" s="64"/>
      <c r="AV50" s="64"/>
      <c r="AW50" s="64"/>
      <c r="AX50" s="64"/>
      <c r="AY50" s="64"/>
      <c r="AZ50" s="64"/>
      <c r="BA50" s="64"/>
      <c r="BB50" s="64"/>
      <c r="BC50" s="64"/>
      <c r="BD50" s="65"/>
      <c r="BE50" s="36"/>
    </row>
    <row r="51" spans="1:91" s="2" customFormat="1" ht="10.9" customHeight="1">
      <c r="A51" s="36"/>
      <c r="B51" s="37"/>
      <c r="C51" s="38"/>
      <c r="D51" s="38"/>
      <c r="E51" s="38"/>
      <c r="F51" s="38"/>
      <c r="G51" s="38"/>
      <c r="H51" s="38"/>
      <c r="I51" s="38"/>
      <c r="J51" s="38"/>
      <c r="K51" s="38"/>
      <c r="L51" s="38"/>
      <c r="M51" s="38"/>
      <c r="N51" s="38"/>
      <c r="O51" s="38"/>
      <c r="P51" s="38"/>
      <c r="Q51" s="38"/>
      <c r="R51" s="38"/>
      <c r="S51" s="38"/>
      <c r="T51" s="38"/>
      <c r="U51" s="38"/>
      <c r="V51" s="38"/>
      <c r="W51" s="38"/>
      <c r="X51" s="38"/>
      <c r="Y51" s="38"/>
      <c r="Z51" s="38"/>
      <c r="AA51" s="38"/>
      <c r="AB51" s="38"/>
      <c r="AC51" s="38"/>
      <c r="AD51" s="38"/>
      <c r="AE51" s="38"/>
      <c r="AF51" s="38"/>
      <c r="AG51" s="38"/>
      <c r="AH51" s="38"/>
      <c r="AI51" s="38"/>
      <c r="AJ51" s="38"/>
      <c r="AK51" s="38"/>
      <c r="AL51" s="38"/>
      <c r="AM51" s="38"/>
      <c r="AN51" s="38"/>
      <c r="AO51" s="38"/>
      <c r="AP51" s="38"/>
      <c r="AQ51" s="38"/>
      <c r="AR51" s="41"/>
      <c r="AS51" s="366"/>
      <c r="AT51" s="367"/>
      <c r="AU51" s="66"/>
      <c r="AV51" s="66"/>
      <c r="AW51" s="66"/>
      <c r="AX51" s="66"/>
      <c r="AY51" s="66"/>
      <c r="AZ51" s="66"/>
      <c r="BA51" s="66"/>
      <c r="BB51" s="66"/>
      <c r="BC51" s="66"/>
      <c r="BD51" s="67"/>
      <c r="BE51" s="36"/>
    </row>
    <row r="52" spans="1:91" s="2" customFormat="1" ht="29.25" customHeight="1">
      <c r="A52" s="36"/>
      <c r="B52" s="37"/>
      <c r="C52" s="358" t="s">
        <v>56</v>
      </c>
      <c r="D52" s="357"/>
      <c r="E52" s="357"/>
      <c r="F52" s="357"/>
      <c r="G52" s="357"/>
      <c r="H52" s="68"/>
      <c r="I52" s="356" t="s">
        <v>57</v>
      </c>
      <c r="J52" s="357"/>
      <c r="K52" s="357"/>
      <c r="L52" s="357"/>
      <c r="M52" s="357"/>
      <c r="N52" s="357"/>
      <c r="O52" s="357"/>
      <c r="P52" s="357"/>
      <c r="Q52" s="357"/>
      <c r="R52" s="357"/>
      <c r="S52" s="357"/>
      <c r="T52" s="357"/>
      <c r="U52" s="357"/>
      <c r="V52" s="357"/>
      <c r="W52" s="357"/>
      <c r="X52" s="357"/>
      <c r="Y52" s="357"/>
      <c r="Z52" s="357"/>
      <c r="AA52" s="357"/>
      <c r="AB52" s="357"/>
      <c r="AC52" s="357"/>
      <c r="AD52" s="357"/>
      <c r="AE52" s="357"/>
      <c r="AF52" s="357"/>
      <c r="AG52" s="368" t="s">
        <v>58</v>
      </c>
      <c r="AH52" s="357"/>
      <c r="AI52" s="357"/>
      <c r="AJ52" s="357"/>
      <c r="AK52" s="357"/>
      <c r="AL52" s="357"/>
      <c r="AM52" s="357"/>
      <c r="AN52" s="356" t="s">
        <v>59</v>
      </c>
      <c r="AO52" s="357"/>
      <c r="AP52" s="357"/>
      <c r="AQ52" s="69" t="s">
        <v>60</v>
      </c>
      <c r="AR52" s="41"/>
      <c r="AS52" s="70" t="s">
        <v>61</v>
      </c>
      <c r="AT52" s="71" t="s">
        <v>62</v>
      </c>
      <c r="AU52" s="71" t="s">
        <v>63</v>
      </c>
      <c r="AV52" s="71" t="s">
        <v>64</v>
      </c>
      <c r="AW52" s="71" t="s">
        <v>65</v>
      </c>
      <c r="AX52" s="71" t="s">
        <v>66</v>
      </c>
      <c r="AY52" s="71" t="s">
        <v>67</v>
      </c>
      <c r="AZ52" s="71" t="s">
        <v>68</v>
      </c>
      <c r="BA52" s="71" t="s">
        <v>69</v>
      </c>
      <c r="BB52" s="71" t="s">
        <v>70</v>
      </c>
      <c r="BC52" s="71" t="s">
        <v>71</v>
      </c>
      <c r="BD52" s="72" t="s">
        <v>72</v>
      </c>
      <c r="BE52" s="36"/>
    </row>
    <row r="53" spans="1:91" s="2" customFormat="1" ht="10.9" customHeight="1">
      <c r="A53" s="36"/>
      <c r="B53" s="37"/>
      <c r="C53" s="38"/>
      <c r="D53" s="38"/>
      <c r="E53" s="38"/>
      <c r="F53" s="38"/>
      <c r="G53" s="38"/>
      <c r="H53" s="38"/>
      <c r="I53" s="38"/>
      <c r="J53" s="38"/>
      <c r="K53" s="38"/>
      <c r="L53" s="38"/>
      <c r="M53" s="38"/>
      <c r="N53" s="38"/>
      <c r="O53" s="38"/>
      <c r="P53" s="38"/>
      <c r="Q53" s="38"/>
      <c r="R53" s="38"/>
      <c r="S53" s="38"/>
      <c r="T53" s="38"/>
      <c r="U53" s="38"/>
      <c r="V53" s="38"/>
      <c r="W53" s="38"/>
      <c r="X53" s="38"/>
      <c r="Y53" s="38"/>
      <c r="Z53" s="38"/>
      <c r="AA53" s="38"/>
      <c r="AB53" s="38"/>
      <c r="AC53" s="38"/>
      <c r="AD53" s="38"/>
      <c r="AE53" s="38"/>
      <c r="AF53" s="38"/>
      <c r="AG53" s="38"/>
      <c r="AH53" s="38"/>
      <c r="AI53" s="38"/>
      <c r="AJ53" s="38"/>
      <c r="AK53" s="38"/>
      <c r="AL53" s="38"/>
      <c r="AM53" s="38"/>
      <c r="AN53" s="38"/>
      <c r="AO53" s="38"/>
      <c r="AP53" s="38"/>
      <c r="AQ53" s="38"/>
      <c r="AR53" s="41"/>
      <c r="AS53" s="73"/>
      <c r="AT53" s="74"/>
      <c r="AU53" s="74"/>
      <c r="AV53" s="74"/>
      <c r="AW53" s="74"/>
      <c r="AX53" s="74"/>
      <c r="AY53" s="74"/>
      <c r="AZ53" s="74"/>
      <c r="BA53" s="74"/>
      <c r="BB53" s="74"/>
      <c r="BC53" s="74"/>
      <c r="BD53" s="75"/>
      <c r="BE53" s="36"/>
    </row>
    <row r="54" spans="1:91" s="6" customFormat="1" ht="32.450000000000003" customHeight="1">
      <c r="B54" s="76"/>
      <c r="C54" s="77" t="s">
        <v>73</v>
      </c>
      <c r="D54" s="78"/>
      <c r="E54" s="78"/>
      <c r="F54" s="78"/>
      <c r="G54" s="78"/>
      <c r="H54" s="78"/>
      <c r="I54" s="78"/>
      <c r="J54" s="78"/>
      <c r="K54" s="78"/>
      <c r="L54" s="78"/>
      <c r="M54" s="78"/>
      <c r="N54" s="78"/>
      <c r="O54" s="78"/>
      <c r="P54" s="78"/>
      <c r="Q54" s="78"/>
      <c r="R54" s="78"/>
      <c r="S54" s="78"/>
      <c r="T54" s="78"/>
      <c r="U54" s="78"/>
      <c r="V54" s="78"/>
      <c r="W54" s="78"/>
      <c r="X54" s="78"/>
      <c r="Y54" s="78"/>
      <c r="Z54" s="78"/>
      <c r="AA54" s="78"/>
      <c r="AB54" s="78"/>
      <c r="AC54" s="78"/>
      <c r="AD54" s="78"/>
      <c r="AE54" s="78"/>
      <c r="AF54" s="78"/>
      <c r="AG54" s="369" t="e">
        <f>ROUND(AG55+SUM(AG56:AG60)+AG72+AG73+AG79,2)</f>
        <v>#REF!</v>
      </c>
      <c r="AH54" s="369"/>
      <c r="AI54" s="369"/>
      <c r="AJ54" s="369"/>
      <c r="AK54" s="369"/>
      <c r="AL54" s="369"/>
      <c r="AM54" s="369"/>
      <c r="AN54" s="370" t="e">
        <f t="shared" ref="AN54:AN79" si="0">SUM(AG54,AT54)</f>
        <v>#REF!</v>
      </c>
      <c r="AO54" s="370"/>
      <c r="AP54" s="370"/>
      <c r="AQ54" s="80" t="s">
        <v>19</v>
      </c>
      <c r="AR54" s="81"/>
      <c r="AS54" s="82">
        <f>ROUND(AS55+SUM(AS56:AS60)+AS72+AS73+AS79,2)</f>
        <v>0</v>
      </c>
      <c r="AT54" s="83" t="e">
        <f t="shared" ref="AT54:AT79" si="1">ROUND(SUM(AV54:AW54),2)</f>
        <v>#REF!</v>
      </c>
      <c r="AU54" s="84" t="e">
        <f>ROUND(AU55+SUM(AU56:AU60)+AU72+AU73+AU79,5)</f>
        <v>#REF!</v>
      </c>
      <c r="AV54" s="83" t="e">
        <f>ROUND(AZ54*L29,2)</f>
        <v>#REF!</v>
      </c>
      <c r="AW54" s="83" t="e">
        <f>ROUND(BA54*L30,2)</f>
        <v>#REF!</v>
      </c>
      <c r="AX54" s="83" t="e">
        <f>ROUND(BB54*L29,2)</f>
        <v>#REF!</v>
      </c>
      <c r="AY54" s="83" t="e">
        <f>ROUND(BC54*L30,2)</f>
        <v>#REF!</v>
      </c>
      <c r="AZ54" s="83" t="e">
        <f>ROUND(AZ55+SUM(AZ56:AZ60)+AZ72+AZ73+AZ79,2)</f>
        <v>#REF!</v>
      </c>
      <c r="BA54" s="83" t="e">
        <f>ROUND(BA55+SUM(BA56:BA60)+BA72+BA73+BA79,2)</f>
        <v>#REF!</v>
      </c>
      <c r="BB54" s="83" t="e">
        <f>ROUND(BB55+SUM(BB56:BB60)+BB72+BB73+BB79,2)</f>
        <v>#REF!</v>
      </c>
      <c r="BC54" s="83" t="e">
        <f>ROUND(BC55+SUM(BC56:BC60)+BC72+BC73+BC79,2)</f>
        <v>#REF!</v>
      </c>
      <c r="BD54" s="85" t="e">
        <f>ROUND(BD55+SUM(BD56:BD60)+BD72+BD73+BD79,2)</f>
        <v>#REF!</v>
      </c>
      <c r="BS54" s="86" t="s">
        <v>74</v>
      </c>
      <c r="BT54" s="86" t="s">
        <v>75</v>
      </c>
      <c r="BU54" s="87" t="s">
        <v>76</v>
      </c>
      <c r="BV54" s="86" t="s">
        <v>77</v>
      </c>
      <c r="BW54" s="86" t="s">
        <v>5</v>
      </c>
      <c r="BX54" s="86" t="s">
        <v>78</v>
      </c>
      <c r="CL54" s="86" t="s">
        <v>19</v>
      </c>
    </row>
    <row r="55" spans="1:91" s="7" customFormat="1" ht="16.5" customHeight="1">
      <c r="A55" s="88" t="s">
        <v>79</v>
      </c>
      <c r="B55" s="89"/>
      <c r="C55" s="90"/>
      <c r="D55" s="348" t="s">
        <v>80</v>
      </c>
      <c r="E55" s="348"/>
      <c r="F55" s="348"/>
      <c r="G55" s="348"/>
      <c r="H55" s="348"/>
      <c r="I55" s="91"/>
      <c r="J55" s="348" t="s">
        <v>81</v>
      </c>
      <c r="K55" s="348"/>
      <c r="L55" s="348"/>
      <c r="M55" s="348"/>
      <c r="N55" s="348"/>
      <c r="O55" s="348"/>
      <c r="P55" s="348"/>
      <c r="Q55" s="348"/>
      <c r="R55" s="348"/>
      <c r="S55" s="348"/>
      <c r="T55" s="348"/>
      <c r="U55" s="348"/>
      <c r="V55" s="348"/>
      <c r="W55" s="348"/>
      <c r="X55" s="348"/>
      <c r="Y55" s="348"/>
      <c r="Z55" s="348"/>
      <c r="AA55" s="348"/>
      <c r="AB55" s="348"/>
      <c r="AC55" s="348"/>
      <c r="AD55" s="348"/>
      <c r="AE55" s="348"/>
      <c r="AF55" s="348"/>
      <c r="AG55" s="351">
        <f>'1 - Bourací práce'!J30</f>
        <v>0</v>
      </c>
      <c r="AH55" s="352"/>
      <c r="AI55" s="352"/>
      <c r="AJ55" s="352"/>
      <c r="AK55" s="352"/>
      <c r="AL55" s="352"/>
      <c r="AM55" s="352"/>
      <c r="AN55" s="351">
        <f t="shared" si="0"/>
        <v>0</v>
      </c>
      <c r="AO55" s="352"/>
      <c r="AP55" s="352"/>
      <c r="AQ55" s="92" t="s">
        <v>82</v>
      </c>
      <c r="AR55" s="93"/>
      <c r="AS55" s="94">
        <v>0</v>
      </c>
      <c r="AT55" s="95">
        <f t="shared" si="1"/>
        <v>0</v>
      </c>
      <c r="AU55" s="96">
        <f>'1 - Bourací práce'!P95</f>
        <v>0</v>
      </c>
      <c r="AV55" s="95">
        <f>'1 - Bourací práce'!J33</f>
        <v>0</v>
      </c>
      <c r="AW55" s="95">
        <f>'1 - Bourací práce'!J34</f>
        <v>0</v>
      </c>
      <c r="AX55" s="95">
        <f>'1 - Bourací práce'!J35</f>
        <v>0</v>
      </c>
      <c r="AY55" s="95">
        <f>'1 - Bourací práce'!J36</f>
        <v>0</v>
      </c>
      <c r="AZ55" s="95">
        <f>'1 - Bourací práce'!F33</f>
        <v>0</v>
      </c>
      <c r="BA55" s="95">
        <f>'1 - Bourací práce'!F34</f>
        <v>0</v>
      </c>
      <c r="BB55" s="95">
        <f>'1 - Bourací práce'!F35</f>
        <v>0</v>
      </c>
      <c r="BC55" s="95">
        <f>'1 - Bourací práce'!F36</f>
        <v>0</v>
      </c>
      <c r="BD55" s="97">
        <f>'1 - Bourací práce'!F37</f>
        <v>0</v>
      </c>
      <c r="BT55" s="98" t="s">
        <v>80</v>
      </c>
      <c r="BV55" s="98" t="s">
        <v>77</v>
      </c>
      <c r="BW55" s="98" t="s">
        <v>83</v>
      </c>
      <c r="BX55" s="98" t="s">
        <v>5</v>
      </c>
      <c r="CL55" s="98" t="s">
        <v>19</v>
      </c>
      <c r="CM55" s="98" t="s">
        <v>84</v>
      </c>
    </row>
    <row r="56" spans="1:91" s="7" customFormat="1" ht="16.5" customHeight="1">
      <c r="A56" s="88" t="s">
        <v>79</v>
      </c>
      <c r="B56" s="89"/>
      <c r="C56" s="90"/>
      <c r="D56" s="348" t="s">
        <v>84</v>
      </c>
      <c r="E56" s="348"/>
      <c r="F56" s="348"/>
      <c r="G56" s="348"/>
      <c r="H56" s="348"/>
      <c r="I56" s="91"/>
      <c r="J56" s="348" t="s">
        <v>85</v>
      </c>
      <c r="K56" s="348"/>
      <c r="L56" s="348"/>
      <c r="M56" s="348"/>
      <c r="N56" s="348"/>
      <c r="O56" s="348"/>
      <c r="P56" s="348"/>
      <c r="Q56" s="348"/>
      <c r="R56" s="348"/>
      <c r="S56" s="348"/>
      <c r="T56" s="348"/>
      <c r="U56" s="348"/>
      <c r="V56" s="348"/>
      <c r="W56" s="348"/>
      <c r="X56" s="348"/>
      <c r="Y56" s="348"/>
      <c r="Z56" s="348"/>
      <c r="AA56" s="348"/>
      <c r="AB56" s="348"/>
      <c r="AC56" s="348"/>
      <c r="AD56" s="348"/>
      <c r="AE56" s="348"/>
      <c r="AF56" s="348"/>
      <c r="AG56" s="351">
        <f>'2 - Architektonicko stave...'!J30</f>
        <v>0</v>
      </c>
      <c r="AH56" s="352"/>
      <c r="AI56" s="352"/>
      <c r="AJ56" s="352"/>
      <c r="AK56" s="352"/>
      <c r="AL56" s="352"/>
      <c r="AM56" s="352"/>
      <c r="AN56" s="351">
        <f t="shared" si="0"/>
        <v>0</v>
      </c>
      <c r="AO56" s="352"/>
      <c r="AP56" s="352"/>
      <c r="AQ56" s="92" t="s">
        <v>82</v>
      </c>
      <c r="AR56" s="93"/>
      <c r="AS56" s="94">
        <v>0</v>
      </c>
      <c r="AT56" s="95">
        <f t="shared" si="1"/>
        <v>0</v>
      </c>
      <c r="AU56" s="96">
        <f>'2 - Architektonicko stave...'!P115</f>
        <v>0</v>
      </c>
      <c r="AV56" s="95">
        <f>'2 - Architektonicko stave...'!J33</f>
        <v>0</v>
      </c>
      <c r="AW56" s="95">
        <f>'2 - Architektonicko stave...'!J34</f>
        <v>0</v>
      </c>
      <c r="AX56" s="95">
        <f>'2 - Architektonicko stave...'!J35</f>
        <v>0</v>
      </c>
      <c r="AY56" s="95">
        <f>'2 - Architektonicko stave...'!J36</f>
        <v>0</v>
      </c>
      <c r="AZ56" s="95">
        <f>'2 - Architektonicko stave...'!F33</f>
        <v>0</v>
      </c>
      <c r="BA56" s="95">
        <f>'2 - Architektonicko stave...'!F34</f>
        <v>0</v>
      </c>
      <c r="BB56" s="95">
        <f>'2 - Architektonicko stave...'!F35</f>
        <v>0</v>
      </c>
      <c r="BC56" s="95">
        <f>'2 - Architektonicko stave...'!F36</f>
        <v>0</v>
      </c>
      <c r="BD56" s="97">
        <f>'2 - Architektonicko stave...'!F37</f>
        <v>0</v>
      </c>
      <c r="BT56" s="98" t="s">
        <v>80</v>
      </c>
      <c r="BV56" s="98" t="s">
        <v>77</v>
      </c>
      <c r="BW56" s="98" t="s">
        <v>86</v>
      </c>
      <c r="BX56" s="98" t="s">
        <v>5</v>
      </c>
      <c r="CL56" s="98" t="s">
        <v>19</v>
      </c>
      <c r="CM56" s="98" t="s">
        <v>84</v>
      </c>
    </row>
    <row r="57" spans="1:91" s="7" customFormat="1" ht="16.5" customHeight="1">
      <c r="A57" s="88" t="s">
        <v>79</v>
      </c>
      <c r="B57" s="89"/>
      <c r="C57" s="90"/>
      <c r="D57" s="348" t="s">
        <v>87</v>
      </c>
      <c r="E57" s="348"/>
      <c r="F57" s="348"/>
      <c r="G57" s="348"/>
      <c r="H57" s="348"/>
      <c r="I57" s="91"/>
      <c r="J57" s="348" t="s">
        <v>88</v>
      </c>
      <c r="K57" s="348"/>
      <c r="L57" s="348"/>
      <c r="M57" s="348"/>
      <c r="N57" s="348"/>
      <c r="O57" s="348"/>
      <c r="P57" s="348"/>
      <c r="Q57" s="348"/>
      <c r="R57" s="348"/>
      <c r="S57" s="348"/>
      <c r="T57" s="348"/>
      <c r="U57" s="348"/>
      <c r="V57" s="348"/>
      <c r="W57" s="348"/>
      <c r="X57" s="348"/>
      <c r="Y57" s="348"/>
      <c r="Z57" s="348"/>
      <c r="AA57" s="348"/>
      <c r="AB57" s="348"/>
      <c r="AC57" s="348"/>
      <c r="AD57" s="348"/>
      <c r="AE57" s="348"/>
      <c r="AF57" s="348"/>
      <c r="AG57" s="351" t="e">
        <f>#REF!</f>
        <v>#REF!</v>
      </c>
      <c r="AH57" s="352"/>
      <c r="AI57" s="352"/>
      <c r="AJ57" s="352"/>
      <c r="AK57" s="352"/>
      <c r="AL57" s="352"/>
      <c r="AM57" s="352"/>
      <c r="AN57" s="351" t="e">
        <f t="shared" si="0"/>
        <v>#REF!</v>
      </c>
      <c r="AO57" s="352"/>
      <c r="AP57" s="352"/>
      <c r="AQ57" s="92" t="s">
        <v>82</v>
      </c>
      <c r="AR57" s="93"/>
      <c r="AS57" s="94">
        <v>0</v>
      </c>
      <c r="AT57" s="95" t="e">
        <f t="shared" si="1"/>
        <v>#REF!</v>
      </c>
      <c r="AU57" s="96" t="e">
        <f>#REF!</f>
        <v>#REF!</v>
      </c>
      <c r="AV57" s="95" t="e">
        <f>#REF!</f>
        <v>#REF!</v>
      </c>
      <c r="AW57" s="95" t="e">
        <f>#REF!</f>
        <v>#REF!</v>
      </c>
      <c r="AX57" s="95" t="e">
        <f>#REF!</f>
        <v>#REF!</v>
      </c>
      <c r="AY57" s="95" t="e">
        <f>#REF!</f>
        <v>#REF!</v>
      </c>
      <c r="AZ57" s="95" t="e">
        <f>#REF!</f>
        <v>#REF!</v>
      </c>
      <c r="BA57" s="95" t="e">
        <f>#REF!</f>
        <v>#REF!</v>
      </c>
      <c r="BB57" s="95" t="e">
        <f>#REF!</f>
        <v>#REF!</v>
      </c>
      <c r="BC57" s="95" t="e">
        <f>#REF!</f>
        <v>#REF!</v>
      </c>
      <c r="BD57" s="97" t="e">
        <f>#REF!</f>
        <v>#REF!</v>
      </c>
      <c r="BT57" s="98" t="s">
        <v>80</v>
      </c>
      <c r="BV57" s="98" t="s">
        <v>77</v>
      </c>
      <c r="BW57" s="98" t="s">
        <v>89</v>
      </c>
      <c r="BX57" s="98" t="s">
        <v>5</v>
      </c>
      <c r="CL57" s="98" t="s">
        <v>19</v>
      </c>
      <c r="CM57" s="98" t="s">
        <v>84</v>
      </c>
    </row>
    <row r="58" spans="1:91" s="7" customFormat="1" ht="16.5" customHeight="1">
      <c r="A58" s="88" t="s">
        <v>79</v>
      </c>
      <c r="B58" s="89"/>
      <c r="C58" s="90"/>
      <c r="D58" s="348" t="s">
        <v>90</v>
      </c>
      <c r="E58" s="348"/>
      <c r="F58" s="348"/>
      <c r="G58" s="348"/>
      <c r="H58" s="348"/>
      <c r="I58" s="91"/>
      <c r="J58" s="348" t="s">
        <v>91</v>
      </c>
      <c r="K58" s="348"/>
      <c r="L58" s="348"/>
      <c r="M58" s="348"/>
      <c r="N58" s="348"/>
      <c r="O58" s="348"/>
      <c r="P58" s="348"/>
      <c r="Q58" s="348"/>
      <c r="R58" s="348"/>
      <c r="S58" s="348"/>
      <c r="T58" s="348"/>
      <c r="U58" s="348"/>
      <c r="V58" s="348"/>
      <c r="W58" s="348"/>
      <c r="X58" s="348"/>
      <c r="Y58" s="348"/>
      <c r="Z58" s="348"/>
      <c r="AA58" s="348"/>
      <c r="AB58" s="348"/>
      <c r="AC58" s="348"/>
      <c r="AD58" s="348"/>
      <c r="AE58" s="348"/>
      <c r="AF58" s="348"/>
      <c r="AG58" s="351">
        <f>'4 - MaR'!J30</f>
        <v>0</v>
      </c>
      <c r="AH58" s="352"/>
      <c r="AI58" s="352"/>
      <c r="AJ58" s="352"/>
      <c r="AK58" s="352"/>
      <c r="AL58" s="352"/>
      <c r="AM58" s="352"/>
      <c r="AN58" s="351">
        <f t="shared" si="0"/>
        <v>0</v>
      </c>
      <c r="AO58" s="352"/>
      <c r="AP58" s="352"/>
      <c r="AQ58" s="92" t="s">
        <v>82</v>
      </c>
      <c r="AR58" s="93"/>
      <c r="AS58" s="94">
        <v>0</v>
      </c>
      <c r="AT58" s="95">
        <f t="shared" si="1"/>
        <v>0</v>
      </c>
      <c r="AU58" s="96">
        <f>'4 - MaR'!P87</f>
        <v>0</v>
      </c>
      <c r="AV58" s="95">
        <f>'4 - MaR'!J33</f>
        <v>0</v>
      </c>
      <c r="AW58" s="95">
        <f>'4 - MaR'!J34</f>
        <v>0</v>
      </c>
      <c r="AX58" s="95">
        <f>'4 - MaR'!J35</f>
        <v>0</v>
      </c>
      <c r="AY58" s="95">
        <f>'4 - MaR'!J36</f>
        <v>0</v>
      </c>
      <c r="AZ58" s="95">
        <f>'4 - MaR'!F33</f>
        <v>0</v>
      </c>
      <c r="BA58" s="95">
        <f>'4 - MaR'!F34</f>
        <v>0</v>
      </c>
      <c r="BB58" s="95">
        <f>'4 - MaR'!F35</f>
        <v>0</v>
      </c>
      <c r="BC58" s="95">
        <f>'4 - MaR'!F36</f>
        <v>0</v>
      </c>
      <c r="BD58" s="97">
        <f>'4 - MaR'!F37</f>
        <v>0</v>
      </c>
      <c r="BT58" s="98" t="s">
        <v>80</v>
      </c>
      <c r="BV58" s="98" t="s">
        <v>77</v>
      </c>
      <c r="BW58" s="98" t="s">
        <v>92</v>
      </c>
      <c r="BX58" s="98" t="s">
        <v>5</v>
      </c>
      <c r="CL58" s="98" t="s">
        <v>19</v>
      </c>
      <c r="CM58" s="98" t="s">
        <v>84</v>
      </c>
    </row>
    <row r="59" spans="1:91" s="7" customFormat="1" ht="16.5" customHeight="1">
      <c r="A59" s="88" t="s">
        <v>79</v>
      </c>
      <c r="B59" s="89"/>
      <c r="C59" s="90"/>
      <c r="D59" s="348" t="s">
        <v>93</v>
      </c>
      <c r="E59" s="348"/>
      <c r="F59" s="348"/>
      <c r="G59" s="348"/>
      <c r="H59" s="348"/>
      <c r="I59" s="91"/>
      <c r="J59" s="348" t="s">
        <v>94</v>
      </c>
      <c r="K59" s="348"/>
      <c r="L59" s="348"/>
      <c r="M59" s="348"/>
      <c r="N59" s="348"/>
      <c r="O59" s="348"/>
      <c r="P59" s="348"/>
      <c r="Q59" s="348"/>
      <c r="R59" s="348"/>
      <c r="S59" s="348"/>
      <c r="T59" s="348"/>
      <c r="U59" s="348"/>
      <c r="V59" s="348"/>
      <c r="W59" s="348"/>
      <c r="X59" s="348"/>
      <c r="Y59" s="348"/>
      <c r="Z59" s="348"/>
      <c r="AA59" s="348"/>
      <c r="AB59" s="348"/>
      <c r="AC59" s="348"/>
      <c r="AD59" s="348"/>
      <c r="AE59" s="348"/>
      <c r="AF59" s="348"/>
      <c r="AG59" s="351">
        <f>'5 - Mediplyny'!J30</f>
        <v>0</v>
      </c>
      <c r="AH59" s="352"/>
      <c r="AI59" s="352"/>
      <c r="AJ59" s="352"/>
      <c r="AK59" s="352"/>
      <c r="AL59" s="352"/>
      <c r="AM59" s="352"/>
      <c r="AN59" s="351">
        <f t="shared" si="0"/>
        <v>0</v>
      </c>
      <c r="AO59" s="352"/>
      <c r="AP59" s="352"/>
      <c r="AQ59" s="92" t="s">
        <v>82</v>
      </c>
      <c r="AR59" s="93"/>
      <c r="AS59" s="94">
        <v>0</v>
      </c>
      <c r="AT59" s="95">
        <f t="shared" si="1"/>
        <v>0</v>
      </c>
      <c r="AU59" s="96">
        <f>'5 - Mediplyny'!P81</f>
        <v>0</v>
      </c>
      <c r="AV59" s="95">
        <f>'5 - Mediplyny'!J33</f>
        <v>0</v>
      </c>
      <c r="AW59" s="95">
        <f>'5 - Mediplyny'!J34</f>
        <v>0</v>
      </c>
      <c r="AX59" s="95">
        <f>'5 - Mediplyny'!J35</f>
        <v>0</v>
      </c>
      <c r="AY59" s="95">
        <f>'5 - Mediplyny'!J36</f>
        <v>0</v>
      </c>
      <c r="AZ59" s="95">
        <f>'5 - Mediplyny'!F33</f>
        <v>0</v>
      </c>
      <c r="BA59" s="95">
        <f>'5 - Mediplyny'!F34</f>
        <v>0</v>
      </c>
      <c r="BB59" s="95">
        <f>'5 - Mediplyny'!F35</f>
        <v>0</v>
      </c>
      <c r="BC59" s="95">
        <f>'5 - Mediplyny'!F36</f>
        <v>0</v>
      </c>
      <c r="BD59" s="97">
        <f>'5 - Mediplyny'!F37</f>
        <v>0</v>
      </c>
      <c r="BT59" s="98" t="s">
        <v>80</v>
      </c>
      <c r="BV59" s="98" t="s">
        <v>77</v>
      </c>
      <c r="BW59" s="98" t="s">
        <v>95</v>
      </c>
      <c r="BX59" s="98" t="s">
        <v>5</v>
      </c>
      <c r="CL59" s="98" t="s">
        <v>19</v>
      </c>
      <c r="CM59" s="98" t="s">
        <v>84</v>
      </c>
    </row>
    <row r="60" spans="1:91" s="7" customFormat="1" ht="16.5" customHeight="1">
      <c r="B60" s="89"/>
      <c r="C60" s="90"/>
      <c r="D60" s="348" t="s">
        <v>96</v>
      </c>
      <c r="E60" s="348"/>
      <c r="F60" s="348"/>
      <c r="G60" s="348"/>
      <c r="H60" s="348"/>
      <c r="I60" s="91"/>
      <c r="J60" s="348" t="s">
        <v>97</v>
      </c>
      <c r="K60" s="348"/>
      <c r="L60" s="348"/>
      <c r="M60" s="348"/>
      <c r="N60" s="348"/>
      <c r="O60" s="348"/>
      <c r="P60" s="348"/>
      <c r="Q60" s="348"/>
      <c r="R60" s="348"/>
      <c r="S60" s="348"/>
      <c r="T60" s="348"/>
      <c r="U60" s="348"/>
      <c r="V60" s="348"/>
      <c r="W60" s="348"/>
      <c r="X60" s="348"/>
      <c r="Y60" s="348"/>
      <c r="Z60" s="348"/>
      <c r="AA60" s="348"/>
      <c r="AB60" s="348"/>
      <c r="AC60" s="348"/>
      <c r="AD60" s="348"/>
      <c r="AE60" s="348"/>
      <c r="AF60" s="348"/>
      <c r="AG60" s="353">
        <f>ROUND(SUM(AG61:AG71),2)</f>
        <v>0</v>
      </c>
      <c r="AH60" s="352"/>
      <c r="AI60" s="352"/>
      <c r="AJ60" s="352"/>
      <c r="AK60" s="352"/>
      <c r="AL60" s="352"/>
      <c r="AM60" s="352"/>
      <c r="AN60" s="351">
        <f t="shared" si="0"/>
        <v>0</v>
      </c>
      <c r="AO60" s="352"/>
      <c r="AP60" s="352"/>
      <c r="AQ60" s="92" t="s">
        <v>82</v>
      </c>
      <c r="AR60" s="93"/>
      <c r="AS60" s="94">
        <f>ROUND(SUM(AS61:AS71),2)</f>
        <v>0</v>
      </c>
      <c r="AT60" s="95">
        <f t="shared" si="1"/>
        <v>0</v>
      </c>
      <c r="AU60" s="96">
        <f>ROUND(SUM(AU61:AU71),5)</f>
        <v>0</v>
      </c>
      <c r="AV60" s="95">
        <f>ROUND(AZ60*L29,2)</f>
        <v>0</v>
      </c>
      <c r="AW60" s="95">
        <f>ROUND(BA60*L30,2)</f>
        <v>0</v>
      </c>
      <c r="AX60" s="95">
        <f>ROUND(BB60*L29,2)</f>
        <v>0</v>
      </c>
      <c r="AY60" s="95">
        <f>ROUND(BC60*L30,2)</f>
        <v>0</v>
      </c>
      <c r="AZ60" s="95">
        <f>ROUND(SUM(AZ61:AZ71),2)</f>
        <v>0</v>
      </c>
      <c r="BA60" s="95">
        <f>ROUND(SUM(BA61:BA71),2)</f>
        <v>0</v>
      </c>
      <c r="BB60" s="95">
        <f>ROUND(SUM(BB61:BB71),2)</f>
        <v>0</v>
      </c>
      <c r="BC60" s="95">
        <f>ROUND(SUM(BC61:BC71),2)</f>
        <v>0</v>
      </c>
      <c r="BD60" s="97">
        <f>ROUND(SUM(BD61:BD71),2)</f>
        <v>0</v>
      </c>
      <c r="BS60" s="98" t="s">
        <v>74</v>
      </c>
      <c r="BT60" s="98" t="s">
        <v>80</v>
      </c>
      <c r="BU60" s="98" t="s">
        <v>76</v>
      </c>
      <c r="BV60" s="98" t="s">
        <v>77</v>
      </c>
      <c r="BW60" s="98" t="s">
        <v>98</v>
      </c>
      <c r="BX60" s="98" t="s">
        <v>5</v>
      </c>
      <c r="CL60" s="98" t="s">
        <v>19</v>
      </c>
      <c r="CM60" s="98" t="s">
        <v>84</v>
      </c>
    </row>
    <row r="61" spans="1:91" s="4" customFormat="1" ht="35.25" customHeight="1">
      <c r="A61" s="88" t="s">
        <v>79</v>
      </c>
      <c r="B61" s="53"/>
      <c r="C61" s="99"/>
      <c r="D61" s="99"/>
      <c r="E61" s="347" t="s">
        <v>99</v>
      </c>
      <c r="F61" s="347"/>
      <c r="G61" s="347"/>
      <c r="H61" s="347"/>
      <c r="I61" s="347"/>
      <c r="J61" s="99"/>
      <c r="K61" s="347" t="s">
        <v>100</v>
      </c>
      <c r="L61" s="347"/>
      <c r="M61" s="347"/>
      <c r="N61" s="347"/>
      <c r="O61" s="347"/>
      <c r="P61" s="347"/>
      <c r="Q61" s="347"/>
      <c r="R61" s="347"/>
      <c r="S61" s="347"/>
      <c r="T61" s="347"/>
      <c r="U61" s="347"/>
      <c r="V61" s="347"/>
      <c r="W61" s="347"/>
      <c r="X61" s="347"/>
      <c r="Y61" s="347"/>
      <c r="Z61" s="347"/>
      <c r="AA61" s="347"/>
      <c r="AB61" s="347"/>
      <c r="AC61" s="347"/>
      <c r="AD61" s="347"/>
      <c r="AE61" s="347"/>
      <c r="AF61" s="347"/>
      <c r="AG61" s="349">
        <f>'ELEKTRO_SLB_SK - SK'!J32</f>
        <v>0</v>
      </c>
      <c r="AH61" s="350"/>
      <c r="AI61" s="350"/>
      <c r="AJ61" s="350"/>
      <c r="AK61" s="350"/>
      <c r="AL61" s="350"/>
      <c r="AM61" s="350"/>
      <c r="AN61" s="349">
        <f t="shared" si="0"/>
        <v>0</v>
      </c>
      <c r="AO61" s="350"/>
      <c r="AP61" s="350"/>
      <c r="AQ61" s="100" t="s">
        <v>101</v>
      </c>
      <c r="AR61" s="55"/>
      <c r="AS61" s="101">
        <v>0</v>
      </c>
      <c r="AT61" s="102">
        <f t="shared" si="1"/>
        <v>0</v>
      </c>
      <c r="AU61" s="103">
        <f>'ELEKTRO_SLB_SK - SK'!P95</f>
        <v>0</v>
      </c>
      <c r="AV61" s="102">
        <f>'ELEKTRO_SLB_SK - SK'!J35</f>
        <v>0</v>
      </c>
      <c r="AW61" s="102">
        <f>'ELEKTRO_SLB_SK - SK'!J36</f>
        <v>0</v>
      </c>
      <c r="AX61" s="102">
        <f>'ELEKTRO_SLB_SK - SK'!J37</f>
        <v>0</v>
      </c>
      <c r="AY61" s="102">
        <f>'ELEKTRO_SLB_SK - SK'!J38</f>
        <v>0</v>
      </c>
      <c r="AZ61" s="102">
        <f>'ELEKTRO_SLB_SK - SK'!F35</f>
        <v>0</v>
      </c>
      <c r="BA61" s="102">
        <f>'ELEKTRO_SLB_SK - SK'!F36</f>
        <v>0</v>
      </c>
      <c r="BB61" s="102">
        <f>'ELEKTRO_SLB_SK - SK'!F37</f>
        <v>0</v>
      </c>
      <c r="BC61" s="102">
        <f>'ELEKTRO_SLB_SK - SK'!F38</f>
        <v>0</v>
      </c>
      <c r="BD61" s="104">
        <f>'ELEKTRO_SLB_SK - SK'!F39</f>
        <v>0</v>
      </c>
      <c r="BT61" s="105" t="s">
        <v>84</v>
      </c>
      <c r="BV61" s="105" t="s">
        <v>77</v>
      </c>
      <c r="BW61" s="105" t="s">
        <v>102</v>
      </c>
      <c r="BX61" s="105" t="s">
        <v>98</v>
      </c>
      <c r="CL61" s="105" t="s">
        <v>19</v>
      </c>
    </row>
    <row r="62" spans="1:91" s="4" customFormat="1" ht="35.25" customHeight="1">
      <c r="A62" s="88" t="s">
        <v>79</v>
      </c>
      <c r="B62" s="53"/>
      <c r="C62" s="99"/>
      <c r="D62" s="99"/>
      <c r="E62" s="347" t="s">
        <v>103</v>
      </c>
      <c r="F62" s="347"/>
      <c r="G62" s="347"/>
      <c r="H62" s="347"/>
      <c r="I62" s="347"/>
      <c r="J62" s="99"/>
      <c r="K62" s="347" t="s">
        <v>104</v>
      </c>
      <c r="L62" s="347"/>
      <c r="M62" s="347"/>
      <c r="N62" s="347"/>
      <c r="O62" s="347"/>
      <c r="P62" s="347"/>
      <c r="Q62" s="347"/>
      <c r="R62" s="347"/>
      <c r="S62" s="347"/>
      <c r="T62" s="347"/>
      <c r="U62" s="347"/>
      <c r="V62" s="347"/>
      <c r="W62" s="347"/>
      <c r="X62" s="347"/>
      <c r="Y62" s="347"/>
      <c r="Z62" s="347"/>
      <c r="AA62" s="347"/>
      <c r="AB62" s="347"/>
      <c r="AC62" s="347"/>
      <c r="AD62" s="347"/>
      <c r="AE62" s="347"/>
      <c r="AF62" s="347"/>
      <c r="AG62" s="349">
        <f>'ELEKTRO_SLB_KPS - KPS'!J32</f>
        <v>0</v>
      </c>
      <c r="AH62" s="350"/>
      <c r="AI62" s="350"/>
      <c r="AJ62" s="350"/>
      <c r="AK62" s="350"/>
      <c r="AL62" s="350"/>
      <c r="AM62" s="350"/>
      <c r="AN62" s="349">
        <f t="shared" si="0"/>
        <v>0</v>
      </c>
      <c r="AO62" s="350"/>
      <c r="AP62" s="350"/>
      <c r="AQ62" s="100" t="s">
        <v>101</v>
      </c>
      <c r="AR62" s="55"/>
      <c r="AS62" s="101">
        <v>0</v>
      </c>
      <c r="AT62" s="102">
        <f t="shared" si="1"/>
        <v>0</v>
      </c>
      <c r="AU62" s="103">
        <f>'ELEKTRO_SLB_KPS - KPS'!P90</f>
        <v>0</v>
      </c>
      <c r="AV62" s="102">
        <f>'ELEKTRO_SLB_KPS - KPS'!J35</f>
        <v>0</v>
      </c>
      <c r="AW62" s="102">
        <f>'ELEKTRO_SLB_KPS - KPS'!J36</f>
        <v>0</v>
      </c>
      <c r="AX62" s="102">
        <f>'ELEKTRO_SLB_KPS - KPS'!J37</f>
        <v>0</v>
      </c>
      <c r="AY62" s="102">
        <f>'ELEKTRO_SLB_KPS - KPS'!J38</f>
        <v>0</v>
      </c>
      <c r="AZ62" s="102">
        <f>'ELEKTRO_SLB_KPS - KPS'!F35</f>
        <v>0</v>
      </c>
      <c r="BA62" s="102">
        <f>'ELEKTRO_SLB_KPS - KPS'!F36</f>
        <v>0</v>
      </c>
      <c r="BB62" s="102">
        <f>'ELEKTRO_SLB_KPS - KPS'!F37</f>
        <v>0</v>
      </c>
      <c r="BC62" s="102">
        <f>'ELEKTRO_SLB_KPS - KPS'!F38</f>
        <v>0</v>
      </c>
      <c r="BD62" s="104">
        <f>'ELEKTRO_SLB_KPS - KPS'!F39</f>
        <v>0</v>
      </c>
      <c r="BT62" s="105" t="s">
        <v>84</v>
      </c>
      <c r="BV62" s="105" t="s">
        <v>77</v>
      </c>
      <c r="BW62" s="105" t="s">
        <v>105</v>
      </c>
      <c r="BX62" s="105" t="s">
        <v>98</v>
      </c>
      <c r="CL62" s="105" t="s">
        <v>19</v>
      </c>
    </row>
    <row r="63" spans="1:91" s="4" customFormat="1" ht="35.25" customHeight="1">
      <c r="A63" s="88" t="s">
        <v>79</v>
      </c>
      <c r="B63" s="53"/>
      <c r="C63" s="99"/>
      <c r="D63" s="99"/>
      <c r="E63" s="347" t="s">
        <v>106</v>
      </c>
      <c r="F63" s="347"/>
      <c r="G63" s="347"/>
      <c r="H63" s="347"/>
      <c r="I63" s="347"/>
      <c r="J63" s="99"/>
      <c r="K63" s="347" t="s">
        <v>107</v>
      </c>
      <c r="L63" s="347"/>
      <c r="M63" s="347"/>
      <c r="N63" s="347"/>
      <c r="O63" s="347"/>
      <c r="P63" s="347"/>
      <c r="Q63" s="347"/>
      <c r="R63" s="347"/>
      <c r="S63" s="347"/>
      <c r="T63" s="347"/>
      <c r="U63" s="347"/>
      <c r="V63" s="347"/>
      <c r="W63" s="347"/>
      <c r="X63" s="347"/>
      <c r="Y63" s="347"/>
      <c r="Z63" s="347"/>
      <c r="AA63" s="347"/>
      <c r="AB63" s="347"/>
      <c r="AC63" s="347"/>
      <c r="AD63" s="347"/>
      <c r="AE63" s="347"/>
      <c r="AF63" s="347"/>
      <c r="AG63" s="349">
        <f>'ELEKTRO_SLB_KT - KT'!J32</f>
        <v>0</v>
      </c>
      <c r="AH63" s="350"/>
      <c r="AI63" s="350"/>
      <c r="AJ63" s="350"/>
      <c r="AK63" s="350"/>
      <c r="AL63" s="350"/>
      <c r="AM63" s="350"/>
      <c r="AN63" s="349">
        <f t="shared" si="0"/>
        <v>0</v>
      </c>
      <c r="AO63" s="350"/>
      <c r="AP63" s="350"/>
      <c r="AQ63" s="100" t="s">
        <v>101</v>
      </c>
      <c r="AR63" s="55"/>
      <c r="AS63" s="101">
        <v>0</v>
      </c>
      <c r="AT63" s="102">
        <f t="shared" si="1"/>
        <v>0</v>
      </c>
      <c r="AU63" s="103">
        <f>'ELEKTRO_SLB_KT - KT'!P90</f>
        <v>0</v>
      </c>
      <c r="AV63" s="102">
        <f>'ELEKTRO_SLB_KT - KT'!J35</f>
        <v>0</v>
      </c>
      <c r="AW63" s="102">
        <f>'ELEKTRO_SLB_KT - KT'!J36</f>
        <v>0</v>
      </c>
      <c r="AX63" s="102">
        <f>'ELEKTRO_SLB_KT - KT'!J37</f>
        <v>0</v>
      </c>
      <c r="AY63" s="102">
        <f>'ELEKTRO_SLB_KT - KT'!J38</f>
        <v>0</v>
      </c>
      <c r="AZ63" s="102">
        <f>'ELEKTRO_SLB_KT - KT'!F35</f>
        <v>0</v>
      </c>
      <c r="BA63" s="102">
        <f>'ELEKTRO_SLB_KT - KT'!F36</f>
        <v>0</v>
      </c>
      <c r="BB63" s="102">
        <f>'ELEKTRO_SLB_KT - KT'!F37</f>
        <v>0</v>
      </c>
      <c r="BC63" s="102">
        <f>'ELEKTRO_SLB_KT - KT'!F38</f>
        <v>0</v>
      </c>
      <c r="BD63" s="104">
        <f>'ELEKTRO_SLB_KT - KT'!F39</f>
        <v>0</v>
      </c>
      <c r="BT63" s="105" t="s">
        <v>84</v>
      </c>
      <c r="BV63" s="105" t="s">
        <v>77</v>
      </c>
      <c r="BW63" s="105" t="s">
        <v>108</v>
      </c>
      <c r="BX63" s="105" t="s">
        <v>98</v>
      </c>
      <c r="CL63" s="105" t="s">
        <v>19</v>
      </c>
    </row>
    <row r="64" spans="1:91" s="4" customFormat="1" ht="35.25" customHeight="1">
      <c r="A64" s="88" t="s">
        <v>79</v>
      </c>
      <c r="B64" s="53"/>
      <c r="C64" s="99"/>
      <c r="D64" s="99"/>
      <c r="E64" s="347" t="s">
        <v>109</v>
      </c>
      <c r="F64" s="347"/>
      <c r="G64" s="347"/>
      <c r="H64" s="347"/>
      <c r="I64" s="347"/>
      <c r="J64" s="99"/>
      <c r="K64" s="347" t="s">
        <v>110</v>
      </c>
      <c r="L64" s="347"/>
      <c r="M64" s="347"/>
      <c r="N64" s="347"/>
      <c r="O64" s="347"/>
      <c r="P64" s="347"/>
      <c r="Q64" s="347"/>
      <c r="R64" s="347"/>
      <c r="S64" s="347"/>
      <c r="T64" s="347"/>
      <c r="U64" s="347"/>
      <c r="V64" s="347"/>
      <c r="W64" s="347"/>
      <c r="X64" s="347"/>
      <c r="Y64" s="347"/>
      <c r="Z64" s="347"/>
      <c r="AA64" s="347"/>
      <c r="AB64" s="347"/>
      <c r="AC64" s="347"/>
      <c r="AD64" s="347"/>
      <c r="AE64" s="347"/>
      <c r="AF64" s="347"/>
      <c r="AG64" s="349">
        <f>'ELEKTRO_SLB_ICT - ICT (AK...'!J32</f>
        <v>0</v>
      </c>
      <c r="AH64" s="350"/>
      <c r="AI64" s="350"/>
      <c r="AJ64" s="350"/>
      <c r="AK64" s="350"/>
      <c r="AL64" s="350"/>
      <c r="AM64" s="350"/>
      <c r="AN64" s="349">
        <f t="shared" si="0"/>
        <v>0</v>
      </c>
      <c r="AO64" s="350"/>
      <c r="AP64" s="350"/>
      <c r="AQ64" s="100" t="s">
        <v>101</v>
      </c>
      <c r="AR64" s="55"/>
      <c r="AS64" s="101">
        <v>0</v>
      </c>
      <c r="AT64" s="102">
        <f t="shared" si="1"/>
        <v>0</v>
      </c>
      <c r="AU64" s="103">
        <f>'ELEKTRO_SLB_ICT - ICT (AK...'!P89</f>
        <v>0</v>
      </c>
      <c r="AV64" s="102">
        <f>'ELEKTRO_SLB_ICT - ICT (AK...'!J35</f>
        <v>0</v>
      </c>
      <c r="AW64" s="102">
        <f>'ELEKTRO_SLB_ICT - ICT (AK...'!J36</f>
        <v>0</v>
      </c>
      <c r="AX64" s="102">
        <f>'ELEKTRO_SLB_ICT - ICT (AK...'!J37</f>
        <v>0</v>
      </c>
      <c r="AY64" s="102">
        <f>'ELEKTRO_SLB_ICT - ICT (AK...'!J38</f>
        <v>0</v>
      </c>
      <c r="AZ64" s="102">
        <f>'ELEKTRO_SLB_ICT - ICT (AK...'!F35</f>
        <v>0</v>
      </c>
      <c r="BA64" s="102">
        <f>'ELEKTRO_SLB_ICT - ICT (AK...'!F36</f>
        <v>0</v>
      </c>
      <c r="BB64" s="102">
        <f>'ELEKTRO_SLB_ICT - ICT (AK...'!F37</f>
        <v>0</v>
      </c>
      <c r="BC64" s="102">
        <f>'ELEKTRO_SLB_ICT - ICT (AK...'!F38</f>
        <v>0</v>
      </c>
      <c r="BD64" s="104">
        <f>'ELEKTRO_SLB_ICT - ICT (AK...'!F39</f>
        <v>0</v>
      </c>
      <c r="BT64" s="105" t="s">
        <v>84</v>
      </c>
      <c r="BV64" s="105" t="s">
        <v>77</v>
      </c>
      <c r="BW64" s="105" t="s">
        <v>111</v>
      </c>
      <c r="BX64" s="105" t="s">
        <v>98</v>
      </c>
      <c r="CL64" s="105" t="s">
        <v>19</v>
      </c>
    </row>
    <row r="65" spans="1:91" s="4" customFormat="1" ht="35.25" customHeight="1">
      <c r="A65" s="88" t="s">
        <v>79</v>
      </c>
      <c r="B65" s="53"/>
      <c r="C65" s="99"/>
      <c r="D65" s="99"/>
      <c r="E65" s="347" t="s">
        <v>112</v>
      </c>
      <c r="F65" s="347"/>
      <c r="G65" s="347"/>
      <c r="H65" s="347"/>
      <c r="I65" s="347"/>
      <c r="J65" s="99"/>
      <c r="K65" s="347" t="s">
        <v>82</v>
      </c>
      <c r="L65" s="347"/>
      <c r="M65" s="347"/>
      <c r="N65" s="347"/>
      <c r="O65" s="347"/>
      <c r="P65" s="347"/>
      <c r="Q65" s="347"/>
      <c r="R65" s="347"/>
      <c r="S65" s="347"/>
      <c r="T65" s="347"/>
      <c r="U65" s="347"/>
      <c r="V65" s="347"/>
      <c r="W65" s="347"/>
      <c r="X65" s="347"/>
      <c r="Y65" s="347"/>
      <c r="Z65" s="347"/>
      <c r="AA65" s="347"/>
      <c r="AB65" s="347"/>
      <c r="AC65" s="347"/>
      <c r="AD65" s="347"/>
      <c r="AE65" s="347"/>
      <c r="AF65" s="347"/>
      <c r="AG65" s="349">
        <f>'ELEKTRO_SLB_STA - STA'!J32</f>
        <v>0</v>
      </c>
      <c r="AH65" s="350"/>
      <c r="AI65" s="350"/>
      <c r="AJ65" s="350"/>
      <c r="AK65" s="350"/>
      <c r="AL65" s="350"/>
      <c r="AM65" s="350"/>
      <c r="AN65" s="349">
        <f t="shared" si="0"/>
        <v>0</v>
      </c>
      <c r="AO65" s="350"/>
      <c r="AP65" s="350"/>
      <c r="AQ65" s="100" t="s">
        <v>101</v>
      </c>
      <c r="AR65" s="55"/>
      <c r="AS65" s="101">
        <v>0</v>
      </c>
      <c r="AT65" s="102">
        <f t="shared" si="1"/>
        <v>0</v>
      </c>
      <c r="AU65" s="103">
        <f>'ELEKTRO_SLB_STA - STA'!P90</f>
        <v>0</v>
      </c>
      <c r="AV65" s="102">
        <f>'ELEKTRO_SLB_STA - STA'!J35</f>
        <v>0</v>
      </c>
      <c r="AW65" s="102">
        <f>'ELEKTRO_SLB_STA - STA'!J36</f>
        <v>0</v>
      </c>
      <c r="AX65" s="102">
        <f>'ELEKTRO_SLB_STA - STA'!J37</f>
        <v>0</v>
      </c>
      <c r="AY65" s="102">
        <f>'ELEKTRO_SLB_STA - STA'!J38</f>
        <v>0</v>
      </c>
      <c r="AZ65" s="102">
        <f>'ELEKTRO_SLB_STA - STA'!F35</f>
        <v>0</v>
      </c>
      <c r="BA65" s="102">
        <f>'ELEKTRO_SLB_STA - STA'!F36</f>
        <v>0</v>
      </c>
      <c r="BB65" s="102">
        <f>'ELEKTRO_SLB_STA - STA'!F37</f>
        <v>0</v>
      </c>
      <c r="BC65" s="102">
        <f>'ELEKTRO_SLB_STA - STA'!F38</f>
        <v>0</v>
      </c>
      <c r="BD65" s="104">
        <f>'ELEKTRO_SLB_STA - STA'!F39</f>
        <v>0</v>
      </c>
      <c r="BT65" s="105" t="s">
        <v>84</v>
      </c>
      <c r="BV65" s="105" t="s">
        <v>77</v>
      </c>
      <c r="BW65" s="105" t="s">
        <v>113</v>
      </c>
      <c r="BX65" s="105" t="s">
        <v>98</v>
      </c>
      <c r="CL65" s="105" t="s">
        <v>19</v>
      </c>
    </row>
    <row r="66" spans="1:91" s="4" customFormat="1" ht="35.25" customHeight="1">
      <c r="A66" s="88" t="s">
        <v>79</v>
      </c>
      <c r="B66" s="53"/>
      <c r="C66" s="99"/>
      <c r="D66" s="99"/>
      <c r="E66" s="347" t="s">
        <v>114</v>
      </c>
      <c r="F66" s="347"/>
      <c r="G66" s="347"/>
      <c r="H66" s="347"/>
      <c r="I66" s="347"/>
      <c r="J66" s="99"/>
      <c r="K66" s="347" t="s">
        <v>115</v>
      </c>
      <c r="L66" s="347"/>
      <c r="M66" s="347"/>
      <c r="N66" s="347"/>
      <c r="O66" s="347"/>
      <c r="P66" s="347"/>
      <c r="Q66" s="347"/>
      <c r="R66" s="347"/>
      <c r="S66" s="347"/>
      <c r="T66" s="347"/>
      <c r="U66" s="347"/>
      <c r="V66" s="347"/>
      <c r="W66" s="347"/>
      <c r="X66" s="347"/>
      <c r="Y66" s="347"/>
      <c r="Z66" s="347"/>
      <c r="AA66" s="347"/>
      <c r="AB66" s="347"/>
      <c r="AC66" s="347"/>
      <c r="AD66" s="347"/>
      <c r="AE66" s="347"/>
      <c r="AF66" s="347"/>
      <c r="AG66" s="349">
        <f>'ELEKTRO_SLB_IP KAM - IP K...'!J32</f>
        <v>0</v>
      </c>
      <c r="AH66" s="350"/>
      <c r="AI66" s="350"/>
      <c r="AJ66" s="350"/>
      <c r="AK66" s="350"/>
      <c r="AL66" s="350"/>
      <c r="AM66" s="350"/>
      <c r="AN66" s="349">
        <f t="shared" si="0"/>
        <v>0</v>
      </c>
      <c r="AO66" s="350"/>
      <c r="AP66" s="350"/>
      <c r="AQ66" s="100" t="s">
        <v>101</v>
      </c>
      <c r="AR66" s="55"/>
      <c r="AS66" s="101">
        <v>0</v>
      </c>
      <c r="AT66" s="102">
        <f t="shared" si="1"/>
        <v>0</v>
      </c>
      <c r="AU66" s="103">
        <f>'ELEKTRO_SLB_IP KAM - IP K...'!P90</f>
        <v>0</v>
      </c>
      <c r="AV66" s="102">
        <f>'ELEKTRO_SLB_IP KAM - IP K...'!J35</f>
        <v>0</v>
      </c>
      <c r="AW66" s="102">
        <f>'ELEKTRO_SLB_IP KAM - IP K...'!J36</f>
        <v>0</v>
      </c>
      <c r="AX66" s="102">
        <f>'ELEKTRO_SLB_IP KAM - IP K...'!J37</f>
        <v>0</v>
      </c>
      <c r="AY66" s="102">
        <f>'ELEKTRO_SLB_IP KAM - IP K...'!J38</f>
        <v>0</v>
      </c>
      <c r="AZ66" s="102">
        <f>'ELEKTRO_SLB_IP KAM - IP K...'!F35</f>
        <v>0</v>
      </c>
      <c r="BA66" s="102">
        <f>'ELEKTRO_SLB_IP KAM - IP K...'!F36</f>
        <v>0</v>
      </c>
      <c r="BB66" s="102">
        <f>'ELEKTRO_SLB_IP KAM - IP K...'!F37</f>
        <v>0</v>
      </c>
      <c r="BC66" s="102">
        <f>'ELEKTRO_SLB_IP KAM - IP K...'!F38</f>
        <v>0</v>
      </c>
      <c r="BD66" s="104">
        <f>'ELEKTRO_SLB_IP KAM - IP K...'!F39</f>
        <v>0</v>
      </c>
      <c r="BT66" s="105" t="s">
        <v>84</v>
      </c>
      <c r="BV66" s="105" t="s">
        <v>77</v>
      </c>
      <c r="BW66" s="105" t="s">
        <v>116</v>
      </c>
      <c r="BX66" s="105" t="s">
        <v>98</v>
      </c>
      <c r="CL66" s="105" t="s">
        <v>19</v>
      </c>
    </row>
    <row r="67" spans="1:91" s="4" customFormat="1" ht="35.25" customHeight="1">
      <c r="A67" s="88" t="s">
        <v>79</v>
      </c>
      <c r="B67" s="53"/>
      <c r="C67" s="99"/>
      <c r="D67" s="99"/>
      <c r="E67" s="347" t="s">
        <v>117</v>
      </c>
      <c r="F67" s="347"/>
      <c r="G67" s="347"/>
      <c r="H67" s="347"/>
      <c r="I67" s="347"/>
      <c r="J67" s="99"/>
      <c r="K67" s="347" t="s">
        <v>118</v>
      </c>
      <c r="L67" s="347"/>
      <c r="M67" s="347"/>
      <c r="N67" s="347"/>
      <c r="O67" s="347"/>
      <c r="P67" s="347"/>
      <c r="Q67" s="347"/>
      <c r="R67" s="347"/>
      <c r="S67" s="347"/>
      <c r="T67" s="347"/>
      <c r="U67" s="347"/>
      <c r="V67" s="347"/>
      <c r="W67" s="347"/>
      <c r="X67" s="347"/>
      <c r="Y67" s="347"/>
      <c r="Z67" s="347"/>
      <c r="AA67" s="347"/>
      <c r="AB67" s="347"/>
      <c r="AC67" s="347"/>
      <c r="AD67" s="347"/>
      <c r="AE67" s="347"/>
      <c r="AF67" s="347"/>
      <c r="AG67" s="349">
        <f>'ELEKTRO_SLB_EZS - EZS'!J32</f>
        <v>0</v>
      </c>
      <c r="AH67" s="350"/>
      <c r="AI67" s="350"/>
      <c r="AJ67" s="350"/>
      <c r="AK67" s="350"/>
      <c r="AL67" s="350"/>
      <c r="AM67" s="350"/>
      <c r="AN67" s="349">
        <f t="shared" si="0"/>
        <v>0</v>
      </c>
      <c r="AO67" s="350"/>
      <c r="AP67" s="350"/>
      <c r="AQ67" s="100" t="s">
        <v>101</v>
      </c>
      <c r="AR67" s="55"/>
      <c r="AS67" s="101">
        <v>0</v>
      </c>
      <c r="AT67" s="102">
        <f t="shared" si="1"/>
        <v>0</v>
      </c>
      <c r="AU67" s="103">
        <f>'ELEKTRO_SLB_EZS - EZS'!P90</f>
        <v>0</v>
      </c>
      <c r="AV67" s="102">
        <f>'ELEKTRO_SLB_EZS - EZS'!J35</f>
        <v>0</v>
      </c>
      <c r="AW67" s="102">
        <f>'ELEKTRO_SLB_EZS - EZS'!J36</f>
        <v>0</v>
      </c>
      <c r="AX67" s="102">
        <f>'ELEKTRO_SLB_EZS - EZS'!J37</f>
        <v>0</v>
      </c>
      <c r="AY67" s="102">
        <f>'ELEKTRO_SLB_EZS - EZS'!J38</f>
        <v>0</v>
      </c>
      <c r="AZ67" s="102">
        <f>'ELEKTRO_SLB_EZS - EZS'!F35</f>
        <v>0</v>
      </c>
      <c r="BA67" s="102">
        <f>'ELEKTRO_SLB_EZS - EZS'!F36</f>
        <v>0</v>
      </c>
      <c r="BB67" s="102">
        <f>'ELEKTRO_SLB_EZS - EZS'!F37</f>
        <v>0</v>
      </c>
      <c r="BC67" s="102">
        <f>'ELEKTRO_SLB_EZS - EZS'!F38</f>
        <v>0</v>
      </c>
      <c r="BD67" s="104">
        <f>'ELEKTRO_SLB_EZS - EZS'!F39</f>
        <v>0</v>
      </c>
      <c r="BT67" s="105" t="s">
        <v>84</v>
      </c>
      <c r="BV67" s="105" t="s">
        <v>77</v>
      </c>
      <c r="BW67" s="105" t="s">
        <v>119</v>
      </c>
      <c r="BX67" s="105" t="s">
        <v>98</v>
      </c>
      <c r="CL67" s="105" t="s">
        <v>19</v>
      </c>
    </row>
    <row r="68" spans="1:91" s="4" customFormat="1" ht="35.25" customHeight="1">
      <c r="A68" s="88" t="s">
        <v>79</v>
      </c>
      <c r="B68" s="53"/>
      <c r="C68" s="99"/>
      <c r="D68" s="99"/>
      <c r="E68" s="347" t="s">
        <v>120</v>
      </c>
      <c r="F68" s="347"/>
      <c r="G68" s="347"/>
      <c r="H68" s="347"/>
      <c r="I68" s="347"/>
      <c r="J68" s="99"/>
      <c r="K68" s="347" t="s">
        <v>121</v>
      </c>
      <c r="L68" s="347"/>
      <c r="M68" s="347"/>
      <c r="N68" s="347"/>
      <c r="O68" s="347"/>
      <c r="P68" s="347"/>
      <c r="Q68" s="347"/>
      <c r="R68" s="347"/>
      <c r="S68" s="347"/>
      <c r="T68" s="347"/>
      <c r="U68" s="347"/>
      <c r="V68" s="347"/>
      <c r="W68" s="347"/>
      <c r="X68" s="347"/>
      <c r="Y68" s="347"/>
      <c r="Z68" s="347"/>
      <c r="AA68" s="347"/>
      <c r="AB68" s="347"/>
      <c r="AC68" s="347"/>
      <c r="AD68" s="347"/>
      <c r="AE68" s="347"/>
      <c r="AF68" s="347"/>
      <c r="AG68" s="349">
        <f>'ELEKTRO_SLB_EKV - EKV'!J32</f>
        <v>0</v>
      </c>
      <c r="AH68" s="350"/>
      <c r="AI68" s="350"/>
      <c r="AJ68" s="350"/>
      <c r="AK68" s="350"/>
      <c r="AL68" s="350"/>
      <c r="AM68" s="350"/>
      <c r="AN68" s="349">
        <f t="shared" si="0"/>
        <v>0</v>
      </c>
      <c r="AO68" s="350"/>
      <c r="AP68" s="350"/>
      <c r="AQ68" s="100" t="s">
        <v>101</v>
      </c>
      <c r="AR68" s="55"/>
      <c r="AS68" s="101">
        <v>0</v>
      </c>
      <c r="AT68" s="102">
        <f t="shared" si="1"/>
        <v>0</v>
      </c>
      <c r="AU68" s="103">
        <f>'ELEKTRO_SLB_EKV - EKV'!P90</f>
        <v>0</v>
      </c>
      <c r="AV68" s="102">
        <f>'ELEKTRO_SLB_EKV - EKV'!J35</f>
        <v>0</v>
      </c>
      <c r="AW68" s="102">
        <f>'ELEKTRO_SLB_EKV - EKV'!J36</f>
        <v>0</v>
      </c>
      <c r="AX68" s="102">
        <f>'ELEKTRO_SLB_EKV - EKV'!J37</f>
        <v>0</v>
      </c>
      <c r="AY68" s="102">
        <f>'ELEKTRO_SLB_EKV - EKV'!J38</f>
        <v>0</v>
      </c>
      <c r="AZ68" s="102">
        <f>'ELEKTRO_SLB_EKV - EKV'!F35</f>
        <v>0</v>
      </c>
      <c r="BA68" s="102">
        <f>'ELEKTRO_SLB_EKV - EKV'!F36</f>
        <v>0</v>
      </c>
      <c r="BB68" s="102">
        <f>'ELEKTRO_SLB_EKV - EKV'!F37</f>
        <v>0</v>
      </c>
      <c r="BC68" s="102">
        <f>'ELEKTRO_SLB_EKV - EKV'!F38</f>
        <v>0</v>
      </c>
      <c r="BD68" s="104">
        <f>'ELEKTRO_SLB_EKV - EKV'!F39</f>
        <v>0</v>
      </c>
      <c r="BT68" s="105" t="s">
        <v>84</v>
      </c>
      <c r="BV68" s="105" t="s">
        <v>77</v>
      </c>
      <c r="BW68" s="105" t="s">
        <v>122</v>
      </c>
      <c r="BX68" s="105" t="s">
        <v>98</v>
      </c>
      <c r="CL68" s="105" t="s">
        <v>19</v>
      </c>
    </row>
    <row r="69" spans="1:91" s="4" customFormat="1" ht="35.25" customHeight="1">
      <c r="A69" s="88" t="s">
        <v>79</v>
      </c>
      <c r="B69" s="53"/>
      <c r="C69" s="99"/>
      <c r="D69" s="99"/>
      <c r="E69" s="347" t="s">
        <v>123</v>
      </c>
      <c r="F69" s="347"/>
      <c r="G69" s="347"/>
      <c r="H69" s="347"/>
      <c r="I69" s="347"/>
      <c r="J69" s="99"/>
      <c r="K69" s="347" t="s">
        <v>124</v>
      </c>
      <c r="L69" s="347"/>
      <c r="M69" s="347"/>
      <c r="N69" s="347"/>
      <c r="O69" s="347"/>
      <c r="P69" s="347"/>
      <c r="Q69" s="347"/>
      <c r="R69" s="347"/>
      <c r="S69" s="347"/>
      <c r="T69" s="347"/>
      <c r="U69" s="347"/>
      <c r="V69" s="347"/>
      <c r="W69" s="347"/>
      <c r="X69" s="347"/>
      <c r="Y69" s="347"/>
      <c r="Z69" s="347"/>
      <c r="AA69" s="347"/>
      <c r="AB69" s="347"/>
      <c r="AC69" s="347"/>
      <c r="AD69" s="347"/>
      <c r="AE69" s="347"/>
      <c r="AF69" s="347"/>
      <c r="AG69" s="349">
        <f>'ELEKTRO_SLB_JČ - JČ'!J32</f>
        <v>0</v>
      </c>
      <c r="AH69" s="350"/>
      <c r="AI69" s="350"/>
      <c r="AJ69" s="350"/>
      <c r="AK69" s="350"/>
      <c r="AL69" s="350"/>
      <c r="AM69" s="350"/>
      <c r="AN69" s="349">
        <f t="shared" si="0"/>
        <v>0</v>
      </c>
      <c r="AO69" s="350"/>
      <c r="AP69" s="350"/>
      <c r="AQ69" s="100" t="s">
        <v>101</v>
      </c>
      <c r="AR69" s="55"/>
      <c r="AS69" s="101">
        <v>0</v>
      </c>
      <c r="AT69" s="102">
        <f t="shared" si="1"/>
        <v>0</v>
      </c>
      <c r="AU69" s="103">
        <f>'ELEKTRO_SLB_JČ - JČ'!P90</f>
        <v>0</v>
      </c>
      <c r="AV69" s="102">
        <f>'ELEKTRO_SLB_JČ - JČ'!J35</f>
        <v>0</v>
      </c>
      <c r="AW69" s="102">
        <f>'ELEKTRO_SLB_JČ - JČ'!J36</f>
        <v>0</v>
      </c>
      <c r="AX69" s="102">
        <f>'ELEKTRO_SLB_JČ - JČ'!J37</f>
        <v>0</v>
      </c>
      <c r="AY69" s="102">
        <f>'ELEKTRO_SLB_JČ - JČ'!J38</f>
        <v>0</v>
      </c>
      <c r="AZ69" s="102">
        <f>'ELEKTRO_SLB_JČ - JČ'!F35</f>
        <v>0</v>
      </c>
      <c r="BA69" s="102">
        <f>'ELEKTRO_SLB_JČ - JČ'!F36</f>
        <v>0</v>
      </c>
      <c r="BB69" s="102">
        <f>'ELEKTRO_SLB_JČ - JČ'!F37</f>
        <v>0</v>
      </c>
      <c r="BC69" s="102">
        <f>'ELEKTRO_SLB_JČ - JČ'!F38</f>
        <v>0</v>
      </c>
      <c r="BD69" s="104">
        <f>'ELEKTRO_SLB_JČ - JČ'!F39</f>
        <v>0</v>
      </c>
      <c r="BT69" s="105" t="s">
        <v>84</v>
      </c>
      <c r="BV69" s="105" t="s">
        <v>77</v>
      </c>
      <c r="BW69" s="105" t="s">
        <v>125</v>
      </c>
      <c r="BX69" s="105" t="s">
        <v>98</v>
      </c>
      <c r="CL69" s="105" t="s">
        <v>19</v>
      </c>
    </row>
    <row r="70" spans="1:91" s="4" customFormat="1" ht="35.25" customHeight="1">
      <c r="A70" s="88" t="s">
        <v>79</v>
      </c>
      <c r="B70" s="53"/>
      <c r="C70" s="99"/>
      <c r="D70" s="99"/>
      <c r="E70" s="347" t="s">
        <v>126</v>
      </c>
      <c r="F70" s="347"/>
      <c r="G70" s="347"/>
      <c r="H70" s="347"/>
      <c r="I70" s="347"/>
      <c r="J70" s="99"/>
      <c r="K70" s="347" t="s">
        <v>127</v>
      </c>
      <c r="L70" s="347"/>
      <c r="M70" s="347"/>
      <c r="N70" s="347"/>
      <c r="O70" s="347"/>
      <c r="P70" s="347"/>
      <c r="Q70" s="347"/>
      <c r="R70" s="347"/>
      <c r="S70" s="347"/>
      <c r="T70" s="347"/>
      <c r="U70" s="347"/>
      <c r="V70" s="347"/>
      <c r="W70" s="347"/>
      <c r="X70" s="347"/>
      <c r="Y70" s="347"/>
      <c r="Z70" s="347"/>
      <c r="AA70" s="347"/>
      <c r="AB70" s="347"/>
      <c r="AC70" s="347"/>
      <c r="AD70" s="347"/>
      <c r="AE70" s="347"/>
      <c r="AF70" s="347"/>
      <c r="AG70" s="349">
        <f>'ELEKTRO_SLB_EVR - EVR'!J32</f>
        <v>0</v>
      </c>
      <c r="AH70" s="350"/>
      <c r="AI70" s="350"/>
      <c r="AJ70" s="350"/>
      <c r="AK70" s="350"/>
      <c r="AL70" s="350"/>
      <c r="AM70" s="350"/>
      <c r="AN70" s="349">
        <f t="shared" si="0"/>
        <v>0</v>
      </c>
      <c r="AO70" s="350"/>
      <c r="AP70" s="350"/>
      <c r="AQ70" s="100" t="s">
        <v>101</v>
      </c>
      <c r="AR70" s="55"/>
      <c r="AS70" s="101">
        <v>0</v>
      </c>
      <c r="AT70" s="102">
        <f t="shared" si="1"/>
        <v>0</v>
      </c>
      <c r="AU70" s="103">
        <f>'ELEKTRO_SLB_EVR - EVR'!P90</f>
        <v>0</v>
      </c>
      <c r="AV70" s="102">
        <f>'ELEKTRO_SLB_EVR - EVR'!J35</f>
        <v>0</v>
      </c>
      <c r="AW70" s="102">
        <f>'ELEKTRO_SLB_EVR - EVR'!J36</f>
        <v>0</v>
      </c>
      <c r="AX70" s="102">
        <f>'ELEKTRO_SLB_EVR - EVR'!J37</f>
        <v>0</v>
      </c>
      <c r="AY70" s="102">
        <f>'ELEKTRO_SLB_EVR - EVR'!J38</f>
        <v>0</v>
      </c>
      <c r="AZ70" s="102">
        <f>'ELEKTRO_SLB_EVR - EVR'!F35</f>
        <v>0</v>
      </c>
      <c r="BA70" s="102">
        <f>'ELEKTRO_SLB_EVR - EVR'!F36</f>
        <v>0</v>
      </c>
      <c r="BB70" s="102">
        <f>'ELEKTRO_SLB_EVR - EVR'!F37</f>
        <v>0</v>
      </c>
      <c r="BC70" s="102">
        <f>'ELEKTRO_SLB_EVR - EVR'!F38</f>
        <v>0</v>
      </c>
      <c r="BD70" s="104">
        <f>'ELEKTRO_SLB_EVR - EVR'!F39</f>
        <v>0</v>
      </c>
      <c r="BT70" s="105" t="s">
        <v>84</v>
      </c>
      <c r="BV70" s="105" t="s">
        <v>77</v>
      </c>
      <c r="BW70" s="105" t="s">
        <v>128</v>
      </c>
      <c r="BX70" s="105" t="s">
        <v>98</v>
      </c>
      <c r="CL70" s="105" t="s">
        <v>19</v>
      </c>
    </row>
    <row r="71" spans="1:91" s="4" customFormat="1" ht="35.25" customHeight="1">
      <c r="A71" s="88" t="s">
        <v>79</v>
      </c>
      <c r="B71" s="53"/>
      <c r="C71" s="99"/>
      <c r="D71" s="99"/>
      <c r="E71" s="347" t="s">
        <v>129</v>
      </c>
      <c r="F71" s="347"/>
      <c r="G71" s="347"/>
      <c r="H71" s="347"/>
      <c r="I71" s="347"/>
      <c r="J71" s="99"/>
      <c r="K71" s="347" t="s">
        <v>130</v>
      </c>
      <c r="L71" s="347"/>
      <c r="M71" s="347"/>
      <c r="N71" s="347"/>
      <c r="O71" s="347"/>
      <c r="P71" s="347"/>
      <c r="Q71" s="347"/>
      <c r="R71" s="347"/>
      <c r="S71" s="347"/>
      <c r="T71" s="347"/>
      <c r="U71" s="347"/>
      <c r="V71" s="347"/>
      <c r="W71" s="347"/>
      <c r="X71" s="347"/>
      <c r="Y71" s="347"/>
      <c r="Z71" s="347"/>
      <c r="AA71" s="347"/>
      <c r="AB71" s="347"/>
      <c r="AC71" s="347"/>
      <c r="AD71" s="347"/>
      <c r="AE71" s="347"/>
      <c r="AF71" s="347"/>
      <c r="AG71" s="349">
        <f>'ELEKTRO_SLB_EPS - EPS'!J32</f>
        <v>0</v>
      </c>
      <c r="AH71" s="350"/>
      <c r="AI71" s="350"/>
      <c r="AJ71" s="350"/>
      <c r="AK71" s="350"/>
      <c r="AL71" s="350"/>
      <c r="AM71" s="350"/>
      <c r="AN71" s="349">
        <f t="shared" si="0"/>
        <v>0</v>
      </c>
      <c r="AO71" s="350"/>
      <c r="AP71" s="350"/>
      <c r="AQ71" s="100" t="s">
        <v>101</v>
      </c>
      <c r="AR71" s="55"/>
      <c r="AS71" s="101">
        <v>0</v>
      </c>
      <c r="AT71" s="102">
        <f t="shared" si="1"/>
        <v>0</v>
      </c>
      <c r="AU71" s="103">
        <f>'ELEKTRO_SLB_EPS - EPS'!P91</f>
        <v>0</v>
      </c>
      <c r="AV71" s="102">
        <f>'ELEKTRO_SLB_EPS - EPS'!J35</f>
        <v>0</v>
      </c>
      <c r="AW71" s="102">
        <f>'ELEKTRO_SLB_EPS - EPS'!J36</f>
        <v>0</v>
      </c>
      <c r="AX71" s="102">
        <f>'ELEKTRO_SLB_EPS - EPS'!J37</f>
        <v>0</v>
      </c>
      <c r="AY71" s="102">
        <f>'ELEKTRO_SLB_EPS - EPS'!J38</f>
        <v>0</v>
      </c>
      <c r="AZ71" s="102">
        <f>'ELEKTRO_SLB_EPS - EPS'!F35</f>
        <v>0</v>
      </c>
      <c r="BA71" s="102">
        <f>'ELEKTRO_SLB_EPS - EPS'!F36</f>
        <v>0</v>
      </c>
      <c r="BB71" s="102">
        <f>'ELEKTRO_SLB_EPS - EPS'!F37</f>
        <v>0</v>
      </c>
      <c r="BC71" s="102">
        <f>'ELEKTRO_SLB_EPS - EPS'!F38</f>
        <v>0</v>
      </c>
      <c r="BD71" s="104">
        <f>'ELEKTRO_SLB_EPS - EPS'!F39</f>
        <v>0</v>
      </c>
      <c r="BT71" s="105" t="s">
        <v>84</v>
      </c>
      <c r="BV71" s="105" t="s">
        <v>77</v>
      </c>
      <c r="BW71" s="105" t="s">
        <v>131</v>
      </c>
      <c r="BX71" s="105" t="s">
        <v>98</v>
      </c>
      <c r="CL71" s="105" t="s">
        <v>19</v>
      </c>
    </row>
    <row r="72" spans="1:91" s="7" customFormat="1" ht="16.5" customHeight="1">
      <c r="A72" s="88" t="s">
        <v>79</v>
      </c>
      <c r="B72" s="89"/>
      <c r="C72" s="90"/>
      <c r="D72" s="348" t="s">
        <v>132</v>
      </c>
      <c r="E72" s="348"/>
      <c r="F72" s="348"/>
      <c r="G72" s="348"/>
      <c r="H72" s="348"/>
      <c r="I72" s="91"/>
      <c r="J72" s="348" t="s">
        <v>133</v>
      </c>
      <c r="K72" s="348"/>
      <c r="L72" s="348"/>
      <c r="M72" s="348"/>
      <c r="N72" s="348"/>
      <c r="O72" s="348"/>
      <c r="P72" s="348"/>
      <c r="Q72" s="348"/>
      <c r="R72" s="348"/>
      <c r="S72" s="348"/>
      <c r="T72" s="348"/>
      <c r="U72" s="348"/>
      <c r="V72" s="348"/>
      <c r="W72" s="348"/>
      <c r="X72" s="348"/>
      <c r="Y72" s="348"/>
      <c r="Z72" s="348"/>
      <c r="AA72" s="348"/>
      <c r="AB72" s="348"/>
      <c r="AC72" s="348"/>
      <c r="AD72" s="348"/>
      <c r="AE72" s="348"/>
      <c r="AF72" s="348"/>
      <c r="AG72" s="351">
        <f>'7 - VZT'!J30</f>
        <v>0</v>
      </c>
      <c r="AH72" s="352"/>
      <c r="AI72" s="352"/>
      <c r="AJ72" s="352"/>
      <c r="AK72" s="352"/>
      <c r="AL72" s="352"/>
      <c r="AM72" s="352"/>
      <c r="AN72" s="351">
        <f t="shared" si="0"/>
        <v>0</v>
      </c>
      <c r="AO72" s="352"/>
      <c r="AP72" s="352"/>
      <c r="AQ72" s="92" t="s">
        <v>82</v>
      </c>
      <c r="AR72" s="93"/>
      <c r="AS72" s="94">
        <v>0</v>
      </c>
      <c r="AT72" s="95">
        <f t="shared" si="1"/>
        <v>0</v>
      </c>
      <c r="AU72" s="96">
        <f>'7 - VZT'!P85</f>
        <v>0</v>
      </c>
      <c r="AV72" s="95">
        <f>'7 - VZT'!J33</f>
        <v>0</v>
      </c>
      <c r="AW72" s="95">
        <f>'7 - VZT'!J34</f>
        <v>0</v>
      </c>
      <c r="AX72" s="95">
        <f>'7 - VZT'!J35</f>
        <v>0</v>
      </c>
      <c r="AY72" s="95">
        <f>'7 - VZT'!J36</f>
        <v>0</v>
      </c>
      <c r="AZ72" s="95">
        <f>'7 - VZT'!F33</f>
        <v>0</v>
      </c>
      <c r="BA72" s="95">
        <f>'7 - VZT'!F34</f>
        <v>0</v>
      </c>
      <c r="BB72" s="95">
        <f>'7 - VZT'!F35</f>
        <v>0</v>
      </c>
      <c r="BC72" s="95">
        <f>'7 - VZT'!F36</f>
        <v>0</v>
      </c>
      <c r="BD72" s="97">
        <f>'7 - VZT'!F37</f>
        <v>0</v>
      </c>
      <c r="BT72" s="98" t="s">
        <v>80</v>
      </c>
      <c r="BV72" s="98" t="s">
        <v>77</v>
      </c>
      <c r="BW72" s="98" t="s">
        <v>134</v>
      </c>
      <c r="BX72" s="98" t="s">
        <v>5</v>
      </c>
      <c r="CL72" s="98" t="s">
        <v>19</v>
      </c>
      <c r="CM72" s="98" t="s">
        <v>84</v>
      </c>
    </row>
    <row r="73" spans="1:91" s="7" customFormat="1" ht="16.5" customHeight="1">
      <c r="B73" s="89"/>
      <c r="C73" s="90"/>
      <c r="D73" s="348" t="s">
        <v>135</v>
      </c>
      <c r="E73" s="348"/>
      <c r="F73" s="348"/>
      <c r="G73" s="348"/>
      <c r="H73" s="348"/>
      <c r="I73" s="91"/>
      <c r="J73" s="348" t="s">
        <v>136</v>
      </c>
      <c r="K73" s="348"/>
      <c r="L73" s="348"/>
      <c r="M73" s="348"/>
      <c r="N73" s="348"/>
      <c r="O73" s="348"/>
      <c r="P73" s="348"/>
      <c r="Q73" s="348"/>
      <c r="R73" s="348"/>
      <c r="S73" s="348"/>
      <c r="T73" s="348"/>
      <c r="U73" s="348"/>
      <c r="V73" s="348"/>
      <c r="W73" s="348"/>
      <c r="X73" s="348"/>
      <c r="Y73" s="348"/>
      <c r="Z73" s="348"/>
      <c r="AA73" s="348"/>
      <c r="AB73" s="348"/>
      <c r="AC73" s="348"/>
      <c r="AD73" s="348"/>
      <c r="AE73" s="348"/>
      <c r="AF73" s="348"/>
      <c r="AG73" s="353">
        <f>ROUND(SUM(AG74:AG78),2)</f>
        <v>0</v>
      </c>
      <c r="AH73" s="352"/>
      <c r="AI73" s="352"/>
      <c r="AJ73" s="352"/>
      <c r="AK73" s="352"/>
      <c r="AL73" s="352"/>
      <c r="AM73" s="352"/>
      <c r="AN73" s="351">
        <f t="shared" si="0"/>
        <v>0</v>
      </c>
      <c r="AO73" s="352"/>
      <c r="AP73" s="352"/>
      <c r="AQ73" s="92" t="s">
        <v>82</v>
      </c>
      <c r="AR73" s="93"/>
      <c r="AS73" s="94">
        <f>ROUND(SUM(AS74:AS78),2)</f>
        <v>0</v>
      </c>
      <c r="AT73" s="95">
        <f t="shared" si="1"/>
        <v>0</v>
      </c>
      <c r="AU73" s="96">
        <f>ROUND(SUM(AU74:AU78),5)</f>
        <v>0</v>
      </c>
      <c r="AV73" s="95">
        <f>ROUND(AZ73*L29,2)</f>
        <v>0</v>
      </c>
      <c r="AW73" s="95">
        <f>ROUND(BA73*L30,2)</f>
        <v>0</v>
      </c>
      <c r="AX73" s="95">
        <f>ROUND(BB73*L29,2)</f>
        <v>0</v>
      </c>
      <c r="AY73" s="95">
        <f>ROUND(BC73*L30,2)</f>
        <v>0</v>
      </c>
      <c r="AZ73" s="95">
        <f>ROUND(SUM(AZ74:AZ78),2)</f>
        <v>0</v>
      </c>
      <c r="BA73" s="95">
        <f>ROUND(SUM(BA74:BA78),2)</f>
        <v>0</v>
      </c>
      <c r="BB73" s="95">
        <f>ROUND(SUM(BB74:BB78),2)</f>
        <v>0</v>
      </c>
      <c r="BC73" s="95">
        <f>ROUND(SUM(BC74:BC78),2)</f>
        <v>0</v>
      </c>
      <c r="BD73" s="97">
        <f>ROUND(SUM(BD74:BD78),2)</f>
        <v>0</v>
      </c>
      <c r="BS73" s="98" t="s">
        <v>74</v>
      </c>
      <c r="BT73" s="98" t="s">
        <v>80</v>
      </c>
      <c r="BU73" s="98" t="s">
        <v>76</v>
      </c>
      <c r="BV73" s="98" t="s">
        <v>77</v>
      </c>
      <c r="BW73" s="98" t="s">
        <v>137</v>
      </c>
      <c r="BX73" s="98" t="s">
        <v>5</v>
      </c>
      <c r="CL73" s="98" t="s">
        <v>19</v>
      </c>
      <c r="CM73" s="98" t="s">
        <v>75</v>
      </c>
    </row>
    <row r="74" spans="1:91" s="4" customFormat="1" ht="16.5" customHeight="1">
      <c r="A74" s="88" t="s">
        <v>79</v>
      </c>
      <c r="B74" s="53"/>
      <c r="C74" s="99"/>
      <c r="D74" s="99"/>
      <c r="E74" s="347" t="s">
        <v>138</v>
      </c>
      <c r="F74" s="347"/>
      <c r="G74" s="347"/>
      <c r="H74" s="347"/>
      <c r="I74" s="347"/>
      <c r="J74" s="99"/>
      <c r="K74" s="347" t="s">
        <v>139</v>
      </c>
      <c r="L74" s="347"/>
      <c r="M74" s="347"/>
      <c r="N74" s="347"/>
      <c r="O74" s="347"/>
      <c r="P74" s="347"/>
      <c r="Q74" s="347"/>
      <c r="R74" s="347"/>
      <c r="S74" s="347"/>
      <c r="T74" s="347"/>
      <c r="U74" s="347"/>
      <c r="V74" s="347"/>
      <c r="W74" s="347"/>
      <c r="X74" s="347"/>
      <c r="Y74" s="347"/>
      <c r="Z74" s="347"/>
      <c r="AA74" s="347"/>
      <c r="AB74" s="347"/>
      <c r="AC74" s="347"/>
      <c r="AD74" s="347"/>
      <c r="AE74" s="347"/>
      <c r="AF74" s="347"/>
      <c r="AG74" s="349">
        <f>'001 - D.1.4.1. - Zdravote...'!J32</f>
        <v>0</v>
      </c>
      <c r="AH74" s="350"/>
      <c r="AI74" s="350"/>
      <c r="AJ74" s="350"/>
      <c r="AK74" s="350"/>
      <c r="AL74" s="350"/>
      <c r="AM74" s="350"/>
      <c r="AN74" s="349">
        <f t="shared" si="0"/>
        <v>0</v>
      </c>
      <c r="AO74" s="350"/>
      <c r="AP74" s="350"/>
      <c r="AQ74" s="100" t="s">
        <v>101</v>
      </c>
      <c r="AR74" s="55"/>
      <c r="AS74" s="101">
        <v>0</v>
      </c>
      <c r="AT74" s="102">
        <f t="shared" si="1"/>
        <v>0</v>
      </c>
      <c r="AU74" s="103">
        <f>'001 - D.1.4.1. - Zdravote...'!P98</f>
        <v>0</v>
      </c>
      <c r="AV74" s="102">
        <f>'001 - D.1.4.1. - Zdravote...'!J35</f>
        <v>0</v>
      </c>
      <c r="AW74" s="102">
        <f>'001 - D.1.4.1. - Zdravote...'!J36</f>
        <v>0</v>
      </c>
      <c r="AX74" s="102">
        <f>'001 - D.1.4.1. - Zdravote...'!J37</f>
        <v>0</v>
      </c>
      <c r="AY74" s="102">
        <f>'001 - D.1.4.1. - Zdravote...'!J38</f>
        <v>0</v>
      </c>
      <c r="AZ74" s="102">
        <f>'001 - D.1.4.1. - Zdravote...'!F35</f>
        <v>0</v>
      </c>
      <c r="BA74" s="102">
        <f>'001 - D.1.4.1. - Zdravote...'!F36</f>
        <v>0</v>
      </c>
      <c r="BB74" s="102">
        <f>'001 - D.1.4.1. - Zdravote...'!F37</f>
        <v>0</v>
      </c>
      <c r="BC74" s="102">
        <f>'001 - D.1.4.1. - Zdravote...'!F38</f>
        <v>0</v>
      </c>
      <c r="BD74" s="104">
        <f>'001 - D.1.4.1. - Zdravote...'!F39</f>
        <v>0</v>
      </c>
      <c r="BT74" s="105" t="s">
        <v>84</v>
      </c>
      <c r="BV74" s="105" t="s">
        <v>77</v>
      </c>
      <c r="BW74" s="105" t="s">
        <v>140</v>
      </c>
      <c r="BX74" s="105" t="s">
        <v>137</v>
      </c>
      <c r="CL74" s="105" t="s">
        <v>19</v>
      </c>
    </row>
    <row r="75" spans="1:91" s="4" customFormat="1" ht="16.5" customHeight="1">
      <c r="A75" s="88" t="s">
        <v>79</v>
      </c>
      <c r="B75" s="53"/>
      <c r="C75" s="99"/>
      <c r="D75" s="99"/>
      <c r="E75" s="347" t="s">
        <v>141</v>
      </c>
      <c r="F75" s="347"/>
      <c r="G75" s="347"/>
      <c r="H75" s="347"/>
      <c r="I75" s="347"/>
      <c r="J75" s="99"/>
      <c r="K75" s="347" t="s">
        <v>142</v>
      </c>
      <c r="L75" s="347"/>
      <c r="M75" s="347"/>
      <c r="N75" s="347"/>
      <c r="O75" s="347"/>
      <c r="P75" s="347"/>
      <c r="Q75" s="347"/>
      <c r="R75" s="347"/>
      <c r="S75" s="347"/>
      <c r="T75" s="347"/>
      <c r="U75" s="347"/>
      <c r="V75" s="347"/>
      <c r="W75" s="347"/>
      <c r="X75" s="347"/>
      <c r="Y75" s="347"/>
      <c r="Z75" s="347"/>
      <c r="AA75" s="347"/>
      <c r="AB75" s="347"/>
      <c r="AC75" s="347"/>
      <c r="AD75" s="347"/>
      <c r="AE75" s="347"/>
      <c r="AF75" s="347"/>
      <c r="AG75" s="349">
        <f>'002 - D.1.4.2. - Vytápění'!J32</f>
        <v>0</v>
      </c>
      <c r="AH75" s="350"/>
      <c r="AI75" s="350"/>
      <c r="AJ75" s="350"/>
      <c r="AK75" s="350"/>
      <c r="AL75" s="350"/>
      <c r="AM75" s="350"/>
      <c r="AN75" s="349">
        <f t="shared" si="0"/>
        <v>0</v>
      </c>
      <c r="AO75" s="350"/>
      <c r="AP75" s="350"/>
      <c r="AQ75" s="100" t="s">
        <v>101</v>
      </c>
      <c r="AR75" s="55"/>
      <c r="AS75" s="101">
        <v>0</v>
      </c>
      <c r="AT75" s="102">
        <f t="shared" si="1"/>
        <v>0</v>
      </c>
      <c r="AU75" s="103">
        <f>'002 - D.1.4.2. - Vytápění'!P90</f>
        <v>0</v>
      </c>
      <c r="AV75" s="102">
        <f>'002 - D.1.4.2. - Vytápění'!J35</f>
        <v>0</v>
      </c>
      <c r="AW75" s="102">
        <f>'002 - D.1.4.2. - Vytápění'!J36</f>
        <v>0</v>
      </c>
      <c r="AX75" s="102">
        <f>'002 - D.1.4.2. - Vytápění'!J37</f>
        <v>0</v>
      </c>
      <c r="AY75" s="102">
        <f>'002 - D.1.4.2. - Vytápění'!J38</f>
        <v>0</v>
      </c>
      <c r="AZ75" s="102">
        <f>'002 - D.1.4.2. - Vytápění'!F35</f>
        <v>0</v>
      </c>
      <c r="BA75" s="102">
        <f>'002 - D.1.4.2. - Vytápění'!F36</f>
        <v>0</v>
      </c>
      <c r="BB75" s="102">
        <f>'002 - D.1.4.2. - Vytápění'!F37</f>
        <v>0</v>
      </c>
      <c r="BC75" s="102">
        <f>'002 - D.1.4.2. - Vytápění'!F38</f>
        <v>0</v>
      </c>
      <c r="BD75" s="104">
        <f>'002 - D.1.4.2. - Vytápění'!F39</f>
        <v>0</v>
      </c>
      <c r="BT75" s="105" t="s">
        <v>84</v>
      </c>
      <c r="BV75" s="105" t="s">
        <v>77</v>
      </c>
      <c r="BW75" s="105" t="s">
        <v>143</v>
      </c>
      <c r="BX75" s="105" t="s">
        <v>137</v>
      </c>
      <c r="CL75" s="105" t="s">
        <v>19</v>
      </c>
    </row>
    <row r="76" spans="1:91" s="4" customFormat="1" ht="16.5" customHeight="1">
      <c r="A76" s="88" t="s">
        <v>79</v>
      </c>
      <c r="B76" s="53"/>
      <c r="C76" s="99"/>
      <c r="D76" s="99"/>
      <c r="E76" s="347" t="s">
        <v>144</v>
      </c>
      <c r="F76" s="347"/>
      <c r="G76" s="347"/>
      <c r="H76" s="347"/>
      <c r="I76" s="347"/>
      <c r="J76" s="99"/>
      <c r="K76" s="347" t="s">
        <v>145</v>
      </c>
      <c r="L76" s="347"/>
      <c r="M76" s="347"/>
      <c r="N76" s="347"/>
      <c r="O76" s="347"/>
      <c r="P76" s="347"/>
      <c r="Q76" s="347"/>
      <c r="R76" s="347"/>
      <c r="S76" s="347"/>
      <c r="T76" s="347"/>
      <c r="U76" s="347"/>
      <c r="V76" s="347"/>
      <c r="W76" s="347"/>
      <c r="X76" s="347"/>
      <c r="Y76" s="347"/>
      <c r="Z76" s="347"/>
      <c r="AA76" s="347"/>
      <c r="AB76" s="347"/>
      <c r="AC76" s="347"/>
      <c r="AD76" s="347"/>
      <c r="AE76" s="347"/>
      <c r="AF76" s="347"/>
      <c r="AG76" s="349">
        <f>'003 - D.2.1. - Splašková ...'!J32</f>
        <v>0</v>
      </c>
      <c r="AH76" s="350"/>
      <c r="AI76" s="350"/>
      <c r="AJ76" s="350"/>
      <c r="AK76" s="350"/>
      <c r="AL76" s="350"/>
      <c r="AM76" s="350"/>
      <c r="AN76" s="349">
        <f t="shared" si="0"/>
        <v>0</v>
      </c>
      <c r="AO76" s="350"/>
      <c r="AP76" s="350"/>
      <c r="AQ76" s="100" t="s">
        <v>101</v>
      </c>
      <c r="AR76" s="55"/>
      <c r="AS76" s="101">
        <v>0</v>
      </c>
      <c r="AT76" s="102">
        <f t="shared" si="1"/>
        <v>0</v>
      </c>
      <c r="AU76" s="103">
        <f>'003 - D.2.1. - Splašková ...'!P93</f>
        <v>0</v>
      </c>
      <c r="AV76" s="102">
        <f>'003 - D.2.1. - Splašková ...'!J35</f>
        <v>0</v>
      </c>
      <c r="AW76" s="102">
        <f>'003 - D.2.1. - Splašková ...'!J36</f>
        <v>0</v>
      </c>
      <c r="AX76" s="102">
        <f>'003 - D.2.1. - Splašková ...'!J37</f>
        <v>0</v>
      </c>
      <c r="AY76" s="102">
        <f>'003 - D.2.1. - Splašková ...'!J38</f>
        <v>0</v>
      </c>
      <c r="AZ76" s="102">
        <f>'003 - D.2.1. - Splašková ...'!F35</f>
        <v>0</v>
      </c>
      <c r="BA76" s="102">
        <f>'003 - D.2.1. - Splašková ...'!F36</f>
        <v>0</v>
      </c>
      <c r="BB76" s="102">
        <f>'003 - D.2.1. - Splašková ...'!F37</f>
        <v>0</v>
      </c>
      <c r="BC76" s="102">
        <f>'003 - D.2.1. - Splašková ...'!F38</f>
        <v>0</v>
      </c>
      <c r="BD76" s="104">
        <f>'003 - D.2.1. - Splašková ...'!F39</f>
        <v>0</v>
      </c>
      <c r="BT76" s="105" t="s">
        <v>84</v>
      </c>
      <c r="BV76" s="105" t="s">
        <v>77</v>
      </c>
      <c r="BW76" s="105" t="s">
        <v>146</v>
      </c>
      <c r="BX76" s="105" t="s">
        <v>137</v>
      </c>
      <c r="CL76" s="105" t="s">
        <v>19</v>
      </c>
    </row>
    <row r="77" spans="1:91" s="4" customFormat="1" ht="16.5" customHeight="1">
      <c r="A77" s="88" t="s">
        <v>79</v>
      </c>
      <c r="B77" s="53"/>
      <c r="C77" s="99"/>
      <c r="D77" s="99"/>
      <c r="E77" s="347" t="s">
        <v>147</v>
      </c>
      <c r="F77" s="347"/>
      <c r="G77" s="347"/>
      <c r="H77" s="347"/>
      <c r="I77" s="347"/>
      <c r="J77" s="99"/>
      <c r="K77" s="347" t="s">
        <v>148</v>
      </c>
      <c r="L77" s="347"/>
      <c r="M77" s="347"/>
      <c r="N77" s="347"/>
      <c r="O77" s="347"/>
      <c r="P77" s="347"/>
      <c r="Q77" s="347"/>
      <c r="R77" s="347"/>
      <c r="S77" s="347"/>
      <c r="T77" s="347"/>
      <c r="U77" s="347"/>
      <c r="V77" s="347"/>
      <c r="W77" s="347"/>
      <c r="X77" s="347"/>
      <c r="Y77" s="347"/>
      <c r="Z77" s="347"/>
      <c r="AA77" s="347"/>
      <c r="AB77" s="347"/>
      <c r="AC77" s="347"/>
      <c r="AD77" s="347"/>
      <c r="AE77" s="347"/>
      <c r="AF77" s="347"/>
      <c r="AG77" s="349">
        <f>'004 - D.2.2. - Dešťová Ka...'!J32</f>
        <v>0</v>
      </c>
      <c r="AH77" s="350"/>
      <c r="AI77" s="350"/>
      <c r="AJ77" s="350"/>
      <c r="AK77" s="350"/>
      <c r="AL77" s="350"/>
      <c r="AM77" s="350"/>
      <c r="AN77" s="349">
        <f t="shared" si="0"/>
        <v>0</v>
      </c>
      <c r="AO77" s="350"/>
      <c r="AP77" s="350"/>
      <c r="AQ77" s="100" t="s">
        <v>101</v>
      </c>
      <c r="AR77" s="55"/>
      <c r="AS77" s="101">
        <v>0</v>
      </c>
      <c r="AT77" s="102">
        <f t="shared" si="1"/>
        <v>0</v>
      </c>
      <c r="AU77" s="103">
        <f>'004 - D.2.2. - Dešťová Ka...'!P93</f>
        <v>0</v>
      </c>
      <c r="AV77" s="102">
        <f>'004 - D.2.2. - Dešťová Ka...'!J35</f>
        <v>0</v>
      </c>
      <c r="AW77" s="102">
        <f>'004 - D.2.2. - Dešťová Ka...'!J36</f>
        <v>0</v>
      </c>
      <c r="AX77" s="102">
        <f>'004 - D.2.2. - Dešťová Ka...'!J37</f>
        <v>0</v>
      </c>
      <c r="AY77" s="102">
        <f>'004 - D.2.2. - Dešťová Ka...'!J38</f>
        <v>0</v>
      </c>
      <c r="AZ77" s="102">
        <f>'004 - D.2.2. - Dešťová Ka...'!F35</f>
        <v>0</v>
      </c>
      <c r="BA77" s="102">
        <f>'004 - D.2.2. - Dešťová Ka...'!F36</f>
        <v>0</v>
      </c>
      <c r="BB77" s="102">
        <f>'004 - D.2.2. - Dešťová Ka...'!F37</f>
        <v>0</v>
      </c>
      <c r="BC77" s="102">
        <f>'004 - D.2.2. - Dešťová Ka...'!F38</f>
        <v>0</v>
      </c>
      <c r="BD77" s="104">
        <f>'004 - D.2.2. - Dešťová Ka...'!F39</f>
        <v>0</v>
      </c>
      <c r="BT77" s="105" t="s">
        <v>84</v>
      </c>
      <c r="BV77" s="105" t="s">
        <v>77</v>
      </c>
      <c r="BW77" s="105" t="s">
        <v>149</v>
      </c>
      <c r="BX77" s="105" t="s">
        <v>137</v>
      </c>
      <c r="CL77" s="105" t="s">
        <v>19</v>
      </c>
    </row>
    <row r="78" spans="1:91" s="4" customFormat="1" ht="16.5" customHeight="1">
      <c r="A78" s="88" t="s">
        <v>79</v>
      </c>
      <c r="B78" s="53"/>
      <c r="C78" s="99"/>
      <c r="D78" s="99"/>
      <c r="E78" s="347" t="s">
        <v>150</v>
      </c>
      <c r="F78" s="347"/>
      <c r="G78" s="347"/>
      <c r="H78" s="347"/>
      <c r="I78" s="347"/>
      <c r="J78" s="99"/>
      <c r="K78" s="347" t="s">
        <v>151</v>
      </c>
      <c r="L78" s="347"/>
      <c r="M78" s="347"/>
      <c r="N78" s="347"/>
      <c r="O78" s="347"/>
      <c r="P78" s="347"/>
      <c r="Q78" s="347"/>
      <c r="R78" s="347"/>
      <c r="S78" s="347"/>
      <c r="T78" s="347"/>
      <c r="U78" s="347"/>
      <c r="V78" s="347"/>
      <c r="W78" s="347"/>
      <c r="X78" s="347"/>
      <c r="Y78" s="347"/>
      <c r="Z78" s="347"/>
      <c r="AA78" s="347"/>
      <c r="AB78" s="347"/>
      <c r="AC78" s="347"/>
      <c r="AD78" s="347"/>
      <c r="AE78" s="347"/>
      <c r="AF78" s="347"/>
      <c r="AG78" s="349">
        <f>'005 - D.2.3. - Přeložka P...'!J32</f>
        <v>0</v>
      </c>
      <c r="AH78" s="350"/>
      <c r="AI78" s="350"/>
      <c r="AJ78" s="350"/>
      <c r="AK78" s="350"/>
      <c r="AL78" s="350"/>
      <c r="AM78" s="350"/>
      <c r="AN78" s="349">
        <f t="shared" si="0"/>
        <v>0</v>
      </c>
      <c r="AO78" s="350"/>
      <c r="AP78" s="350"/>
      <c r="AQ78" s="100" t="s">
        <v>101</v>
      </c>
      <c r="AR78" s="55"/>
      <c r="AS78" s="101">
        <v>0</v>
      </c>
      <c r="AT78" s="102">
        <f t="shared" si="1"/>
        <v>0</v>
      </c>
      <c r="AU78" s="103">
        <f>'005 - D.2.3. - Přeložka P...'!P92</f>
        <v>0</v>
      </c>
      <c r="AV78" s="102">
        <f>'005 - D.2.3. - Přeložka P...'!J35</f>
        <v>0</v>
      </c>
      <c r="AW78" s="102">
        <f>'005 - D.2.3. - Přeložka P...'!J36</f>
        <v>0</v>
      </c>
      <c r="AX78" s="102">
        <f>'005 - D.2.3. - Přeložka P...'!J37</f>
        <v>0</v>
      </c>
      <c r="AY78" s="102">
        <f>'005 - D.2.3. - Přeložka P...'!J38</f>
        <v>0</v>
      </c>
      <c r="AZ78" s="102">
        <f>'005 - D.2.3. - Přeložka P...'!F35</f>
        <v>0</v>
      </c>
      <c r="BA78" s="102">
        <f>'005 - D.2.3. - Přeložka P...'!F36</f>
        <v>0</v>
      </c>
      <c r="BB78" s="102">
        <f>'005 - D.2.3. - Přeložka P...'!F37</f>
        <v>0</v>
      </c>
      <c r="BC78" s="102">
        <f>'005 - D.2.3. - Přeložka P...'!F38</f>
        <v>0</v>
      </c>
      <c r="BD78" s="104">
        <f>'005 - D.2.3. - Přeložka P...'!F39</f>
        <v>0</v>
      </c>
      <c r="BT78" s="105" t="s">
        <v>84</v>
      </c>
      <c r="BV78" s="105" t="s">
        <v>77</v>
      </c>
      <c r="BW78" s="105" t="s">
        <v>152</v>
      </c>
      <c r="BX78" s="105" t="s">
        <v>137</v>
      </c>
      <c r="CL78" s="105" t="s">
        <v>19</v>
      </c>
    </row>
    <row r="79" spans="1:91" s="7" customFormat="1" ht="16.5" customHeight="1">
      <c r="A79" s="88" t="s">
        <v>79</v>
      </c>
      <c r="B79" s="89"/>
      <c r="C79" s="90"/>
      <c r="D79" s="348" t="s">
        <v>153</v>
      </c>
      <c r="E79" s="348"/>
      <c r="F79" s="348"/>
      <c r="G79" s="348"/>
      <c r="H79" s="348"/>
      <c r="I79" s="91"/>
      <c r="J79" s="348" t="s">
        <v>154</v>
      </c>
      <c r="K79" s="348"/>
      <c r="L79" s="348"/>
      <c r="M79" s="348"/>
      <c r="N79" s="348"/>
      <c r="O79" s="348"/>
      <c r="P79" s="348"/>
      <c r="Q79" s="348"/>
      <c r="R79" s="348"/>
      <c r="S79" s="348"/>
      <c r="T79" s="348"/>
      <c r="U79" s="348"/>
      <c r="V79" s="348"/>
      <c r="W79" s="348"/>
      <c r="X79" s="348"/>
      <c r="Y79" s="348"/>
      <c r="Z79" s="348"/>
      <c r="AA79" s="348"/>
      <c r="AB79" s="348"/>
      <c r="AC79" s="348"/>
      <c r="AD79" s="348"/>
      <c r="AE79" s="348"/>
      <c r="AF79" s="348"/>
      <c r="AG79" s="351">
        <f>'9 - ELEKTRO_SIL'!J30</f>
        <v>0</v>
      </c>
      <c r="AH79" s="352"/>
      <c r="AI79" s="352"/>
      <c r="AJ79" s="352"/>
      <c r="AK79" s="352"/>
      <c r="AL79" s="352"/>
      <c r="AM79" s="352"/>
      <c r="AN79" s="351">
        <f t="shared" si="0"/>
        <v>0</v>
      </c>
      <c r="AO79" s="352"/>
      <c r="AP79" s="352"/>
      <c r="AQ79" s="92" t="s">
        <v>82</v>
      </c>
      <c r="AR79" s="93"/>
      <c r="AS79" s="106">
        <v>0</v>
      </c>
      <c r="AT79" s="107">
        <f t="shared" si="1"/>
        <v>0</v>
      </c>
      <c r="AU79" s="108">
        <f>'9 - ELEKTRO_SIL'!P85</f>
        <v>0</v>
      </c>
      <c r="AV79" s="107">
        <f>'9 - ELEKTRO_SIL'!J33</f>
        <v>0</v>
      </c>
      <c r="AW79" s="107">
        <f>'9 - ELEKTRO_SIL'!J34</f>
        <v>0</v>
      </c>
      <c r="AX79" s="107">
        <f>'9 - ELEKTRO_SIL'!J35</f>
        <v>0</v>
      </c>
      <c r="AY79" s="107">
        <f>'9 - ELEKTRO_SIL'!J36</f>
        <v>0</v>
      </c>
      <c r="AZ79" s="107">
        <f>'9 - ELEKTRO_SIL'!F33</f>
        <v>0</v>
      </c>
      <c r="BA79" s="107">
        <f>'9 - ELEKTRO_SIL'!F34</f>
        <v>0</v>
      </c>
      <c r="BB79" s="107">
        <f>'9 - ELEKTRO_SIL'!F35</f>
        <v>0</v>
      </c>
      <c r="BC79" s="107">
        <f>'9 - ELEKTRO_SIL'!F36</f>
        <v>0</v>
      </c>
      <c r="BD79" s="109">
        <f>'9 - ELEKTRO_SIL'!F37</f>
        <v>0</v>
      </c>
      <c r="BT79" s="98" t="s">
        <v>80</v>
      </c>
      <c r="BV79" s="98" t="s">
        <v>77</v>
      </c>
      <c r="BW79" s="98" t="s">
        <v>155</v>
      </c>
      <c r="BX79" s="98" t="s">
        <v>5</v>
      </c>
      <c r="CL79" s="98" t="s">
        <v>19</v>
      </c>
      <c r="CM79" s="98" t="s">
        <v>84</v>
      </c>
    </row>
    <row r="80" spans="1:91" s="2" customFormat="1" ht="30" customHeight="1">
      <c r="A80" s="36"/>
      <c r="B80" s="37"/>
      <c r="C80" s="38"/>
      <c r="D80" s="38"/>
      <c r="E80" s="38"/>
      <c r="F80" s="38"/>
      <c r="G80" s="38"/>
      <c r="H80" s="38"/>
      <c r="I80" s="38"/>
      <c r="J80" s="38"/>
      <c r="K80" s="38"/>
      <c r="L80" s="38"/>
      <c r="M80" s="38"/>
      <c r="N80" s="38"/>
      <c r="O80" s="38"/>
      <c r="P80" s="38"/>
      <c r="Q80" s="38"/>
      <c r="R80" s="38"/>
      <c r="S80" s="38"/>
      <c r="T80" s="38"/>
      <c r="U80" s="38"/>
      <c r="V80" s="38"/>
      <c r="W80" s="38"/>
      <c r="X80" s="38"/>
      <c r="Y80" s="38"/>
      <c r="Z80" s="38"/>
      <c r="AA80" s="38"/>
      <c r="AB80" s="38"/>
      <c r="AC80" s="38"/>
      <c r="AD80" s="38"/>
      <c r="AE80" s="38"/>
      <c r="AF80" s="38"/>
      <c r="AG80" s="38"/>
      <c r="AH80" s="38"/>
      <c r="AI80" s="38"/>
      <c r="AJ80" s="38"/>
      <c r="AK80" s="38"/>
      <c r="AL80" s="38"/>
      <c r="AM80" s="38"/>
      <c r="AN80" s="38"/>
      <c r="AO80" s="38"/>
      <c r="AP80" s="38"/>
      <c r="AQ80" s="38"/>
      <c r="AR80" s="41"/>
      <c r="AS80" s="36"/>
      <c r="AT80" s="36"/>
      <c r="AU80" s="36"/>
      <c r="AV80" s="36"/>
      <c r="AW80" s="36"/>
      <c r="AX80" s="36"/>
      <c r="AY80" s="36"/>
      <c r="AZ80" s="36"/>
      <c r="BA80" s="36"/>
      <c r="BB80" s="36"/>
      <c r="BC80" s="36"/>
      <c r="BD80" s="36"/>
      <c r="BE80" s="36"/>
    </row>
    <row r="81" spans="1:57" s="2" customFormat="1" ht="6.95" customHeight="1">
      <c r="A81" s="36"/>
      <c r="B81" s="49"/>
      <c r="C81" s="50"/>
      <c r="D81" s="50"/>
      <c r="E81" s="50"/>
      <c r="F81" s="50"/>
      <c r="G81" s="50"/>
      <c r="H81" s="50"/>
      <c r="I81" s="50"/>
      <c r="J81" s="50"/>
      <c r="K81" s="50"/>
      <c r="L81" s="50"/>
      <c r="M81" s="50"/>
      <c r="N81" s="50"/>
      <c r="O81" s="50"/>
      <c r="P81" s="50"/>
      <c r="Q81" s="50"/>
      <c r="R81" s="50"/>
      <c r="S81" s="50"/>
      <c r="T81" s="50"/>
      <c r="U81" s="50"/>
      <c r="V81" s="50"/>
      <c r="W81" s="50"/>
      <c r="X81" s="50"/>
      <c r="Y81" s="50"/>
      <c r="Z81" s="50"/>
      <c r="AA81" s="50"/>
      <c r="AB81" s="50"/>
      <c r="AC81" s="50"/>
      <c r="AD81" s="50"/>
      <c r="AE81" s="50"/>
      <c r="AF81" s="50"/>
      <c r="AG81" s="50"/>
      <c r="AH81" s="50"/>
      <c r="AI81" s="50"/>
      <c r="AJ81" s="50"/>
      <c r="AK81" s="50"/>
      <c r="AL81" s="50"/>
      <c r="AM81" s="50"/>
      <c r="AN81" s="50"/>
      <c r="AO81" s="50"/>
      <c r="AP81" s="50"/>
      <c r="AQ81" s="50"/>
      <c r="AR81" s="41"/>
      <c r="AS81" s="36"/>
      <c r="AT81" s="36"/>
      <c r="AU81" s="36"/>
      <c r="AV81" s="36"/>
      <c r="AW81" s="36"/>
      <c r="AX81" s="36"/>
      <c r="AY81" s="36"/>
      <c r="AZ81" s="36"/>
      <c r="BA81" s="36"/>
      <c r="BB81" s="36"/>
      <c r="BC81" s="36"/>
      <c r="BD81" s="36"/>
      <c r="BE81" s="36"/>
    </row>
  </sheetData>
  <sheetProtection algorithmName="SHA-512" hashValue="3BMqZOV2epXIelE7Gm75bQ7u8qemiXqNn+/tb4SNxPx1bhzo9kd03bHbSU7LwTdy66YcolSxPEu0lvSRMQJTLg==" saltValue="QdOdlfu5/4NiNZ0wqeMBMu9NUQ4HDUlPe67rq+v7M7Nka+9dWHoKe0QGMVr+fUMCdLWJCq5mvYGZtbac8uEssg==" spinCount="100000" sheet="1" objects="1" scenarios="1" formatColumns="0" formatRows="0"/>
  <mergeCells count="138">
    <mergeCell ref="AK33:AO33"/>
    <mergeCell ref="L33:P33"/>
    <mergeCell ref="W33:AE33"/>
    <mergeCell ref="AK35:AO35"/>
    <mergeCell ref="X35:AB35"/>
    <mergeCell ref="AR2:BE2"/>
    <mergeCell ref="BE5:BE32"/>
    <mergeCell ref="K5:AO5"/>
    <mergeCell ref="K6:AO6"/>
    <mergeCell ref="E14:AJ14"/>
    <mergeCell ref="E23:AN23"/>
    <mergeCell ref="AK26:AO26"/>
    <mergeCell ref="L28:P28"/>
    <mergeCell ref="W28:AE28"/>
    <mergeCell ref="AK28:AO28"/>
    <mergeCell ref="W29:AE29"/>
    <mergeCell ref="L29:P29"/>
    <mergeCell ref="AK29:AO29"/>
    <mergeCell ref="AK30:AO30"/>
    <mergeCell ref="L30:P30"/>
    <mergeCell ref="W30:AE30"/>
    <mergeCell ref="L31:P31"/>
    <mergeCell ref="W31:AE31"/>
    <mergeCell ref="AK31:AO31"/>
    <mergeCell ref="AK32:AO32"/>
    <mergeCell ref="L32:P32"/>
    <mergeCell ref="W32:AE32"/>
    <mergeCell ref="K62:AF62"/>
    <mergeCell ref="K63:AF63"/>
    <mergeCell ref="E63:I63"/>
    <mergeCell ref="AM47:AN47"/>
    <mergeCell ref="AM49:AP49"/>
    <mergeCell ref="AS49:AT51"/>
    <mergeCell ref="AM50:AP50"/>
    <mergeCell ref="AN52:AP52"/>
    <mergeCell ref="AG52:AM52"/>
    <mergeCell ref="AN55:AP55"/>
    <mergeCell ref="AG55:AM55"/>
    <mergeCell ref="AN56:AP56"/>
    <mergeCell ref="AG56:AM56"/>
    <mergeCell ref="AG57:AM57"/>
    <mergeCell ref="AN57:AP57"/>
    <mergeCell ref="AN58:AP58"/>
    <mergeCell ref="AG58:AM58"/>
    <mergeCell ref="AN59:AP59"/>
    <mergeCell ref="AG59:AM59"/>
    <mergeCell ref="AN60:AP60"/>
    <mergeCell ref="AG60:AM60"/>
    <mergeCell ref="AG54:AM54"/>
    <mergeCell ref="AN54:AP54"/>
    <mergeCell ref="AN77:AP77"/>
    <mergeCell ref="AG77:AM77"/>
    <mergeCell ref="AN78:AP78"/>
    <mergeCell ref="AG78:AM78"/>
    <mergeCell ref="AN79:AP79"/>
    <mergeCell ref="AG79:AM79"/>
    <mergeCell ref="L45:AO45"/>
    <mergeCell ref="I52:AF52"/>
    <mergeCell ref="C52:G52"/>
    <mergeCell ref="D55:H55"/>
    <mergeCell ref="J55:AF55"/>
    <mergeCell ref="D56:H56"/>
    <mergeCell ref="J56:AF56"/>
    <mergeCell ref="D57:H57"/>
    <mergeCell ref="J57:AF57"/>
    <mergeCell ref="D58:H58"/>
    <mergeCell ref="J58:AF58"/>
    <mergeCell ref="J59:AF59"/>
    <mergeCell ref="D59:H59"/>
    <mergeCell ref="D60:H60"/>
    <mergeCell ref="J60:AF60"/>
    <mergeCell ref="K61:AF61"/>
    <mergeCell ref="E61:I61"/>
    <mergeCell ref="E62:I62"/>
    <mergeCell ref="AG72:AM72"/>
    <mergeCell ref="AN72:AP72"/>
    <mergeCell ref="AG73:AM73"/>
    <mergeCell ref="AN73:AP73"/>
    <mergeCell ref="AN74:AP74"/>
    <mergeCell ref="AG74:AM74"/>
    <mergeCell ref="AG75:AM75"/>
    <mergeCell ref="AN75:AP75"/>
    <mergeCell ref="AN76:AP76"/>
    <mergeCell ref="AG76:AM76"/>
    <mergeCell ref="D79:H79"/>
    <mergeCell ref="J79:AF79"/>
    <mergeCell ref="AG61:AM61"/>
    <mergeCell ref="AN61:AP61"/>
    <mergeCell ref="AG62:AM62"/>
    <mergeCell ref="AN62:AP62"/>
    <mergeCell ref="AG63:AM63"/>
    <mergeCell ref="AN63:AP63"/>
    <mergeCell ref="AG64:AM64"/>
    <mergeCell ref="AN64:AP64"/>
    <mergeCell ref="AN65:AP65"/>
    <mergeCell ref="AG65:AM65"/>
    <mergeCell ref="AN66:AP66"/>
    <mergeCell ref="AG66:AM66"/>
    <mergeCell ref="AG67:AM67"/>
    <mergeCell ref="AN67:AP67"/>
    <mergeCell ref="AN68:AP68"/>
    <mergeCell ref="AG68:AM68"/>
    <mergeCell ref="AN69:AP69"/>
    <mergeCell ref="AG69:AM69"/>
    <mergeCell ref="AG70:AM70"/>
    <mergeCell ref="AN70:AP70"/>
    <mergeCell ref="AG71:AM71"/>
    <mergeCell ref="AN71:AP71"/>
    <mergeCell ref="K74:AF74"/>
    <mergeCell ref="E74:I74"/>
    <mergeCell ref="E75:I75"/>
    <mergeCell ref="K75:AF75"/>
    <mergeCell ref="K76:AF76"/>
    <mergeCell ref="E76:I76"/>
    <mergeCell ref="K77:AF77"/>
    <mergeCell ref="E77:I77"/>
    <mergeCell ref="K78:AF78"/>
    <mergeCell ref="E78:I78"/>
    <mergeCell ref="K69:AF69"/>
    <mergeCell ref="E69:I69"/>
    <mergeCell ref="K70:AF70"/>
    <mergeCell ref="E70:I70"/>
    <mergeCell ref="E71:I71"/>
    <mergeCell ref="K71:AF71"/>
    <mergeCell ref="D72:H72"/>
    <mergeCell ref="J72:AF72"/>
    <mergeCell ref="D73:H73"/>
    <mergeCell ref="J73:AF73"/>
    <mergeCell ref="E64:I64"/>
    <mergeCell ref="K64:AF64"/>
    <mergeCell ref="K65:AF65"/>
    <mergeCell ref="E65:I65"/>
    <mergeCell ref="E66:I66"/>
    <mergeCell ref="K66:AF66"/>
    <mergeCell ref="K67:AF67"/>
    <mergeCell ref="E67:I67"/>
    <mergeCell ref="K68:AF68"/>
    <mergeCell ref="E68:I68"/>
  </mergeCells>
  <hyperlinks>
    <hyperlink ref="A55" location="'1 - Bourací práce'!C2" display="/" xr:uid="{00000000-0004-0000-0000-000000000000}"/>
    <hyperlink ref="A56" location="'2 - Architektonicko stave...'!C2" display="/" xr:uid="{00000000-0004-0000-0000-000001000000}"/>
    <hyperlink ref="A57" location="'3 - Lékářská Technologie'!C2" display="/" xr:uid="{00000000-0004-0000-0000-000002000000}"/>
    <hyperlink ref="A58" location="'4 - MaR'!C2" display="/" xr:uid="{00000000-0004-0000-0000-000003000000}"/>
    <hyperlink ref="A59" location="'5 - Mediplyny'!C2" display="/" xr:uid="{00000000-0004-0000-0000-000004000000}"/>
    <hyperlink ref="A61" location="'ELEKTRO_SLB_SK - SK'!C2" display="/" xr:uid="{00000000-0004-0000-0000-000005000000}"/>
    <hyperlink ref="A62" location="'ELEKTRO_SLB_KPS - KPS'!C2" display="/" xr:uid="{00000000-0004-0000-0000-000006000000}"/>
    <hyperlink ref="A63" location="'ELEKTRO_SLB_KT - KT'!C2" display="/" xr:uid="{00000000-0004-0000-0000-000007000000}"/>
    <hyperlink ref="A64" location="'ELEKTRO_SLB_ICT - ICT (AK...'!C2" display="/" xr:uid="{00000000-0004-0000-0000-000008000000}"/>
    <hyperlink ref="A65" location="'ELEKTRO_SLB_STA - STA'!C2" display="/" xr:uid="{00000000-0004-0000-0000-000009000000}"/>
    <hyperlink ref="A66" location="'ELEKTRO_SLB_IP KAM - IP K...'!C2" display="/" xr:uid="{00000000-0004-0000-0000-00000A000000}"/>
    <hyperlink ref="A67" location="'ELEKTRO_SLB_EZS - EZS'!C2" display="/" xr:uid="{00000000-0004-0000-0000-00000B000000}"/>
    <hyperlink ref="A68" location="'ELEKTRO_SLB_EKV - EKV'!C2" display="/" xr:uid="{00000000-0004-0000-0000-00000C000000}"/>
    <hyperlink ref="A69" location="'ELEKTRO_SLB_JČ - JČ'!C2" display="/" xr:uid="{00000000-0004-0000-0000-00000D000000}"/>
    <hyperlink ref="A70" location="'ELEKTRO_SLB_EVR - EVR'!C2" display="/" xr:uid="{00000000-0004-0000-0000-00000E000000}"/>
    <hyperlink ref="A71" location="'ELEKTRO_SLB_EPS - EPS'!C2" display="/" xr:uid="{00000000-0004-0000-0000-00000F000000}"/>
    <hyperlink ref="A72" location="'7 - VZT'!C2" display="/" xr:uid="{00000000-0004-0000-0000-000010000000}"/>
    <hyperlink ref="A74" location="'001 - D.1.4.1. - Zdravote...'!C2" display="/" xr:uid="{00000000-0004-0000-0000-000011000000}"/>
    <hyperlink ref="A75" location="'002 - D.1.4.2. - Vytápění'!C2" display="/" xr:uid="{00000000-0004-0000-0000-000012000000}"/>
    <hyperlink ref="A76" location="'003 - D.2.1. - Splašková ...'!C2" display="/" xr:uid="{00000000-0004-0000-0000-000013000000}"/>
    <hyperlink ref="A77" location="'004 - D.2.2. - Dešťová Ka...'!C2" display="/" xr:uid="{00000000-0004-0000-0000-000014000000}"/>
    <hyperlink ref="A78" location="'005 - D.2.3. - Přeložka P...'!C2" display="/" xr:uid="{00000000-0004-0000-0000-000015000000}"/>
    <hyperlink ref="A79" location="'9 - ELEKTRO_SIL'!C2" display="/" xr:uid="{00000000-0004-0000-0000-000016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2:BM363"/>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0" width="22.33203125" style="1" customWidth="1"/>
    <col min="11" max="11" width="22.332031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90"/>
      <c r="M2" s="390"/>
      <c r="N2" s="390"/>
      <c r="O2" s="390"/>
      <c r="P2" s="390"/>
      <c r="Q2" s="390"/>
      <c r="R2" s="390"/>
      <c r="S2" s="390"/>
      <c r="T2" s="390"/>
      <c r="U2" s="390"/>
      <c r="V2" s="390"/>
      <c r="AT2" s="19" t="s">
        <v>83</v>
      </c>
    </row>
    <row r="3" spans="1:46" s="1" customFormat="1" ht="6.95" customHeight="1">
      <c r="B3" s="110"/>
      <c r="C3" s="111"/>
      <c r="D3" s="111"/>
      <c r="E3" s="111"/>
      <c r="F3" s="111"/>
      <c r="G3" s="111"/>
      <c r="H3" s="111"/>
      <c r="I3" s="111"/>
      <c r="J3" s="111"/>
      <c r="K3" s="111"/>
      <c r="L3" s="22"/>
      <c r="AT3" s="19" t="s">
        <v>84</v>
      </c>
    </row>
    <row r="4" spans="1:46" s="1" customFormat="1" ht="24.95" customHeight="1">
      <c r="B4" s="22"/>
      <c r="D4" s="112" t="s">
        <v>156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391" t="str">
        <f>'Rekapitulace stavby'!K6</f>
        <v>Přístavba a rekonstrukce Dětské JIP</v>
      </c>
      <c r="F7" s="392"/>
      <c r="G7" s="392"/>
      <c r="H7" s="392"/>
      <c r="L7" s="22"/>
    </row>
    <row r="8" spans="1:46" s="2" customFormat="1" ht="12" customHeight="1">
      <c r="A8" s="36"/>
      <c r="B8" s="41"/>
      <c r="C8" s="36"/>
      <c r="D8" s="114" t="s">
        <v>157</v>
      </c>
      <c r="E8" s="36"/>
      <c r="F8" s="36"/>
      <c r="G8" s="36"/>
      <c r="H8" s="36"/>
      <c r="I8" s="36"/>
      <c r="J8" s="36"/>
      <c r="K8" s="36"/>
      <c r="L8" s="115"/>
      <c r="S8" s="36"/>
      <c r="T8" s="36"/>
      <c r="U8" s="36"/>
      <c r="V8" s="36"/>
      <c r="W8" s="36"/>
      <c r="X8" s="36"/>
      <c r="Y8" s="36"/>
      <c r="Z8" s="36"/>
      <c r="AA8" s="36"/>
      <c r="AB8" s="36"/>
      <c r="AC8" s="36"/>
      <c r="AD8" s="36"/>
      <c r="AE8" s="36"/>
    </row>
    <row r="9" spans="1:46" s="2" customFormat="1" ht="16.5" customHeight="1">
      <c r="A9" s="36"/>
      <c r="B9" s="41"/>
      <c r="C9" s="36"/>
      <c r="D9" s="36"/>
      <c r="E9" s="393" t="s">
        <v>158</v>
      </c>
      <c r="F9" s="394"/>
      <c r="G9" s="394"/>
      <c r="H9" s="394"/>
      <c r="I9" s="36"/>
      <c r="J9" s="36"/>
      <c r="K9" s="36"/>
      <c r="L9" s="115"/>
      <c r="S9" s="36"/>
      <c r="T9" s="36"/>
      <c r="U9" s="36"/>
      <c r="V9" s="36"/>
      <c r="W9" s="36"/>
      <c r="X9" s="36"/>
      <c r="Y9" s="36"/>
      <c r="Z9" s="36"/>
      <c r="AA9" s="36"/>
      <c r="AB9" s="36"/>
      <c r="AC9" s="36"/>
      <c r="AD9" s="36"/>
      <c r="AE9" s="36"/>
    </row>
    <row r="10" spans="1:46" s="2" customFormat="1" ht="11.25">
      <c r="A10" s="36"/>
      <c r="B10" s="41"/>
      <c r="C10" s="36"/>
      <c r="D10" s="36"/>
      <c r="E10" s="36"/>
      <c r="F10" s="36"/>
      <c r="G10" s="36"/>
      <c r="H10" s="36"/>
      <c r="I10" s="36"/>
      <c r="J10" s="36"/>
      <c r="K10" s="36"/>
      <c r="L10" s="115"/>
      <c r="S10" s="36"/>
      <c r="T10" s="36"/>
      <c r="U10" s="36"/>
      <c r="V10" s="36"/>
      <c r="W10" s="36"/>
      <c r="X10" s="36"/>
      <c r="Y10" s="36"/>
      <c r="Z10" s="36"/>
      <c r="AA10" s="36"/>
      <c r="AB10" s="36"/>
      <c r="AC10" s="36"/>
      <c r="AD10" s="36"/>
      <c r="AE10" s="36"/>
    </row>
    <row r="11" spans="1:46" s="2" customFormat="1" ht="12" customHeight="1">
      <c r="A11" s="36"/>
      <c r="B11" s="41"/>
      <c r="C11" s="36"/>
      <c r="D11" s="114" t="s">
        <v>18</v>
      </c>
      <c r="E11" s="36"/>
      <c r="F11" s="105" t="s">
        <v>19</v>
      </c>
      <c r="G11" s="36"/>
      <c r="H11" s="36"/>
      <c r="I11" s="114" t="s">
        <v>20</v>
      </c>
      <c r="J11" s="105" t="s">
        <v>19</v>
      </c>
      <c r="K11" s="36"/>
      <c r="L11" s="115"/>
      <c r="S11" s="36"/>
      <c r="T11" s="36"/>
      <c r="U11" s="36"/>
      <c r="V11" s="36"/>
      <c r="W11" s="36"/>
      <c r="X11" s="36"/>
      <c r="Y11" s="36"/>
      <c r="Z11" s="36"/>
      <c r="AA11" s="36"/>
      <c r="AB11" s="36"/>
      <c r="AC11" s="36"/>
      <c r="AD11" s="36"/>
      <c r="AE11" s="36"/>
    </row>
    <row r="12" spans="1:46" s="2" customFormat="1" ht="12" customHeight="1">
      <c r="A12" s="36"/>
      <c r="B12" s="41"/>
      <c r="C12" s="36"/>
      <c r="D12" s="114" t="s">
        <v>21</v>
      </c>
      <c r="E12" s="36"/>
      <c r="F12" s="105" t="s">
        <v>22</v>
      </c>
      <c r="G12" s="36"/>
      <c r="H12" s="36"/>
      <c r="I12" s="114" t="s">
        <v>23</v>
      </c>
      <c r="J12" s="116" t="str">
        <f>'Rekapitulace stavby'!AN8</f>
        <v>28. 2. 2022</v>
      </c>
      <c r="K12" s="36"/>
      <c r="L12" s="115"/>
      <c r="S12" s="36"/>
      <c r="T12" s="36"/>
      <c r="U12" s="36"/>
      <c r="V12" s="36"/>
      <c r="W12" s="36"/>
      <c r="X12" s="36"/>
      <c r="Y12" s="36"/>
      <c r="Z12" s="36"/>
      <c r="AA12" s="36"/>
      <c r="AB12" s="36"/>
      <c r="AC12" s="36"/>
      <c r="AD12" s="36"/>
      <c r="AE12" s="36"/>
    </row>
    <row r="13" spans="1:46" s="2" customFormat="1" ht="10.9" customHeight="1">
      <c r="A13" s="36"/>
      <c r="B13" s="41"/>
      <c r="C13" s="36"/>
      <c r="D13" s="36"/>
      <c r="E13" s="36"/>
      <c r="F13" s="36"/>
      <c r="G13" s="36"/>
      <c r="H13" s="36"/>
      <c r="I13" s="36"/>
      <c r="J13" s="36"/>
      <c r="K13" s="36"/>
      <c r="L13" s="115"/>
      <c r="S13" s="36"/>
      <c r="T13" s="36"/>
      <c r="U13" s="36"/>
      <c r="V13" s="36"/>
      <c r="W13" s="36"/>
      <c r="X13" s="36"/>
      <c r="Y13" s="36"/>
      <c r="Z13" s="36"/>
      <c r="AA13" s="36"/>
      <c r="AB13" s="36"/>
      <c r="AC13" s="36"/>
      <c r="AD13" s="36"/>
      <c r="AE13" s="36"/>
    </row>
    <row r="14" spans="1:46" s="2" customFormat="1" ht="12" customHeight="1">
      <c r="A14" s="36"/>
      <c r="B14" s="41"/>
      <c r="C14" s="36"/>
      <c r="D14" s="114" t="s">
        <v>25</v>
      </c>
      <c r="E14" s="36"/>
      <c r="F14" s="36"/>
      <c r="G14" s="36"/>
      <c r="H14" s="36"/>
      <c r="I14" s="114" t="s">
        <v>26</v>
      </c>
      <c r="J14" s="105" t="s">
        <v>27</v>
      </c>
      <c r="K14" s="36"/>
      <c r="L14" s="115"/>
      <c r="S14" s="36"/>
      <c r="T14" s="36"/>
      <c r="U14" s="36"/>
      <c r="V14" s="36"/>
      <c r="W14" s="36"/>
      <c r="X14" s="36"/>
      <c r="Y14" s="36"/>
      <c r="Z14" s="36"/>
      <c r="AA14" s="36"/>
      <c r="AB14" s="36"/>
      <c r="AC14" s="36"/>
      <c r="AD14" s="36"/>
      <c r="AE14" s="36"/>
    </row>
    <row r="15" spans="1:46" s="2" customFormat="1" ht="18" customHeight="1">
      <c r="A15" s="36"/>
      <c r="B15" s="41"/>
      <c r="C15" s="36"/>
      <c r="D15" s="36"/>
      <c r="E15" s="105" t="s">
        <v>22</v>
      </c>
      <c r="F15" s="36"/>
      <c r="G15" s="36"/>
      <c r="H15" s="36"/>
      <c r="I15" s="114" t="s">
        <v>28</v>
      </c>
      <c r="J15" s="105" t="s">
        <v>29</v>
      </c>
      <c r="K15" s="36"/>
      <c r="L15" s="115"/>
      <c r="S15" s="36"/>
      <c r="T15" s="36"/>
      <c r="U15" s="36"/>
      <c r="V15" s="36"/>
      <c r="W15" s="36"/>
      <c r="X15" s="36"/>
      <c r="Y15" s="36"/>
      <c r="Z15" s="36"/>
      <c r="AA15" s="36"/>
      <c r="AB15" s="36"/>
      <c r="AC15" s="36"/>
      <c r="AD15" s="36"/>
      <c r="AE15" s="36"/>
    </row>
    <row r="16" spans="1:46" s="2" customFormat="1" ht="6.95" customHeight="1">
      <c r="A16" s="36"/>
      <c r="B16" s="41"/>
      <c r="C16" s="36"/>
      <c r="D16" s="36"/>
      <c r="E16" s="36"/>
      <c r="F16" s="36"/>
      <c r="G16" s="36"/>
      <c r="H16" s="36"/>
      <c r="I16" s="36"/>
      <c r="J16" s="36"/>
      <c r="K16" s="36"/>
      <c r="L16" s="115"/>
      <c r="S16" s="36"/>
      <c r="T16" s="36"/>
      <c r="U16" s="36"/>
      <c r="V16" s="36"/>
      <c r="W16" s="36"/>
      <c r="X16" s="36"/>
      <c r="Y16" s="36"/>
      <c r="Z16" s="36"/>
      <c r="AA16" s="36"/>
      <c r="AB16" s="36"/>
      <c r="AC16" s="36"/>
      <c r="AD16" s="36"/>
      <c r="AE16" s="36"/>
    </row>
    <row r="17" spans="1:31" s="2" customFormat="1" ht="12" customHeight="1">
      <c r="A17" s="36"/>
      <c r="B17" s="41"/>
      <c r="C17" s="36"/>
      <c r="D17" s="114" t="s">
        <v>30</v>
      </c>
      <c r="E17" s="36"/>
      <c r="F17" s="36"/>
      <c r="G17" s="36"/>
      <c r="H17" s="36"/>
      <c r="I17" s="114" t="s">
        <v>26</v>
      </c>
      <c r="J17" s="32" t="str">
        <f>'Rekapitulace stavby'!AN13</f>
        <v>Vyplň údaj</v>
      </c>
      <c r="K17" s="36"/>
      <c r="L17" s="115"/>
      <c r="S17" s="36"/>
      <c r="T17" s="36"/>
      <c r="U17" s="36"/>
      <c r="V17" s="36"/>
      <c r="W17" s="36"/>
      <c r="X17" s="36"/>
      <c r="Y17" s="36"/>
      <c r="Z17" s="36"/>
      <c r="AA17" s="36"/>
      <c r="AB17" s="36"/>
      <c r="AC17" s="36"/>
      <c r="AD17" s="36"/>
      <c r="AE17" s="36"/>
    </row>
    <row r="18" spans="1:31" s="2" customFormat="1" ht="18" customHeight="1">
      <c r="A18" s="36"/>
      <c r="B18" s="41"/>
      <c r="C18" s="36"/>
      <c r="D18" s="36"/>
      <c r="E18" s="395" t="str">
        <f>'Rekapitulace stavby'!E14</f>
        <v>Vyplň údaj</v>
      </c>
      <c r="F18" s="396"/>
      <c r="G18" s="396"/>
      <c r="H18" s="396"/>
      <c r="I18" s="114" t="s">
        <v>28</v>
      </c>
      <c r="J18" s="32" t="str">
        <f>'Rekapitulace stavby'!AN14</f>
        <v>Vyplň údaj</v>
      </c>
      <c r="K18" s="36"/>
      <c r="L18" s="115"/>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36"/>
      <c r="J19" s="36"/>
      <c r="K19" s="36"/>
      <c r="L19" s="115"/>
      <c r="S19" s="36"/>
      <c r="T19" s="36"/>
      <c r="U19" s="36"/>
      <c r="V19" s="36"/>
      <c r="W19" s="36"/>
      <c r="X19" s="36"/>
      <c r="Y19" s="36"/>
      <c r="Z19" s="36"/>
      <c r="AA19" s="36"/>
      <c r="AB19" s="36"/>
      <c r="AC19" s="36"/>
      <c r="AD19" s="36"/>
      <c r="AE19" s="36"/>
    </row>
    <row r="20" spans="1:31" s="2" customFormat="1" ht="12" customHeight="1">
      <c r="A20" s="36"/>
      <c r="B20" s="41"/>
      <c r="C20" s="36"/>
      <c r="D20" s="114" t="s">
        <v>32</v>
      </c>
      <c r="E20" s="36"/>
      <c r="F20" s="36"/>
      <c r="G20" s="36"/>
      <c r="H20" s="36"/>
      <c r="I20" s="114" t="s">
        <v>26</v>
      </c>
      <c r="J20" s="105" t="str">
        <f>IF('Rekapitulace stavby'!AN16="","",'Rekapitulace stavby'!AN16)</f>
        <v/>
      </c>
      <c r="K20" s="36"/>
      <c r="L20" s="115"/>
      <c r="S20" s="36"/>
      <c r="T20" s="36"/>
      <c r="U20" s="36"/>
      <c r="V20" s="36"/>
      <c r="W20" s="36"/>
      <c r="X20" s="36"/>
      <c r="Y20" s="36"/>
      <c r="Z20" s="36"/>
      <c r="AA20" s="36"/>
      <c r="AB20" s="36"/>
      <c r="AC20" s="36"/>
      <c r="AD20" s="36"/>
      <c r="AE20" s="36"/>
    </row>
    <row r="21" spans="1:31" s="2" customFormat="1" ht="18" customHeight="1">
      <c r="A21" s="36"/>
      <c r="B21" s="41"/>
      <c r="C21" s="36"/>
      <c r="D21" s="36"/>
      <c r="E21" s="105" t="str">
        <f>IF('Rekapitulace stavby'!E17="","",'Rekapitulace stavby'!E17)</f>
        <v xml:space="preserve"> </v>
      </c>
      <c r="F21" s="36"/>
      <c r="G21" s="36"/>
      <c r="H21" s="36"/>
      <c r="I21" s="114" t="s">
        <v>28</v>
      </c>
      <c r="J21" s="105" t="str">
        <f>IF('Rekapitulace stavby'!AN17="","",'Rekapitulace stavby'!AN17)</f>
        <v/>
      </c>
      <c r="K21" s="36"/>
      <c r="L21" s="115"/>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36"/>
      <c r="J22" s="36"/>
      <c r="K22" s="36"/>
      <c r="L22" s="115"/>
      <c r="S22" s="36"/>
      <c r="T22" s="36"/>
      <c r="U22" s="36"/>
      <c r="V22" s="36"/>
      <c r="W22" s="36"/>
      <c r="X22" s="36"/>
      <c r="Y22" s="36"/>
      <c r="Z22" s="36"/>
      <c r="AA22" s="36"/>
      <c r="AB22" s="36"/>
      <c r="AC22" s="36"/>
      <c r="AD22" s="36"/>
      <c r="AE22" s="36"/>
    </row>
    <row r="23" spans="1:31" s="2" customFormat="1" ht="12" customHeight="1">
      <c r="A23" s="36"/>
      <c r="B23" s="41"/>
      <c r="C23" s="36"/>
      <c r="D23" s="114" t="s">
        <v>35</v>
      </c>
      <c r="E23" s="36"/>
      <c r="F23" s="36"/>
      <c r="G23" s="36"/>
      <c r="H23" s="36"/>
      <c r="I23" s="114" t="s">
        <v>26</v>
      </c>
      <c r="J23" s="105" t="s">
        <v>36</v>
      </c>
      <c r="K23" s="36"/>
      <c r="L23" s="115"/>
      <c r="S23" s="36"/>
      <c r="T23" s="36"/>
      <c r="U23" s="36"/>
      <c r="V23" s="36"/>
      <c r="W23" s="36"/>
      <c r="X23" s="36"/>
      <c r="Y23" s="36"/>
      <c r="Z23" s="36"/>
      <c r="AA23" s="36"/>
      <c r="AB23" s="36"/>
      <c r="AC23" s="36"/>
      <c r="AD23" s="36"/>
      <c r="AE23" s="36"/>
    </row>
    <row r="24" spans="1:31" s="2" customFormat="1" ht="18" customHeight="1">
      <c r="A24" s="36"/>
      <c r="B24" s="41"/>
      <c r="C24" s="36"/>
      <c r="D24" s="36"/>
      <c r="E24" s="105" t="s">
        <v>37</v>
      </c>
      <c r="F24" s="36"/>
      <c r="G24" s="36"/>
      <c r="H24" s="36"/>
      <c r="I24" s="114" t="s">
        <v>28</v>
      </c>
      <c r="J24" s="105" t="s">
        <v>38</v>
      </c>
      <c r="K24" s="36"/>
      <c r="L24" s="115"/>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36"/>
      <c r="J25" s="36"/>
      <c r="K25" s="36"/>
      <c r="L25" s="115"/>
      <c r="S25" s="36"/>
      <c r="T25" s="36"/>
      <c r="U25" s="36"/>
      <c r="V25" s="36"/>
      <c r="W25" s="36"/>
      <c r="X25" s="36"/>
      <c r="Y25" s="36"/>
      <c r="Z25" s="36"/>
      <c r="AA25" s="36"/>
      <c r="AB25" s="36"/>
      <c r="AC25" s="36"/>
      <c r="AD25" s="36"/>
      <c r="AE25" s="36"/>
    </row>
    <row r="26" spans="1:31" s="2" customFormat="1" ht="12" customHeight="1">
      <c r="A26" s="36"/>
      <c r="B26" s="41"/>
      <c r="C26" s="36"/>
      <c r="D26" s="114" t="s">
        <v>39</v>
      </c>
      <c r="E26" s="36"/>
      <c r="F26" s="36"/>
      <c r="G26" s="36"/>
      <c r="H26" s="36"/>
      <c r="I26" s="36"/>
      <c r="J26" s="36"/>
      <c r="K26" s="36"/>
      <c r="L26" s="115"/>
      <c r="S26" s="36"/>
      <c r="T26" s="36"/>
      <c r="U26" s="36"/>
      <c r="V26" s="36"/>
      <c r="W26" s="36"/>
      <c r="X26" s="36"/>
      <c r="Y26" s="36"/>
      <c r="Z26" s="36"/>
      <c r="AA26" s="36"/>
      <c r="AB26" s="36"/>
      <c r="AC26" s="36"/>
      <c r="AD26" s="36"/>
      <c r="AE26" s="36"/>
    </row>
    <row r="27" spans="1:31" s="8" customFormat="1" ht="47.25" customHeight="1">
      <c r="A27" s="117"/>
      <c r="B27" s="118"/>
      <c r="C27" s="117"/>
      <c r="D27" s="117"/>
      <c r="E27" s="397" t="s">
        <v>40</v>
      </c>
      <c r="F27" s="397"/>
      <c r="G27" s="397"/>
      <c r="H27" s="397"/>
      <c r="I27" s="117"/>
      <c r="J27" s="117"/>
      <c r="K27" s="117"/>
      <c r="L27" s="120"/>
      <c r="S27" s="117"/>
      <c r="T27" s="117"/>
      <c r="U27" s="117"/>
      <c r="V27" s="117"/>
      <c r="W27" s="117"/>
      <c r="X27" s="117"/>
      <c r="Y27" s="117"/>
      <c r="Z27" s="117"/>
      <c r="AA27" s="117"/>
      <c r="AB27" s="117"/>
      <c r="AC27" s="117"/>
      <c r="AD27" s="117"/>
      <c r="AE27" s="117"/>
    </row>
    <row r="28" spans="1:31" s="2" customFormat="1" ht="6.95" customHeight="1">
      <c r="A28" s="36"/>
      <c r="B28" s="41"/>
      <c r="C28" s="36"/>
      <c r="D28" s="36"/>
      <c r="E28" s="36"/>
      <c r="F28" s="36"/>
      <c r="G28" s="36"/>
      <c r="H28" s="36"/>
      <c r="I28" s="36"/>
      <c r="J28" s="36"/>
      <c r="K28" s="36"/>
      <c r="L28" s="115"/>
      <c r="S28" s="36"/>
      <c r="T28" s="36"/>
      <c r="U28" s="36"/>
      <c r="V28" s="36"/>
      <c r="W28" s="36"/>
      <c r="X28" s="36"/>
      <c r="Y28" s="36"/>
      <c r="Z28" s="36"/>
      <c r="AA28" s="36"/>
      <c r="AB28" s="36"/>
      <c r="AC28" s="36"/>
      <c r="AD28" s="36"/>
      <c r="AE28" s="36"/>
    </row>
    <row r="29" spans="1:31" s="2" customFormat="1" ht="6.95" customHeight="1">
      <c r="A29" s="36"/>
      <c r="B29" s="41"/>
      <c r="C29" s="36"/>
      <c r="D29" s="121"/>
      <c r="E29" s="121"/>
      <c r="F29" s="121"/>
      <c r="G29" s="121"/>
      <c r="H29" s="121"/>
      <c r="I29" s="121"/>
      <c r="J29" s="121"/>
      <c r="K29" s="121"/>
      <c r="L29" s="115"/>
      <c r="S29" s="36"/>
      <c r="T29" s="36"/>
      <c r="U29" s="36"/>
      <c r="V29" s="36"/>
      <c r="W29" s="36"/>
      <c r="X29" s="36"/>
      <c r="Y29" s="36"/>
      <c r="Z29" s="36"/>
      <c r="AA29" s="36"/>
      <c r="AB29" s="36"/>
      <c r="AC29" s="36"/>
      <c r="AD29" s="36"/>
      <c r="AE29" s="36"/>
    </row>
    <row r="30" spans="1:31" s="2" customFormat="1" ht="25.35" customHeight="1">
      <c r="A30" s="36"/>
      <c r="B30" s="41"/>
      <c r="C30" s="36"/>
      <c r="D30" s="122" t="s">
        <v>41</v>
      </c>
      <c r="E30" s="36"/>
      <c r="F30" s="36"/>
      <c r="G30" s="36"/>
      <c r="H30" s="36"/>
      <c r="I30" s="36"/>
      <c r="J30" s="123">
        <f>ROUND(J95, 2)</f>
        <v>0</v>
      </c>
      <c r="K30" s="36"/>
      <c r="L30" s="115"/>
      <c r="S30" s="36"/>
      <c r="T30" s="36"/>
      <c r="U30" s="36"/>
      <c r="V30" s="36"/>
      <c r="W30" s="36"/>
      <c r="X30" s="36"/>
      <c r="Y30" s="36"/>
      <c r="Z30" s="36"/>
      <c r="AA30" s="36"/>
      <c r="AB30" s="36"/>
      <c r="AC30" s="36"/>
      <c r="AD30" s="36"/>
      <c r="AE30" s="36"/>
    </row>
    <row r="31" spans="1:31" s="2" customFormat="1" ht="6.95" customHeight="1">
      <c r="A31" s="36"/>
      <c r="B31" s="41"/>
      <c r="C31" s="36"/>
      <c r="D31" s="121"/>
      <c r="E31" s="121"/>
      <c r="F31" s="121"/>
      <c r="G31" s="121"/>
      <c r="H31" s="121"/>
      <c r="I31" s="121"/>
      <c r="J31" s="121"/>
      <c r="K31" s="121"/>
      <c r="L31" s="115"/>
      <c r="S31" s="36"/>
      <c r="T31" s="36"/>
      <c r="U31" s="36"/>
      <c r="V31" s="36"/>
      <c r="W31" s="36"/>
      <c r="X31" s="36"/>
      <c r="Y31" s="36"/>
      <c r="Z31" s="36"/>
      <c r="AA31" s="36"/>
      <c r="AB31" s="36"/>
      <c r="AC31" s="36"/>
      <c r="AD31" s="36"/>
      <c r="AE31" s="36"/>
    </row>
    <row r="32" spans="1:31" s="2" customFormat="1" ht="14.45" customHeight="1">
      <c r="A32" s="36"/>
      <c r="B32" s="41"/>
      <c r="C32" s="36"/>
      <c r="D32" s="36"/>
      <c r="E32" s="36"/>
      <c r="F32" s="124" t="s">
        <v>43</v>
      </c>
      <c r="G32" s="36"/>
      <c r="H32" s="36"/>
      <c r="I32" s="124" t="s">
        <v>42</v>
      </c>
      <c r="J32" s="124" t="s">
        <v>44</v>
      </c>
      <c r="K32" s="36"/>
      <c r="L32" s="115"/>
      <c r="S32" s="36"/>
      <c r="T32" s="36"/>
      <c r="U32" s="36"/>
      <c r="V32" s="36"/>
      <c r="W32" s="36"/>
      <c r="X32" s="36"/>
      <c r="Y32" s="36"/>
      <c r="Z32" s="36"/>
      <c r="AA32" s="36"/>
      <c r="AB32" s="36"/>
      <c r="AC32" s="36"/>
      <c r="AD32" s="36"/>
      <c r="AE32" s="36"/>
    </row>
    <row r="33" spans="1:31" s="2" customFormat="1" ht="14.45" customHeight="1">
      <c r="A33" s="36"/>
      <c r="B33" s="41"/>
      <c r="C33" s="36"/>
      <c r="D33" s="125" t="s">
        <v>45</v>
      </c>
      <c r="E33" s="114" t="s">
        <v>46</v>
      </c>
      <c r="F33" s="126">
        <f>ROUND((SUM(BE95:BE362)),  2)</f>
        <v>0</v>
      </c>
      <c r="G33" s="36"/>
      <c r="H33" s="36"/>
      <c r="I33" s="127">
        <v>0.21</v>
      </c>
      <c r="J33" s="126">
        <f>ROUND(((SUM(BE95:BE362))*I33),  2)</f>
        <v>0</v>
      </c>
      <c r="K33" s="36"/>
      <c r="L33" s="115"/>
      <c r="S33" s="36"/>
      <c r="T33" s="36"/>
      <c r="U33" s="36"/>
      <c r="V33" s="36"/>
      <c r="W33" s="36"/>
      <c r="X33" s="36"/>
      <c r="Y33" s="36"/>
      <c r="Z33" s="36"/>
      <c r="AA33" s="36"/>
      <c r="AB33" s="36"/>
      <c r="AC33" s="36"/>
      <c r="AD33" s="36"/>
      <c r="AE33" s="36"/>
    </row>
    <row r="34" spans="1:31" s="2" customFormat="1" ht="14.45" customHeight="1">
      <c r="A34" s="36"/>
      <c r="B34" s="41"/>
      <c r="C34" s="36"/>
      <c r="D34" s="36"/>
      <c r="E34" s="114" t="s">
        <v>47</v>
      </c>
      <c r="F34" s="126">
        <f>ROUND((SUM(BF95:BF362)),  2)</f>
        <v>0</v>
      </c>
      <c r="G34" s="36"/>
      <c r="H34" s="36"/>
      <c r="I34" s="127">
        <v>0.15</v>
      </c>
      <c r="J34" s="126">
        <f>ROUND(((SUM(BF95:BF362))*I34),  2)</f>
        <v>0</v>
      </c>
      <c r="K34" s="36"/>
      <c r="L34" s="115"/>
      <c r="S34" s="36"/>
      <c r="T34" s="36"/>
      <c r="U34" s="36"/>
      <c r="V34" s="36"/>
      <c r="W34" s="36"/>
      <c r="X34" s="36"/>
      <c r="Y34" s="36"/>
      <c r="Z34" s="36"/>
      <c r="AA34" s="36"/>
      <c r="AB34" s="36"/>
      <c r="AC34" s="36"/>
      <c r="AD34" s="36"/>
      <c r="AE34" s="36"/>
    </row>
    <row r="35" spans="1:31" s="2" customFormat="1" ht="14.45" hidden="1" customHeight="1">
      <c r="A35" s="36"/>
      <c r="B35" s="41"/>
      <c r="C35" s="36"/>
      <c r="D35" s="36"/>
      <c r="E35" s="114" t="s">
        <v>48</v>
      </c>
      <c r="F35" s="126">
        <f>ROUND((SUM(BG95:BG362)),  2)</f>
        <v>0</v>
      </c>
      <c r="G35" s="36"/>
      <c r="H35" s="36"/>
      <c r="I35" s="127">
        <v>0.21</v>
      </c>
      <c r="J35" s="126">
        <f>0</f>
        <v>0</v>
      </c>
      <c r="K35" s="36"/>
      <c r="L35" s="115"/>
      <c r="S35" s="36"/>
      <c r="T35" s="36"/>
      <c r="U35" s="36"/>
      <c r="V35" s="36"/>
      <c r="W35" s="36"/>
      <c r="X35" s="36"/>
      <c r="Y35" s="36"/>
      <c r="Z35" s="36"/>
      <c r="AA35" s="36"/>
      <c r="AB35" s="36"/>
      <c r="AC35" s="36"/>
      <c r="AD35" s="36"/>
      <c r="AE35" s="36"/>
    </row>
    <row r="36" spans="1:31" s="2" customFormat="1" ht="14.45" hidden="1" customHeight="1">
      <c r="A36" s="36"/>
      <c r="B36" s="41"/>
      <c r="C36" s="36"/>
      <c r="D36" s="36"/>
      <c r="E36" s="114" t="s">
        <v>49</v>
      </c>
      <c r="F36" s="126">
        <f>ROUND((SUM(BH95:BH362)),  2)</f>
        <v>0</v>
      </c>
      <c r="G36" s="36"/>
      <c r="H36" s="36"/>
      <c r="I36" s="127">
        <v>0.15</v>
      </c>
      <c r="J36" s="126">
        <f>0</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50</v>
      </c>
      <c r="F37" s="126">
        <f>ROUND((SUM(BI95:BI362)),  2)</f>
        <v>0</v>
      </c>
      <c r="G37" s="36"/>
      <c r="H37" s="36"/>
      <c r="I37" s="127">
        <v>0</v>
      </c>
      <c r="J37" s="126">
        <f>0</f>
        <v>0</v>
      </c>
      <c r="K37" s="36"/>
      <c r="L37" s="115"/>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36"/>
      <c r="J38" s="36"/>
      <c r="K38" s="36"/>
      <c r="L38" s="115"/>
      <c r="S38" s="36"/>
      <c r="T38" s="36"/>
      <c r="U38" s="36"/>
      <c r="V38" s="36"/>
      <c r="W38" s="36"/>
      <c r="X38" s="36"/>
      <c r="Y38" s="36"/>
      <c r="Z38" s="36"/>
      <c r="AA38" s="36"/>
      <c r="AB38" s="36"/>
      <c r="AC38" s="36"/>
      <c r="AD38" s="36"/>
      <c r="AE38" s="36"/>
    </row>
    <row r="39" spans="1:31" s="2" customFormat="1" ht="25.35" customHeight="1">
      <c r="A39" s="36"/>
      <c r="B39" s="41"/>
      <c r="C39" s="128"/>
      <c r="D39" s="129" t="s">
        <v>51</v>
      </c>
      <c r="E39" s="130"/>
      <c r="F39" s="130"/>
      <c r="G39" s="131" t="s">
        <v>52</v>
      </c>
      <c r="H39" s="132" t="s">
        <v>53</v>
      </c>
      <c r="I39" s="130"/>
      <c r="J39" s="133">
        <f>SUM(J30:J37)</f>
        <v>0</v>
      </c>
      <c r="K39" s="134"/>
      <c r="L39" s="115"/>
      <c r="S39" s="36"/>
      <c r="T39" s="36"/>
      <c r="U39" s="36"/>
      <c r="V39" s="36"/>
      <c r="W39" s="36"/>
      <c r="X39" s="36"/>
      <c r="Y39" s="36"/>
      <c r="Z39" s="36"/>
      <c r="AA39" s="36"/>
      <c r="AB39" s="36"/>
      <c r="AC39" s="36"/>
      <c r="AD39" s="36"/>
      <c r="AE39" s="36"/>
    </row>
    <row r="40" spans="1:31" s="2" customFormat="1" ht="14.45" customHeight="1">
      <c r="A40" s="36"/>
      <c r="B40" s="135"/>
      <c r="C40" s="136"/>
      <c r="D40" s="136"/>
      <c r="E40" s="136"/>
      <c r="F40" s="136"/>
      <c r="G40" s="136"/>
      <c r="H40" s="136"/>
      <c r="I40" s="136"/>
      <c r="J40" s="136"/>
      <c r="K40" s="136"/>
      <c r="L40" s="115"/>
      <c r="S40" s="36"/>
      <c r="T40" s="36"/>
      <c r="U40" s="36"/>
      <c r="V40" s="36"/>
      <c r="W40" s="36"/>
      <c r="X40" s="36"/>
      <c r="Y40" s="36"/>
      <c r="Z40" s="36"/>
      <c r="AA40" s="36"/>
      <c r="AB40" s="36"/>
      <c r="AC40" s="36"/>
      <c r="AD40" s="36"/>
      <c r="AE40" s="36"/>
    </row>
    <row r="44" spans="1:31" s="2" customFormat="1" ht="6.95" customHeight="1">
      <c r="A44" s="36"/>
      <c r="B44" s="137"/>
      <c r="C44" s="138"/>
      <c r="D44" s="138"/>
      <c r="E44" s="138"/>
      <c r="F44" s="138"/>
      <c r="G44" s="138"/>
      <c r="H44" s="138"/>
      <c r="I44" s="138"/>
      <c r="J44" s="138"/>
      <c r="K44" s="138"/>
      <c r="L44" s="115"/>
      <c r="S44" s="36"/>
      <c r="T44" s="36"/>
      <c r="U44" s="36"/>
      <c r="V44" s="36"/>
      <c r="W44" s="36"/>
      <c r="X44" s="36"/>
      <c r="Y44" s="36"/>
      <c r="Z44" s="36"/>
      <c r="AA44" s="36"/>
      <c r="AB44" s="36"/>
      <c r="AC44" s="36"/>
      <c r="AD44" s="36"/>
      <c r="AE44" s="36"/>
    </row>
    <row r="45" spans="1:31" s="2" customFormat="1" ht="24.95" customHeight="1">
      <c r="A45" s="36"/>
      <c r="B45" s="37"/>
      <c r="C45" s="25" t="s">
        <v>159</v>
      </c>
      <c r="D45" s="38"/>
      <c r="E45" s="38"/>
      <c r="F45" s="38"/>
      <c r="G45" s="38"/>
      <c r="H45" s="38"/>
      <c r="I45" s="38"/>
      <c r="J45" s="38"/>
      <c r="K45" s="38"/>
      <c r="L45" s="115"/>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38"/>
      <c r="J46" s="38"/>
      <c r="K46" s="38"/>
      <c r="L46" s="115"/>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16.5" customHeight="1">
      <c r="A48" s="36"/>
      <c r="B48" s="37"/>
      <c r="C48" s="38"/>
      <c r="D48" s="38"/>
      <c r="E48" s="398" t="str">
        <f>E7</f>
        <v>Přístavba a rekonstrukce Dětské JIP</v>
      </c>
      <c r="F48" s="399"/>
      <c r="G48" s="399"/>
      <c r="H48" s="399"/>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157</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354" t="str">
        <f>E9</f>
        <v>1 - Bourací práce</v>
      </c>
      <c r="F50" s="400"/>
      <c r="G50" s="400"/>
      <c r="H50" s="400"/>
      <c r="I50" s="38"/>
      <c r="J50" s="38"/>
      <c r="K50" s="38"/>
      <c r="L50" s="115"/>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38"/>
      <c r="J51" s="38"/>
      <c r="K51" s="38"/>
      <c r="L51" s="115"/>
      <c r="S51" s="36"/>
      <c r="T51" s="36"/>
      <c r="U51" s="36"/>
      <c r="V51" s="36"/>
      <c r="W51" s="36"/>
      <c r="X51" s="36"/>
      <c r="Y51" s="36"/>
      <c r="Z51" s="36"/>
      <c r="AA51" s="36"/>
      <c r="AB51" s="36"/>
      <c r="AC51" s="36"/>
      <c r="AD51" s="36"/>
      <c r="AE51" s="36"/>
    </row>
    <row r="52" spans="1:47" s="2" customFormat="1" ht="12" customHeight="1">
      <c r="A52" s="36"/>
      <c r="B52" s="37"/>
      <c r="C52" s="31" t="s">
        <v>21</v>
      </c>
      <c r="D52" s="38"/>
      <c r="E52" s="38"/>
      <c r="F52" s="29" t="str">
        <f>F12</f>
        <v>Nemocnice Havířov</v>
      </c>
      <c r="G52" s="38"/>
      <c r="H52" s="38"/>
      <c r="I52" s="31" t="s">
        <v>23</v>
      </c>
      <c r="J52" s="61" t="str">
        <f>IF(J12="","",J12)</f>
        <v>28. 2. 2022</v>
      </c>
      <c r="K52" s="38"/>
      <c r="L52" s="115"/>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15.2" customHeight="1">
      <c r="A54" s="36"/>
      <c r="B54" s="37"/>
      <c r="C54" s="31" t="s">
        <v>25</v>
      </c>
      <c r="D54" s="38"/>
      <c r="E54" s="38"/>
      <c r="F54" s="29" t="str">
        <f>E15</f>
        <v>Nemocnice Havířov</v>
      </c>
      <c r="G54" s="38"/>
      <c r="H54" s="38"/>
      <c r="I54" s="31" t="s">
        <v>32</v>
      </c>
      <c r="J54" s="34" t="str">
        <f>E21</f>
        <v xml:space="preserve"> </v>
      </c>
      <c r="K54" s="38"/>
      <c r="L54" s="115"/>
      <c r="S54" s="36"/>
      <c r="T54" s="36"/>
      <c r="U54" s="36"/>
      <c r="V54" s="36"/>
      <c r="W54" s="36"/>
      <c r="X54" s="36"/>
      <c r="Y54" s="36"/>
      <c r="Z54" s="36"/>
      <c r="AA54" s="36"/>
      <c r="AB54" s="36"/>
      <c r="AC54" s="36"/>
      <c r="AD54" s="36"/>
      <c r="AE54" s="36"/>
    </row>
    <row r="55" spans="1:47" s="2" customFormat="1" ht="15.2" customHeight="1">
      <c r="A55" s="36"/>
      <c r="B55" s="37"/>
      <c r="C55" s="31" t="s">
        <v>30</v>
      </c>
      <c r="D55" s="38"/>
      <c r="E55" s="38"/>
      <c r="F55" s="29" t="str">
        <f>IF(E18="","",E18)</f>
        <v>Vyplň údaj</v>
      </c>
      <c r="G55" s="38"/>
      <c r="H55" s="38"/>
      <c r="I55" s="31" t="s">
        <v>35</v>
      </c>
      <c r="J55" s="34" t="str">
        <f>E24</f>
        <v>Amun Pro s.r.o.</v>
      </c>
      <c r="K55" s="38"/>
      <c r="L55" s="115"/>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38"/>
      <c r="J56" s="38"/>
      <c r="K56" s="38"/>
      <c r="L56" s="115"/>
      <c r="S56" s="36"/>
      <c r="T56" s="36"/>
      <c r="U56" s="36"/>
      <c r="V56" s="36"/>
      <c r="W56" s="36"/>
      <c r="X56" s="36"/>
      <c r="Y56" s="36"/>
      <c r="Z56" s="36"/>
      <c r="AA56" s="36"/>
      <c r="AB56" s="36"/>
      <c r="AC56" s="36"/>
      <c r="AD56" s="36"/>
      <c r="AE56" s="36"/>
    </row>
    <row r="57" spans="1:47" s="2" customFormat="1" ht="29.25" customHeight="1">
      <c r="A57" s="36"/>
      <c r="B57" s="37"/>
      <c r="C57" s="139" t="s">
        <v>160</v>
      </c>
      <c r="D57" s="140"/>
      <c r="E57" s="140"/>
      <c r="F57" s="140"/>
      <c r="G57" s="140"/>
      <c r="H57" s="140"/>
      <c r="I57" s="140"/>
      <c r="J57" s="141" t="s">
        <v>161</v>
      </c>
      <c r="K57" s="140"/>
      <c r="L57" s="115"/>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38"/>
      <c r="J58" s="38"/>
      <c r="K58" s="38"/>
      <c r="L58" s="115"/>
      <c r="S58" s="36"/>
      <c r="T58" s="36"/>
      <c r="U58" s="36"/>
      <c r="V58" s="36"/>
      <c r="W58" s="36"/>
      <c r="X58" s="36"/>
      <c r="Y58" s="36"/>
      <c r="Z58" s="36"/>
      <c r="AA58" s="36"/>
      <c r="AB58" s="36"/>
      <c r="AC58" s="36"/>
      <c r="AD58" s="36"/>
      <c r="AE58" s="36"/>
    </row>
    <row r="59" spans="1:47" s="2" customFormat="1" ht="22.9" customHeight="1">
      <c r="A59" s="36"/>
      <c r="B59" s="37"/>
      <c r="C59" s="142" t="s">
        <v>73</v>
      </c>
      <c r="D59" s="38"/>
      <c r="E59" s="38"/>
      <c r="F59" s="38"/>
      <c r="G59" s="38"/>
      <c r="H59" s="38"/>
      <c r="I59" s="38"/>
      <c r="J59" s="79">
        <f>J95</f>
        <v>0</v>
      </c>
      <c r="K59" s="38"/>
      <c r="L59" s="115"/>
      <c r="S59" s="36"/>
      <c r="T59" s="36"/>
      <c r="U59" s="36"/>
      <c r="V59" s="36"/>
      <c r="W59" s="36"/>
      <c r="X59" s="36"/>
      <c r="Y59" s="36"/>
      <c r="Z59" s="36"/>
      <c r="AA59" s="36"/>
      <c r="AB59" s="36"/>
      <c r="AC59" s="36"/>
      <c r="AD59" s="36"/>
      <c r="AE59" s="36"/>
      <c r="AU59" s="19" t="s">
        <v>162</v>
      </c>
    </row>
    <row r="60" spans="1:47" s="9" customFormat="1" ht="24.95" customHeight="1">
      <c r="B60" s="143"/>
      <c r="C60" s="144"/>
      <c r="D60" s="145" t="s">
        <v>163</v>
      </c>
      <c r="E60" s="146"/>
      <c r="F60" s="146"/>
      <c r="G60" s="146"/>
      <c r="H60" s="146"/>
      <c r="I60" s="146"/>
      <c r="J60" s="147">
        <f>J96</f>
        <v>0</v>
      </c>
      <c r="K60" s="144"/>
      <c r="L60" s="148"/>
    </row>
    <row r="61" spans="1:47" s="10" customFormat="1" ht="19.899999999999999" customHeight="1">
      <c r="B61" s="149"/>
      <c r="C61" s="99"/>
      <c r="D61" s="150" t="s">
        <v>164</v>
      </c>
      <c r="E61" s="151"/>
      <c r="F61" s="151"/>
      <c r="G61" s="151"/>
      <c r="H61" s="151"/>
      <c r="I61" s="151"/>
      <c r="J61" s="152">
        <f>J97</f>
        <v>0</v>
      </c>
      <c r="K61" s="99"/>
      <c r="L61" s="153"/>
    </row>
    <row r="62" spans="1:47" s="10" customFormat="1" ht="19.899999999999999" customHeight="1">
      <c r="B62" s="149"/>
      <c r="C62" s="99"/>
      <c r="D62" s="150" t="s">
        <v>165</v>
      </c>
      <c r="E62" s="151"/>
      <c r="F62" s="151"/>
      <c r="G62" s="151"/>
      <c r="H62" s="151"/>
      <c r="I62" s="151"/>
      <c r="J62" s="152">
        <f>J102</f>
        <v>0</v>
      </c>
      <c r="K62" s="99"/>
      <c r="L62" s="153"/>
    </row>
    <row r="63" spans="1:47" s="10" customFormat="1" ht="19.899999999999999" customHeight="1">
      <c r="B63" s="149"/>
      <c r="C63" s="99"/>
      <c r="D63" s="150" t="s">
        <v>166</v>
      </c>
      <c r="E63" s="151"/>
      <c r="F63" s="151"/>
      <c r="G63" s="151"/>
      <c r="H63" s="151"/>
      <c r="I63" s="151"/>
      <c r="J63" s="152">
        <f>J111</f>
        <v>0</v>
      </c>
      <c r="K63" s="99"/>
      <c r="L63" s="153"/>
    </row>
    <row r="64" spans="1:47" s="10" customFormat="1" ht="19.899999999999999" customHeight="1">
      <c r="B64" s="149"/>
      <c r="C64" s="99"/>
      <c r="D64" s="150" t="s">
        <v>167</v>
      </c>
      <c r="E64" s="151"/>
      <c r="F64" s="151"/>
      <c r="G64" s="151"/>
      <c r="H64" s="151"/>
      <c r="I64" s="151"/>
      <c r="J64" s="152">
        <f>J148</f>
        <v>0</v>
      </c>
      <c r="K64" s="99"/>
      <c r="L64" s="153"/>
    </row>
    <row r="65" spans="1:31" s="10" customFormat="1" ht="19.899999999999999" customHeight="1">
      <c r="B65" s="149"/>
      <c r="C65" s="99"/>
      <c r="D65" s="150" t="s">
        <v>168</v>
      </c>
      <c r="E65" s="151"/>
      <c r="F65" s="151"/>
      <c r="G65" s="151"/>
      <c r="H65" s="151"/>
      <c r="I65" s="151"/>
      <c r="J65" s="152">
        <f>J254</f>
        <v>0</v>
      </c>
      <c r="K65" s="99"/>
      <c r="L65" s="153"/>
    </row>
    <row r="66" spans="1:31" s="10" customFormat="1" ht="19.899999999999999" customHeight="1">
      <c r="B66" s="149"/>
      <c r="C66" s="99"/>
      <c r="D66" s="150" t="s">
        <v>169</v>
      </c>
      <c r="E66" s="151"/>
      <c r="F66" s="151"/>
      <c r="G66" s="151"/>
      <c r="H66" s="151"/>
      <c r="I66" s="151"/>
      <c r="J66" s="152">
        <f>J273</f>
        <v>0</v>
      </c>
      <c r="K66" s="99"/>
      <c r="L66" s="153"/>
    </row>
    <row r="67" spans="1:31" s="9" customFormat="1" ht="24.95" customHeight="1">
      <c r="B67" s="143"/>
      <c r="C67" s="144"/>
      <c r="D67" s="145" t="s">
        <v>170</v>
      </c>
      <c r="E67" s="146"/>
      <c r="F67" s="146"/>
      <c r="G67" s="146"/>
      <c r="H67" s="146"/>
      <c r="I67" s="146"/>
      <c r="J67" s="147">
        <f>J277</f>
        <v>0</v>
      </c>
      <c r="K67" s="144"/>
      <c r="L67" s="148"/>
    </row>
    <row r="68" spans="1:31" s="10" customFormat="1" ht="19.899999999999999" customHeight="1">
      <c r="B68" s="149"/>
      <c r="C68" s="99"/>
      <c r="D68" s="150" t="s">
        <v>171</v>
      </c>
      <c r="E68" s="151"/>
      <c r="F68" s="151"/>
      <c r="G68" s="151"/>
      <c r="H68" s="151"/>
      <c r="I68" s="151"/>
      <c r="J68" s="152">
        <f>J278</f>
        <v>0</v>
      </c>
      <c r="K68" s="99"/>
      <c r="L68" s="153"/>
    </row>
    <row r="69" spans="1:31" s="10" customFormat="1" ht="19.899999999999999" customHeight="1">
      <c r="B69" s="149"/>
      <c r="C69" s="99"/>
      <c r="D69" s="150" t="s">
        <v>172</v>
      </c>
      <c r="E69" s="151"/>
      <c r="F69" s="151"/>
      <c r="G69" s="151"/>
      <c r="H69" s="151"/>
      <c r="I69" s="151"/>
      <c r="J69" s="152">
        <f>J291</f>
        <v>0</v>
      </c>
      <c r="K69" s="99"/>
      <c r="L69" s="153"/>
    </row>
    <row r="70" spans="1:31" s="10" customFormat="1" ht="19.899999999999999" customHeight="1">
      <c r="B70" s="149"/>
      <c r="C70" s="99"/>
      <c r="D70" s="150" t="s">
        <v>173</v>
      </c>
      <c r="E70" s="151"/>
      <c r="F70" s="151"/>
      <c r="G70" s="151"/>
      <c r="H70" s="151"/>
      <c r="I70" s="151"/>
      <c r="J70" s="152">
        <f>J298</f>
        <v>0</v>
      </c>
      <c r="K70" s="99"/>
      <c r="L70" s="153"/>
    </row>
    <row r="71" spans="1:31" s="10" customFormat="1" ht="19.899999999999999" customHeight="1">
      <c r="B71" s="149"/>
      <c r="C71" s="99"/>
      <c r="D71" s="150" t="s">
        <v>174</v>
      </c>
      <c r="E71" s="151"/>
      <c r="F71" s="151"/>
      <c r="G71" s="151"/>
      <c r="H71" s="151"/>
      <c r="I71" s="151"/>
      <c r="J71" s="152">
        <f>J305</f>
        <v>0</v>
      </c>
      <c r="K71" s="99"/>
      <c r="L71" s="153"/>
    </row>
    <row r="72" spans="1:31" s="10" customFormat="1" ht="19.899999999999999" customHeight="1">
      <c r="B72" s="149"/>
      <c r="C72" s="99"/>
      <c r="D72" s="150" t="s">
        <v>175</v>
      </c>
      <c r="E72" s="151"/>
      <c r="F72" s="151"/>
      <c r="G72" s="151"/>
      <c r="H72" s="151"/>
      <c r="I72" s="151"/>
      <c r="J72" s="152">
        <f>J309</f>
        <v>0</v>
      </c>
      <c r="K72" s="99"/>
      <c r="L72" s="153"/>
    </row>
    <row r="73" spans="1:31" s="10" customFormat="1" ht="19.899999999999999" customHeight="1">
      <c r="B73" s="149"/>
      <c r="C73" s="99"/>
      <c r="D73" s="150" t="s">
        <v>176</v>
      </c>
      <c r="E73" s="151"/>
      <c r="F73" s="151"/>
      <c r="G73" s="151"/>
      <c r="H73" s="151"/>
      <c r="I73" s="151"/>
      <c r="J73" s="152">
        <f>J324</f>
        <v>0</v>
      </c>
      <c r="K73" s="99"/>
      <c r="L73" s="153"/>
    </row>
    <row r="74" spans="1:31" s="10" customFormat="1" ht="19.899999999999999" customHeight="1">
      <c r="B74" s="149"/>
      <c r="C74" s="99"/>
      <c r="D74" s="150" t="s">
        <v>177</v>
      </c>
      <c r="E74" s="151"/>
      <c r="F74" s="151"/>
      <c r="G74" s="151"/>
      <c r="H74" s="151"/>
      <c r="I74" s="151"/>
      <c r="J74" s="152">
        <f>J329</f>
        <v>0</v>
      </c>
      <c r="K74" s="99"/>
      <c r="L74" s="153"/>
    </row>
    <row r="75" spans="1:31" s="10" customFormat="1" ht="19.899999999999999" customHeight="1">
      <c r="B75" s="149"/>
      <c r="C75" s="99"/>
      <c r="D75" s="150" t="s">
        <v>178</v>
      </c>
      <c r="E75" s="151"/>
      <c r="F75" s="151"/>
      <c r="G75" s="151"/>
      <c r="H75" s="151"/>
      <c r="I75" s="151"/>
      <c r="J75" s="152">
        <f>J356</f>
        <v>0</v>
      </c>
      <c r="K75" s="99"/>
      <c r="L75" s="153"/>
    </row>
    <row r="76" spans="1:31" s="2" customFormat="1" ht="21.75" customHeight="1">
      <c r="A76" s="36"/>
      <c r="B76" s="37"/>
      <c r="C76" s="38"/>
      <c r="D76" s="38"/>
      <c r="E76" s="38"/>
      <c r="F76" s="38"/>
      <c r="G76" s="38"/>
      <c r="H76" s="38"/>
      <c r="I76" s="38"/>
      <c r="J76" s="38"/>
      <c r="K76" s="38"/>
      <c r="L76" s="115"/>
      <c r="S76" s="36"/>
      <c r="T76" s="36"/>
      <c r="U76" s="36"/>
      <c r="V76" s="36"/>
      <c r="W76" s="36"/>
      <c r="X76" s="36"/>
      <c r="Y76" s="36"/>
      <c r="Z76" s="36"/>
      <c r="AA76" s="36"/>
      <c r="AB76" s="36"/>
      <c r="AC76" s="36"/>
      <c r="AD76" s="36"/>
      <c r="AE76" s="36"/>
    </row>
    <row r="77" spans="1:31" s="2" customFormat="1" ht="6.95" customHeight="1">
      <c r="A77" s="36"/>
      <c r="B77" s="49"/>
      <c r="C77" s="50"/>
      <c r="D77" s="50"/>
      <c r="E77" s="50"/>
      <c r="F77" s="50"/>
      <c r="G77" s="50"/>
      <c r="H77" s="50"/>
      <c r="I77" s="50"/>
      <c r="J77" s="50"/>
      <c r="K77" s="50"/>
      <c r="L77" s="115"/>
      <c r="S77" s="36"/>
      <c r="T77" s="36"/>
      <c r="U77" s="36"/>
      <c r="V77" s="36"/>
      <c r="W77" s="36"/>
      <c r="X77" s="36"/>
      <c r="Y77" s="36"/>
      <c r="Z77" s="36"/>
      <c r="AA77" s="36"/>
      <c r="AB77" s="36"/>
      <c r="AC77" s="36"/>
      <c r="AD77" s="36"/>
      <c r="AE77" s="36"/>
    </row>
    <row r="81" spans="1:63" s="2" customFormat="1" ht="6.95" customHeight="1">
      <c r="A81" s="36"/>
      <c r="B81" s="51"/>
      <c r="C81" s="52"/>
      <c r="D81" s="52"/>
      <c r="E81" s="52"/>
      <c r="F81" s="52"/>
      <c r="G81" s="52"/>
      <c r="H81" s="52"/>
      <c r="I81" s="52"/>
      <c r="J81" s="52"/>
      <c r="K81" s="52"/>
      <c r="L81" s="115"/>
      <c r="S81" s="36"/>
      <c r="T81" s="36"/>
      <c r="U81" s="36"/>
      <c r="V81" s="36"/>
      <c r="W81" s="36"/>
      <c r="X81" s="36"/>
      <c r="Y81" s="36"/>
      <c r="Z81" s="36"/>
      <c r="AA81" s="36"/>
      <c r="AB81" s="36"/>
      <c r="AC81" s="36"/>
      <c r="AD81" s="36"/>
      <c r="AE81" s="36"/>
    </row>
    <row r="82" spans="1:63" s="2" customFormat="1" ht="24.95" customHeight="1">
      <c r="A82" s="36"/>
      <c r="B82" s="37"/>
      <c r="C82" s="25" t="s">
        <v>179</v>
      </c>
      <c r="D82" s="38"/>
      <c r="E82" s="38"/>
      <c r="F82" s="38"/>
      <c r="G82" s="38"/>
      <c r="H82" s="38"/>
      <c r="I82" s="38"/>
      <c r="J82" s="38"/>
      <c r="K82" s="38"/>
      <c r="L82" s="115"/>
      <c r="S82" s="36"/>
      <c r="T82" s="36"/>
      <c r="U82" s="36"/>
      <c r="V82" s="36"/>
      <c r="W82" s="36"/>
      <c r="X82" s="36"/>
      <c r="Y82" s="36"/>
      <c r="Z82" s="36"/>
      <c r="AA82" s="36"/>
      <c r="AB82" s="36"/>
      <c r="AC82" s="36"/>
      <c r="AD82" s="36"/>
      <c r="AE82" s="36"/>
    </row>
    <row r="83" spans="1:63" s="2" customFormat="1" ht="6.95" customHeight="1">
      <c r="A83" s="36"/>
      <c r="B83" s="37"/>
      <c r="C83" s="38"/>
      <c r="D83" s="38"/>
      <c r="E83" s="38"/>
      <c r="F83" s="38"/>
      <c r="G83" s="38"/>
      <c r="H83" s="38"/>
      <c r="I83" s="38"/>
      <c r="J83" s="38"/>
      <c r="K83" s="38"/>
      <c r="L83" s="115"/>
      <c r="S83" s="36"/>
      <c r="T83" s="36"/>
      <c r="U83" s="36"/>
      <c r="V83" s="36"/>
      <c r="W83" s="36"/>
      <c r="X83" s="36"/>
      <c r="Y83" s="36"/>
      <c r="Z83" s="36"/>
      <c r="AA83" s="36"/>
      <c r="AB83" s="36"/>
      <c r="AC83" s="36"/>
      <c r="AD83" s="36"/>
      <c r="AE83" s="36"/>
    </row>
    <row r="84" spans="1:63" s="2" customFormat="1" ht="12" customHeight="1">
      <c r="A84" s="36"/>
      <c r="B84" s="37"/>
      <c r="C84" s="31" t="s">
        <v>16</v>
      </c>
      <c r="D84" s="38"/>
      <c r="E84" s="38"/>
      <c r="F84" s="38"/>
      <c r="G84" s="38"/>
      <c r="H84" s="38"/>
      <c r="I84" s="38"/>
      <c r="J84" s="38"/>
      <c r="K84" s="38"/>
      <c r="L84" s="115"/>
      <c r="S84" s="36"/>
      <c r="T84" s="36"/>
      <c r="U84" s="36"/>
      <c r="V84" s="36"/>
      <c r="W84" s="36"/>
      <c r="X84" s="36"/>
      <c r="Y84" s="36"/>
      <c r="Z84" s="36"/>
      <c r="AA84" s="36"/>
      <c r="AB84" s="36"/>
      <c r="AC84" s="36"/>
      <c r="AD84" s="36"/>
      <c r="AE84" s="36"/>
    </row>
    <row r="85" spans="1:63" s="2" customFormat="1" ht="16.5" customHeight="1">
      <c r="A85" s="36"/>
      <c r="B85" s="37"/>
      <c r="C85" s="38"/>
      <c r="D85" s="38"/>
      <c r="E85" s="398" t="str">
        <f>E7</f>
        <v>Přístavba a rekonstrukce Dětské JIP</v>
      </c>
      <c r="F85" s="399"/>
      <c r="G85" s="399"/>
      <c r="H85" s="399"/>
      <c r="I85" s="38"/>
      <c r="J85" s="38"/>
      <c r="K85" s="38"/>
      <c r="L85" s="115"/>
      <c r="S85" s="36"/>
      <c r="T85" s="36"/>
      <c r="U85" s="36"/>
      <c r="V85" s="36"/>
      <c r="W85" s="36"/>
      <c r="X85" s="36"/>
      <c r="Y85" s="36"/>
      <c r="Z85" s="36"/>
      <c r="AA85" s="36"/>
      <c r="AB85" s="36"/>
      <c r="AC85" s="36"/>
      <c r="AD85" s="36"/>
      <c r="AE85" s="36"/>
    </row>
    <row r="86" spans="1:63" s="2" customFormat="1" ht="12" customHeight="1">
      <c r="A86" s="36"/>
      <c r="B86" s="37"/>
      <c r="C86" s="31" t="s">
        <v>157</v>
      </c>
      <c r="D86" s="38"/>
      <c r="E86" s="38"/>
      <c r="F86" s="38"/>
      <c r="G86" s="38"/>
      <c r="H86" s="38"/>
      <c r="I86" s="38"/>
      <c r="J86" s="38"/>
      <c r="K86" s="38"/>
      <c r="L86" s="115"/>
      <c r="S86" s="36"/>
      <c r="T86" s="36"/>
      <c r="U86" s="36"/>
      <c r="V86" s="36"/>
      <c r="W86" s="36"/>
      <c r="X86" s="36"/>
      <c r="Y86" s="36"/>
      <c r="Z86" s="36"/>
      <c r="AA86" s="36"/>
      <c r="AB86" s="36"/>
      <c r="AC86" s="36"/>
      <c r="AD86" s="36"/>
      <c r="AE86" s="36"/>
    </row>
    <row r="87" spans="1:63" s="2" customFormat="1" ht="16.5" customHeight="1">
      <c r="A87" s="36"/>
      <c r="B87" s="37"/>
      <c r="C87" s="38"/>
      <c r="D87" s="38"/>
      <c r="E87" s="354" t="str">
        <f>E9</f>
        <v>1 - Bourací práce</v>
      </c>
      <c r="F87" s="400"/>
      <c r="G87" s="400"/>
      <c r="H87" s="400"/>
      <c r="I87" s="38"/>
      <c r="J87" s="38"/>
      <c r="K87" s="38"/>
      <c r="L87" s="115"/>
      <c r="S87" s="36"/>
      <c r="T87" s="36"/>
      <c r="U87" s="36"/>
      <c r="V87" s="36"/>
      <c r="W87" s="36"/>
      <c r="X87" s="36"/>
      <c r="Y87" s="36"/>
      <c r="Z87" s="36"/>
      <c r="AA87" s="36"/>
      <c r="AB87" s="36"/>
      <c r="AC87" s="36"/>
      <c r="AD87" s="36"/>
      <c r="AE87" s="36"/>
    </row>
    <row r="88" spans="1:63" s="2" customFormat="1" ht="6.95" customHeight="1">
      <c r="A88" s="36"/>
      <c r="B88" s="37"/>
      <c r="C88" s="38"/>
      <c r="D88" s="38"/>
      <c r="E88" s="38"/>
      <c r="F88" s="38"/>
      <c r="G88" s="38"/>
      <c r="H88" s="38"/>
      <c r="I88" s="38"/>
      <c r="J88" s="38"/>
      <c r="K88" s="38"/>
      <c r="L88" s="115"/>
      <c r="S88" s="36"/>
      <c r="T88" s="36"/>
      <c r="U88" s="36"/>
      <c r="V88" s="36"/>
      <c r="W88" s="36"/>
      <c r="X88" s="36"/>
      <c r="Y88" s="36"/>
      <c r="Z88" s="36"/>
      <c r="AA88" s="36"/>
      <c r="AB88" s="36"/>
      <c r="AC88" s="36"/>
      <c r="AD88" s="36"/>
      <c r="AE88" s="36"/>
    </row>
    <row r="89" spans="1:63" s="2" customFormat="1" ht="12" customHeight="1">
      <c r="A89" s="36"/>
      <c r="B89" s="37"/>
      <c r="C89" s="31" t="s">
        <v>21</v>
      </c>
      <c r="D89" s="38"/>
      <c r="E89" s="38"/>
      <c r="F89" s="29" t="str">
        <f>F12</f>
        <v>Nemocnice Havířov</v>
      </c>
      <c r="G89" s="38"/>
      <c r="H89" s="38"/>
      <c r="I89" s="31" t="s">
        <v>23</v>
      </c>
      <c r="J89" s="61" t="str">
        <f>IF(J12="","",J12)</f>
        <v>28. 2. 2022</v>
      </c>
      <c r="K89" s="38"/>
      <c r="L89" s="115"/>
      <c r="S89" s="36"/>
      <c r="T89" s="36"/>
      <c r="U89" s="36"/>
      <c r="V89" s="36"/>
      <c r="W89" s="36"/>
      <c r="X89" s="36"/>
      <c r="Y89" s="36"/>
      <c r="Z89" s="36"/>
      <c r="AA89" s="36"/>
      <c r="AB89" s="36"/>
      <c r="AC89" s="36"/>
      <c r="AD89" s="36"/>
      <c r="AE89" s="36"/>
    </row>
    <row r="90" spans="1:63" s="2" customFormat="1" ht="6.95" customHeight="1">
      <c r="A90" s="36"/>
      <c r="B90" s="37"/>
      <c r="C90" s="38"/>
      <c r="D90" s="38"/>
      <c r="E90" s="38"/>
      <c r="F90" s="38"/>
      <c r="G90" s="38"/>
      <c r="H90" s="38"/>
      <c r="I90" s="38"/>
      <c r="J90" s="38"/>
      <c r="K90" s="38"/>
      <c r="L90" s="115"/>
      <c r="S90" s="36"/>
      <c r="T90" s="36"/>
      <c r="U90" s="36"/>
      <c r="V90" s="36"/>
      <c r="W90" s="36"/>
      <c r="X90" s="36"/>
      <c r="Y90" s="36"/>
      <c r="Z90" s="36"/>
      <c r="AA90" s="36"/>
      <c r="AB90" s="36"/>
      <c r="AC90" s="36"/>
      <c r="AD90" s="36"/>
      <c r="AE90" s="36"/>
    </row>
    <row r="91" spans="1:63" s="2" customFormat="1" ht="15.2" customHeight="1">
      <c r="A91" s="36"/>
      <c r="B91" s="37"/>
      <c r="C91" s="31" t="s">
        <v>25</v>
      </c>
      <c r="D91" s="38"/>
      <c r="E91" s="38"/>
      <c r="F91" s="29" t="str">
        <f>E15</f>
        <v>Nemocnice Havířov</v>
      </c>
      <c r="G91" s="38"/>
      <c r="H91" s="38"/>
      <c r="I91" s="31" t="s">
        <v>32</v>
      </c>
      <c r="J91" s="34" t="str">
        <f>E21</f>
        <v xml:space="preserve"> </v>
      </c>
      <c r="K91" s="38"/>
      <c r="L91" s="115"/>
      <c r="S91" s="36"/>
      <c r="T91" s="36"/>
      <c r="U91" s="36"/>
      <c r="V91" s="36"/>
      <c r="W91" s="36"/>
      <c r="X91" s="36"/>
      <c r="Y91" s="36"/>
      <c r="Z91" s="36"/>
      <c r="AA91" s="36"/>
      <c r="AB91" s="36"/>
      <c r="AC91" s="36"/>
      <c r="AD91" s="36"/>
      <c r="AE91" s="36"/>
    </row>
    <row r="92" spans="1:63" s="2" customFormat="1" ht="15.2" customHeight="1">
      <c r="A92" s="36"/>
      <c r="B92" s="37"/>
      <c r="C92" s="31" t="s">
        <v>30</v>
      </c>
      <c r="D92" s="38"/>
      <c r="E92" s="38"/>
      <c r="F92" s="29" t="str">
        <f>IF(E18="","",E18)</f>
        <v>Vyplň údaj</v>
      </c>
      <c r="G92" s="38"/>
      <c r="H92" s="38"/>
      <c r="I92" s="31" t="s">
        <v>35</v>
      </c>
      <c r="J92" s="34" t="str">
        <f>E24</f>
        <v>Amun Pro s.r.o.</v>
      </c>
      <c r="K92" s="38"/>
      <c r="L92" s="115"/>
      <c r="S92" s="36"/>
      <c r="T92" s="36"/>
      <c r="U92" s="36"/>
      <c r="V92" s="36"/>
      <c r="W92" s="36"/>
      <c r="X92" s="36"/>
      <c r="Y92" s="36"/>
      <c r="Z92" s="36"/>
      <c r="AA92" s="36"/>
      <c r="AB92" s="36"/>
      <c r="AC92" s="36"/>
      <c r="AD92" s="36"/>
      <c r="AE92" s="36"/>
    </row>
    <row r="93" spans="1:63" s="2" customFormat="1" ht="10.35" customHeight="1">
      <c r="A93" s="36"/>
      <c r="B93" s="37"/>
      <c r="C93" s="38"/>
      <c r="D93" s="38"/>
      <c r="E93" s="38"/>
      <c r="F93" s="38"/>
      <c r="G93" s="38"/>
      <c r="H93" s="38"/>
      <c r="I93" s="38"/>
      <c r="J93" s="38"/>
      <c r="K93" s="38"/>
      <c r="L93" s="115"/>
      <c r="S93" s="36"/>
      <c r="T93" s="36"/>
      <c r="U93" s="36"/>
      <c r="V93" s="36"/>
      <c r="W93" s="36"/>
      <c r="X93" s="36"/>
      <c r="Y93" s="36"/>
      <c r="Z93" s="36"/>
      <c r="AA93" s="36"/>
      <c r="AB93" s="36"/>
      <c r="AC93" s="36"/>
      <c r="AD93" s="36"/>
      <c r="AE93" s="36"/>
    </row>
    <row r="94" spans="1:63" s="11" customFormat="1" ht="29.25" customHeight="1">
      <c r="A94" s="154"/>
      <c r="B94" s="155"/>
      <c r="C94" s="156" t="s">
        <v>180</v>
      </c>
      <c r="D94" s="157" t="s">
        <v>60</v>
      </c>
      <c r="E94" s="157" t="s">
        <v>56</v>
      </c>
      <c r="F94" s="157" t="s">
        <v>57</v>
      </c>
      <c r="G94" s="157" t="s">
        <v>181</v>
      </c>
      <c r="H94" s="157" t="s">
        <v>182</v>
      </c>
      <c r="I94" s="157" t="s">
        <v>183</v>
      </c>
      <c r="J94" s="158" t="s">
        <v>161</v>
      </c>
      <c r="K94" s="159" t="s">
        <v>184</v>
      </c>
      <c r="L94" s="160"/>
      <c r="M94" s="70" t="s">
        <v>19</v>
      </c>
      <c r="N94" s="71" t="s">
        <v>45</v>
      </c>
      <c r="O94" s="71" t="s">
        <v>185</v>
      </c>
      <c r="P94" s="71" t="s">
        <v>186</v>
      </c>
      <c r="Q94" s="71" t="s">
        <v>187</v>
      </c>
      <c r="R94" s="71" t="s">
        <v>188</v>
      </c>
      <c r="S94" s="71" t="s">
        <v>189</v>
      </c>
      <c r="T94" s="72" t="s">
        <v>190</v>
      </c>
      <c r="U94" s="154"/>
      <c r="V94" s="154"/>
      <c r="W94" s="154"/>
      <c r="X94" s="154"/>
      <c r="Y94" s="154"/>
      <c r="Z94" s="154"/>
      <c r="AA94" s="154"/>
      <c r="AB94" s="154"/>
      <c r="AC94" s="154"/>
      <c r="AD94" s="154"/>
      <c r="AE94" s="154"/>
    </row>
    <row r="95" spans="1:63" s="2" customFormat="1" ht="22.9" customHeight="1">
      <c r="A95" s="36"/>
      <c r="B95" s="37"/>
      <c r="C95" s="77" t="s">
        <v>191</v>
      </c>
      <c r="D95" s="38"/>
      <c r="E95" s="38"/>
      <c r="F95" s="38"/>
      <c r="G95" s="38"/>
      <c r="H95" s="38"/>
      <c r="I95" s="38"/>
      <c r="J95" s="161">
        <f>BK95</f>
        <v>0</v>
      </c>
      <c r="K95" s="38"/>
      <c r="L95" s="41"/>
      <c r="M95" s="73"/>
      <c r="N95" s="162"/>
      <c r="O95" s="74"/>
      <c r="P95" s="163">
        <f>P96+P277</f>
        <v>0</v>
      </c>
      <c r="Q95" s="74"/>
      <c r="R95" s="163">
        <f>R96+R277</f>
        <v>19.442383375000002</v>
      </c>
      <c r="S95" s="74"/>
      <c r="T95" s="164">
        <f>T96+T277</f>
        <v>63.688922300000002</v>
      </c>
      <c r="U95" s="36"/>
      <c r="V95" s="36"/>
      <c r="W95" s="36"/>
      <c r="X95" s="36"/>
      <c r="Y95" s="36"/>
      <c r="Z95" s="36"/>
      <c r="AA95" s="36"/>
      <c r="AB95" s="36"/>
      <c r="AC95" s="36"/>
      <c r="AD95" s="36"/>
      <c r="AE95" s="36"/>
      <c r="AT95" s="19" t="s">
        <v>74</v>
      </c>
      <c r="AU95" s="19" t="s">
        <v>162</v>
      </c>
      <c r="BK95" s="165">
        <f>BK96+BK277</f>
        <v>0</v>
      </c>
    </row>
    <row r="96" spans="1:63" s="12" customFormat="1" ht="25.9" customHeight="1">
      <c r="B96" s="166"/>
      <c r="C96" s="167"/>
      <c r="D96" s="168" t="s">
        <v>74</v>
      </c>
      <c r="E96" s="169" t="s">
        <v>192</v>
      </c>
      <c r="F96" s="169" t="s">
        <v>193</v>
      </c>
      <c r="G96" s="167"/>
      <c r="H96" s="167"/>
      <c r="I96" s="170"/>
      <c r="J96" s="171">
        <f>BK96</f>
        <v>0</v>
      </c>
      <c r="K96" s="167"/>
      <c r="L96" s="172"/>
      <c r="M96" s="173"/>
      <c r="N96" s="174"/>
      <c r="O96" s="174"/>
      <c r="P96" s="175">
        <f>P97+P102+P111+P148+P254+P273</f>
        <v>0</v>
      </c>
      <c r="Q96" s="174"/>
      <c r="R96" s="175">
        <f>R97+R102+R111+R148+R254+R273</f>
        <v>19.439607375000001</v>
      </c>
      <c r="S96" s="174"/>
      <c r="T96" s="176">
        <f>T97+T102+T111+T148+T254+T273</f>
        <v>60.697829500000005</v>
      </c>
      <c r="AR96" s="177" t="s">
        <v>80</v>
      </c>
      <c r="AT96" s="178" t="s">
        <v>74</v>
      </c>
      <c r="AU96" s="178" t="s">
        <v>75</v>
      </c>
      <c r="AY96" s="177" t="s">
        <v>194</v>
      </c>
      <c r="BK96" s="179">
        <f>BK97+BK102+BK111+BK148+BK254+BK273</f>
        <v>0</v>
      </c>
    </row>
    <row r="97" spans="1:65" s="12" customFormat="1" ht="22.9" customHeight="1">
      <c r="B97" s="166"/>
      <c r="C97" s="167"/>
      <c r="D97" s="168" t="s">
        <v>74</v>
      </c>
      <c r="E97" s="180" t="s">
        <v>80</v>
      </c>
      <c r="F97" s="180" t="s">
        <v>195</v>
      </c>
      <c r="G97" s="167"/>
      <c r="H97" s="167"/>
      <c r="I97" s="170"/>
      <c r="J97" s="181">
        <f>BK97</f>
        <v>0</v>
      </c>
      <c r="K97" s="167"/>
      <c r="L97" s="172"/>
      <c r="M97" s="173"/>
      <c r="N97" s="174"/>
      <c r="O97" s="174"/>
      <c r="P97" s="175">
        <f>SUM(P98:P101)</f>
        <v>0</v>
      </c>
      <c r="Q97" s="174"/>
      <c r="R97" s="175">
        <f>SUM(R98:R101)</f>
        <v>0</v>
      </c>
      <c r="S97" s="174"/>
      <c r="T97" s="176">
        <f>SUM(T98:T101)</f>
        <v>6.3440000000000003</v>
      </c>
      <c r="AR97" s="177" t="s">
        <v>80</v>
      </c>
      <c r="AT97" s="178" t="s">
        <v>74</v>
      </c>
      <c r="AU97" s="178" t="s">
        <v>80</v>
      </c>
      <c r="AY97" s="177" t="s">
        <v>194</v>
      </c>
      <c r="BK97" s="179">
        <f>SUM(BK98:BK101)</f>
        <v>0</v>
      </c>
    </row>
    <row r="98" spans="1:65" s="2" customFormat="1" ht="21.75" customHeight="1">
      <c r="A98" s="36"/>
      <c r="B98" s="37"/>
      <c r="C98" s="182" t="s">
        <v>80</v>
      </c>
      <c r="D98" s="182" t="s">
        <v>196</v>
      </c>
      <c r="E98" s="183" t="s">
        <v>197</v>
      </c>
      <c r="F98" s="184" t="s">
        <v>198</v>
      </c>
      <c r="G98" s="185" t="s">
        <v>199</v>
      </c>
      <c r="H98" s="186">
        <v>19.52</v>
      </c>
      <c r="I98" s="187"/>
      <c r="J98" s="188">
        <f>ROUND(I98*H98,2)</f>
        <v>0</v>
      </c>
      <c r="K98" s="189"/>
      <c r="L98" s="41"/>
      <c r="M98" s="190" t="s">
        <v>19</v>
      </c>
      <c r="N98" s="191" t="s">
        <v>46</v>
      </c>
      <c r="O98" s="66"/>
      <c r="P98" s="192">
        <f>O98*H98</f>
        <v>0</v>
      </c>
      <c r="Q98" s="192">
        <v>0</v>
      </c>
      <c r="R98" s="192">
        <f>Q98*H98</f>
        <v>0</v>
      </c>
      <c r="S98" s="192">
        <v>0.32500000000000001</v>
      </c>
      <c r="T98" s="193">
        <f>S98*H98</f>
        <v>6.3440000000000003</v>
      </c>
      <c r="U98" s="36"/>
      <c r="V98" s="36"/>
      <c r="W98" s="36"/>
      <c r="X98" s="36"/>
      <c r="Y98" s="36"/>
      <c r="Z98" s="36"/>
      <c r="AA98" s="36"/>
      <c r="AB98" s="36"/>
      <c r="AC98" s="36"/>
      <c r="AD98" s="36"/>
      <c r="AE98" s="36"/>
      <c r="AR98" s="194" t="s">
        <v>90</v>
      </c>
      <c r="AT98" s="194" t="s">
        <v>196</v>
      </c>
      <c r="AU98" s="194" t="s">
        <v>84</v>
      </c>
      <c r="AY98" s="19" t="s">
        <v>194</v>
      </c>
      <c r="BE98" s="195">
        <f>IF(N98="základní",J98,0)</f>
        <v>0</v>
      </c>
      <c r="BF98" s="195">
        <f>IF(N98="snížená",J98,0)</f>
        <v>0</v>
      </c>
      <c r="BG98" s="195">
        <f>IF(N98="zákl. přenesená",J98,0)</f>
        <v>0</v>
      </c>
      <c r="BH98" s="195">
        <f>IF(N98="sníž. přenesená",J98,0)</f>
        <v>0</v>
      </c>
      <c r="BI98" s="195">
        <f>IF(N98="nulová",J98,0)</f>
        <v>0</v>
      </c>
      <c r="BJ98" s="19" t="s">
        <v>80</v>
      </c>
      <c r="BK98" s="195">
        <f>ROUND(I98*H98,2)</f>
        <v>0</v>
      </c>
      <c r="BL98" s="19" t="s">
        <v>90</v>
      </c>
      <c r="BM98" s="194" t="s">
        <v>200</v>
      </c>
    </row>
    <row r="99" spans="1:65" s="2" customFormat="1" ht="19.5">
      <c r="A99" s="36"/>
      <c r="B99" s="37"/>
      <c r="C99" s="38"/>
      <c r="D99" s="196" t="s">
        <v>201</v>
      </c>
      <c r="E99" s="38"/>
      <c r="F99" s="197" t="s">
        <v>202</v>
      </c>
      <c r="G99" s="38"/>
      <c r="H99" s="38"/>
      <c r="I99" s="198"/>
      <c r="J99" s="38"/>
      <c r="K99" s="38"/>
      <c r="L99" s="41"/>
      <c r="M99" s="199"/>
      <c r="N99" s="200"/>
      <c r="O99" s="66"/>
      <c r="P99" s="66"/>
      <c r="Q99" s="66"/>
      <c r="R99" s="66"/>
      <c r="S99" s="66"/>
      <c r="T99" s="67"/>
      <c r="U99" s="36"/>
      <c r="V99" s="36"/>
      <c r="W99" s="36"/>
      <c r="X99" s="36"/>
      <c r="Y99" s="36"/>
      <c r="Z99" s="36"/>
      <c r="AA99" s="36"/>
      <c r="AB99" s="36"/>
      <c r="AC99" s="36"/>
      <c r="AD99" s="36"/>
      <c r="AE99" s="36"/>
      <c r="AT99" s="19" t="s">
        <v>201</v>
      </c>
      <c r="AU99" s="19" t="s">
        <v>84</v>
      </c>
    </row>
    <row r="100" spans="1:65" s="2" customFormat="1" ht="11.25">
      <c r="A100" s="36"/>
      <c r="B100" s="37"/>
      <c r="C100" s="38"/>
      <c r="D100" s="201" t="s">
        <v>203</v>
      </c>
      <c r="E100" s="38"/>
      <c r="F100" s="202" t="s">
        <v>204</v>
      </c>
      <c r="G100" s="38"/>
      <c r="H100" s="38"/>
      <c r="I100" s="198"/>
      <c r="J100" s="38"/>
      <c r="K100" s="38"/>
      <c r="L100" s="41"/>
      <c r="M100" s="199"/>
      <c r="N100" s="200"/>
      <c r="O100" s="66"/>
      <c r="P100" s="66"/>
      <c r="Q100" s="66"/>
      <c r="R100" s="66"/>
      <c r="S100" s="66"/>
      <c r="T100" s="67"/>
      <c r="U100" s="36"/>
      <c r="V100" s="36"/>
      <c r="W100" s="36"/>
      <c r="X100" s="36"/>
      <c r="Y100" s="36"/>
      <c r="Z100" s="36"/>
      <c r="AA100" s="36"/>
      <c r="AB100" s="36"/>
      <c r="AC100" s="36"/>
      <c r="AD100" s="36"/>
      <c r="AE100" s="36"/>
      <c r="AT100" s="19" t="s">
        <v>203</v>
      </c>
      <c r="AU100" s="19" t="s">
        <v>84</v>
      </c>
    </row>
    <row r="101" spans="1:65" s="13" customFormat="1" ht="11.25">
      <c r="B101" s="203"/>
      <c r="C101" s="204"/>
      <c r="D101" s="196" t="s">
        <v>205</v>
      </c>
      <c r="E101" s="205" t="s">
        <v>19</v>
      </c>
      <c r="F101" s="206" t="s">
        <v>206</v>
      </c>
      <c r="G101" s="204"/>
      <c r="H101" s="207">
        <v>19.52</v>
      </c>
      <c r="I101" s="208"/>
      <c r="J101" s="204"/>
      <c r="K101" s="204"/>
      <c r="L101" s="209"/>
      <c r="M101" s="210"/>
      <c r="N101" s="211"/>
      <c r="O101" s="211"/>
      <c r="P101" s="211"/>
      <c r="Q101" s="211"/>
      <c r="R101" s="211"/>
      <c r="S101" s="211"/>
      <c r="T101" s="212"/>
      <c r="AT101" s="213" t="s">
        <v>205</v>
      </c>
      <c r="AU101" s="213" t="s">
        <v>84</v>
      </c>
      <c r="AV101" s="13" t="s">
        <v>84</v>
      </c>
      <c r="AW101" s="13" t="s">
        <v>34</v>
      </c>
      <c r="AX101" s="13" t="s">
        <v>80</v>
      </c>
      <c r="AY101" s="213" t="s">
        <v>194</v>
      </c>
    </row>
    <row r="102" spans="1:65" s="12" customFormat="1" ht="22.9" customHeight="1">
      <c r="B102" s="166"/>
      <c r="C102" s="167"/>
      <c r="D102" s="168" t="s">
        <v>74</v>
      </c>
      <c r="E102" s="180" t="s">
        <v>87</v>
      </c>
      <c r="F102" s="180" t="s">
        <v>207</v>
      </c>
      <c r="G102" s="167"/>
      <c r="H102" s="167"/>
      <c r="I102" s="170"/>
      <c r="J102" s="181">
        <f>BK102</f>
        <v>0</v>
      </c>
      <c r="K102" s="167"/>
      <c r="L102" s="172"/>
      <c r="M102" s="173"/>
      <c r="N102" s="174"/>
      <c r="O102" s="174"/>
      <c r="P102" s="175">
        <f>SUM(P103:P110)</f>
        <v>0</v>
      </c>
      <c r="Q102" s="174"/>
      <c r="R102" s="175">
        <f>SUM(R103:R110)</f>
        <v>0.31529790000000002</v>
      </c>
      <c r="S102" s="174"/>
      <c r="T102" s="176">
        <f>SUM(T103:T110)</f>
        <v>0</v>
      </c>
      <c r="AR102" s="177" t="s">
        <v>80</v>
      </c>
      <c r="AT102" s="178" t="s">
        <v>74</v>
      </c>
      <c r="AU102" s="178" t="s">
        <v>80</v>
      </c>
      <c r="AY102" s="177" t="s">
        <v>194</v>
      </c>
      <c r="BK102" s="179">
        <f>SUM(BK103:BK110)</f>
        <v>0</v>
      </c>
    </row>
    <row r="103" spans="1:65" s="2" customFormat="1" ht="24.2" customHeight="1">
      <c r="A103" s="36"/>
      <c r="B103" s="37"/>
      <c r="C103" s="182" t="s">
        <v>84</v>
      </c>
      <c r="D103" s="182" t="s">
        <v>196</v>
      </c>
      <c r="E103" s="183" t="s">
        <v>208</v>
      </c>
      <c r="F103" s="184" t="s">
        <v>209</v>
      </c>
      <c r="G103" s="185" t="s">
        <v>210</v>
      </c>
      <c r="H103" s="186">
        <v>0.31</v>
      </c>
      <c r="I103" s="187"/>
      <c r="J103" s="188">
        <f>ROUND(I103*H103,2)</f>
        <v>0</v>
      </c>
      <c r="K103" s="189"/>
      <c r="L103" s="41"/>
      <c r="M103" s="190" t="s">
        <v>19</v>
      </c>
      <c r="N103" s="191" t="s">
        <v>46</v>
      </c>
      <c r="O103" s="66"/>
      <c r="P103" s="192">
        <f>O103*H103</f>
        <v>0</v>
      </c>
      <c r="Q103" s="192">
        <v>1.7090000000000001E-2</v>
      </c>
      <c r="R103" s="192">
        <f>Q103*H103</f>
        <v>5.2979000000000004E-3</v>
      </c>
      <c r="S103" s="192">
        <v>0</v>
      </c>
      <c r="T103" s="193">
        <f>S103*H103</f>
        <v>0</v>
      </c>
      <c r="U103" s="36"/>
      <c r="V103" s="36"/>
      <c r="W103" s="36"/>
      <c r="X103" s="36"/>
      <c r="Y103" s="36"/>
      <c r="Z103" s="36"/>
      <c r="AA103" s="36"/>
      <c r="AB103" s="36"/>
      <c r="AC103" s="36"/>
      <c r="AD103" s="36"/>
      <c r="AE103" s="36"/>
      <c r="AR103" s="194" t="s">
        <v>90</v>
      </c>
      <c r="AT103" s="194" t="s">
        <v>196</v>
      </c>
      <c r="AU103" s="194" t="s">
        <v>84</v>
      </c>
      <c r="AY103" s="19" t="s">
        <v>194</v>
      </c>
      <c r="BE103" s="195">
        <f>IF(N103="základní",J103,0)</f>
        <v>0</v>
      </c>
      <c r="BF103" s="195">
        <f>IF(N103="snížená",J103,0)</f>
        <v>0</v>
      </c>
      <c r="BG103" s="195">
        <f>IF(N103="zákl. přenesená",J103,0)</f>
        <v>0</v>
      </c>
      <c r="BH103" s="195">
        <f>IF(N103="sníž. přenesená",J103,0)</f>
        <v>0</v>
      </c>
      <c r="BI103" s="195">
        <f>IF(N103="nulová",J103,0)</f>
        <v>0</v>
      </c>
      <c r="BJ103" s="19" t="s">
        <v>80</v>
      </c>
      <c r="BK103" s="195">
        <f>ROUND(I103*H103,2)</f>
        <v>0</v>
      </c>
      <c r="BL103" s="19" t="s">
        <v>90</v>
      </c>
      <c r="BM103" s="194" t="s">
        <v>211</v>
      </c>
    </row>
    <row r="104" spans="1:65" s="2" customFormat="1" ht="11.25">
      <c r="A104" s="36"/>
      <c r="B104" s="37"/>
      <c r="C104" s="38"/>
      <c r="D104" s="196" t="s">
        <v>201</v>
      </c>
      <c r="E104" s="38"/>
      <c r="F104" s="197" t="s">
        <v>212</v>
      </c>
      <c r="G104" s="38"/>
      <c r="H104" s="38"/>
      <c r="I104" s="198"/>
      <c r="J104" s="38"/>
      <c r="K104" s="38"/>
      <c r="L104" s="41"/>
      <c r="M104" s="199"/>
      <c r="N104" s="200"/>
      <c r="O104" s="66"/>
      <c r="P104" s="66"/>
      <c r="Q104" s="66"/>
      <c r="R104" s="66"/>
      <c r="S104" s="66"/>
      <c r="T104" s="67"/>
      <c r="U104" s="36"/>
      <c r="V104" s="36"/>
      <c r="W104" s="36"/>
      <c r="X104" s="36"/>
      <c r="Y104" s="36"/>
      <c r="Z104" s="36"/>
      <c r="AA104" s="36"/>
      <c r="AB104" s="36"/>
      <c r="AC104" s="36"/>
      <c r="AD104" s="36"/>
      <c r="AE104" s="36"/>
      <c r="AT104" s="19" t="s">
        <v>201</v>
      </c>
      <c r="AU104" s="19" t="s">
        <v>84</v>
      </c>
    </row>
    <row r="105" spans="1:65" s="2" customFormat="1" ht="11.25">
      <c r="A105" s="36"/>
      <c r="B105" s="37"/>
      <c r="C105" s="38"/>
      <c r="D105" s="201" t="s">
        <v>203</v>
      </c>
      <c r="E105" s="38"/>
      <c r="F105" s="202" t="s">
        <v>213</v>
      </c>
      <c r="G105" s="38"/>
      <c r="H105" s="38"/>
      <c r="I105" s="198"/>
      <c r="J105" s="38"/>
      <c r="K105" s="38"/>
      <c r="L105" s="41"/>
      <c r="M105" s="199"/>
      <c r="N105" s="200"/>
      <c r="O105" s="66"/>
      <c r="P105" s="66"/>
      <c r="Q105" s="66"/>
      <c r="R105" s="66"/>
      <c r="S105" s="66"/>
      <c r="T105" s="67"/>
      <c r="U105" s="36"/>
      <c r="V105" s="36"/>
      <c r="W105" s="36"/>
      <c r="X105" s="36"/>
      <c r="Y105" s="36"/>
      <c r="Z105" s="36"/>
      <c r="AA105" s="36"/>
      <c r="AB105" s="36"/>
      <c r="AC105" s="36"/>
      <c r="AD105" s="36"/>
      <c r="AE105" s="36"/>
      <c r="AT105" s="19" t="s">
        <v>203</v>
      </c>
      <c r="AU105" s="19" t="s">
        <v>84</v>
      </c>
    </row>
    <row r="106" spans="1:65" s="13" customFormat="1" ht="11.25">
      <c r="B106" s="203"/>
      <c r="C106" s="204"/>
      <c r="D106" s="196" t="s">
        <v>205</v>
      </c>
      <c r="E106" s="205" t="s">
        <v>19</v>
      </c>
      <c r="F106" s="206" t="s">
        <v>214</v>
      </c>
      <c r="G106" s="204"/>
      <c r="H106" s="207">
        <v>0.31</v>
      </c>
      <c r="I106" s="208"/>
      <c r="J106" s="204"/>
      <c r="K106" s="204"/>
      <c r="L106" s="209"/>
      <c r="M106" s="210"/>
      <c r="N106" s="211"/>
      <c r="O106" s="211"/>
      <c r="P106" s="211"/>
      <c r="Q106" s="211"/>
      <c r="R106" s="211"/>
      <c r="S106" s="211"/>
      <c r="T106" s="212"/>
      <c r="AT106" s="213" t="s">
        <v>205</v>
      </c>
      <c r="AU106" s="213" t="s">
        <v>84</v>
      </c>
      <c r="AV106" s="13" t="s">
        <v>84</v>
      </c>
      <c r="AW106" s="13" t="s">
        <v>34</v>
      </c>
      <c r="AX106" s="13" t="s">
        <v>80</v>
      </c>
      <c r="AY106" s="213" t="s">
        <v>194</v>
      </c>
    </row>
    <row r="107" spans="1:65" s="2" customFormat="1" ht="16.5" customHeight="1">
      <c r="A107" s="36"/>
      <c r="B107" s="37"/>
      <c r="C107" s="214" t="s">
        <v>87</v>
      </c>
      <c r="D107" s="214" t="s">
        <v>215</v>
      </c>
      <c r="E107" s="215" t="s">
        <v>216</v>
      </c>
      <c r="F107" s="216" t="s">
        <v>217</v>
      </c>
      <c r="G107" s="217" t="s">
        <v>210</v>
      </c>
      <c r="H107" s="218">
        <v>0.16850000000000001</v>
      </c>
      <c r="I107" s="219"/>
      <c r="J107" s="220">
        <f>ROUND(I107*H107,2)</f>
        <v>0</v>
      </c>
      <c r="K107" s="221"/>
      <c r="L107" s="222"/>
      <c r="M107" s="223" t="s">
        <v>19</v>
      </c>
      <c r="N107" s="224" t="s">
        <v>46</v>
      </c>
      <c r="O107" s="66"/>
      <c r="P107" s="192">
        <f>O107*H107</f>
        <v>0</v>
      </c>
      <c r="Q107" s="192">
        <v>1</v>
      </c>
      <c r="R107" s="192">
        <f>Q107*H107</f>
        <v>0.16850000000000001</v>
      </c>
      <c r="S107" s="192">
        <v>0</v>
      </c>
      <c r="T107" s="193">
        <f>S107*H107</f>
        <v>0</v>
      </c>
      <c r="U107" s="36"/>
      <c r="V107" s="36"/>
      <c r="W107" s="36"/>
      <c r="X107" s="36"/>
      <c r="Y107" s="36"/>
      <c r="Z107" s="36"/>
      <c r="AA107" s="36"/>
      <c r="AB107" s="36"/>
      <c r="AC107" s="36"/>
      <c r="AD107" s="36"/>
      <c r="AE107" s="36"/>
      <c r="AR107" s="194" t="s">
        <v>135</v>
      </c>
      <c r="AT107" s="194" t="s">
        <v>215</v>
      </c>
      <c r="AU107" s="194" t="s">
        <v>84</v>
      </c>
      <c r="AY107" s="19" t="s">
        <v>194</v>
      </c>
      <c r="BE107" s="195">
        <f>IF(N107="základní",J107,0)</f>
        <v>0</v>
      </c>
      <c r="BF107" s="195">
        <f>IF(N107="snížená",J107,0)</f>
        <v>0</v>
      </c>
      <c r="BG107" s="195">
        <f>IF(N107="zákl. přenesená",J107,0)</f>
        <v>0</v>
      </c>
      <c r="BH107" s="195">
        <f>IF(N107="sníž. přenesená",J107,0)</f>
        <v>0</v>
      </c>
      <c r="BI107" s="195">
        <f>IF(N107="nulová",J107,0)</f>
        <v>0</v>
      </c>
      <c r="BJ107" s="19" t="s">
        <v>80</v>
      </c>
      <c r="BK107" s="195">
        <f>ROUND(I107*H107,2)</f>
        <v>0</v>
      </c>
      <c r="BL107" s="19" t="s">
        <v>90</v>
      </c>
      <c r="BM107" s="194" t="s">
        <v>218</v>
      </c>
    </row>
    <row r="108" spans="1:65" s="2" customFormat="1" ht="11.25">
      <c r="A108" s="36"/>
      <c r="B108" s="37"/>
      <c r="C108" s="38"/>
      <c r="D108" s="196" t="s">
        <v>201</v>
      </c>
      <c r="E108" s="38"/>
      <c r="F108" s="197" t="s">
        <v>217</v>
      </c>
      <c r="G108" s="38"/>
      <c r="H108" s="38"/>
      <c r="I108" s="198"/>
      <c r="J108" s="38"/>
      <c r="K108" s="38"/>
      <c r="L108" s="41"/>
      <c r="M108" s="199"/>
      <c r="N108" s="200"/>
      <c r="O108" s="66"/>
      <c r="P108" s="66"/>
      <c r="Q108" s="66"/>
      <c r="R108" s="66"/>
      <c r="S108" s="66"/>
      <c r="T108" s="67"/>
      <c r="U108" s="36"/>
      <c r="V108" s="36"/>
      <c r="W108" s="36"/>
      <c r="X108" s="36"/>
      <c r="Y108" s="36"/>
      <c r="Z108" s="36"/>
      <c r="AA108" s="36"/>
      <c r="AB108" s="36"/>
      <c r="AC108" s="36"/>
      <c r="AD108" s="36"/>
      <c r="AE108" s="36"/>
      <c r="AT108" s="19" t="s">
        <v>201</v>
      </c>
      <c r="AU108" s="19" t="s">
        <v>84</v>
      </c>
    </row>
    <row r="109" spans="1:65" s="2" customFormat="1" ht="16.5" customHeight="1">
      <c r="A109" s="36"/>
      <c r="B109" s="37"/>
      <c r="C109" s="214" t="s">
        <v>90</v>
      </c>
      <c r="D109" s="214" t="s">
        <v>215</v>
      </c>
      <c r="E109" s="215" t="s">
        <v>219</v>
      </c>
      <c r="F109" s="216" t="s">
        <v>220</v>
      </c>
      <c r="G109" s="217" t="s">
        <v>210</v>
      </c>
      <c r="H109" s="218">
        <v>0.14149999999999999</v>
      </c>
      <c r="I109" s="219"/>
      <c r="J109" s="220">
        <f>ROUND(I109*H109,2)</f>
        <v>0</v>
      </c>
      <c r="K109" s="221"/>
      <c r="L109" s="222"/>
      <c r="M109" s="223" t="s">
        <v>19</v>
      </c>
      <c r="N109" s="224" t="s">
        <v>46</v>
      </c>
      <c r="O109" s="66"/>
      <c r="P109" s="192">
        <f>O109*H109</f>
        <v>0</v>
      </c>
      <c r="Q109" s="192">
        <v>1</v>
      </c>
      <c r="R109" s="192">
        <f>Q109*H109</f>
        <v>0.14149999999999999</v>
      </c>
      <c r="S109" s="192">
        <v>0</v>
      </c>
      <c r="T109" s="193">
        <f>S109*H109</f>
        <v>0</v>
      </c>
      <c r="U109" s="36"/>
      <c r="V109" s="36"/>
      <c r="W109" s="36"/>
      <c r="X109" s="36"/>
      <c r="Y109" s="36"/>
      <c r="Z109" s="36"/>
      <c r="AA109" s="36"/>
      <c r="AB109" s="36"/>
      <c r="AC109" s="36"/>
      <c r="AD109" s="36"/>
      <c r="AE109" s="36"/>
      <c r="AR109" s="194" t="s">
        <v>135</v>
      </c>
      <c r="AT109" s="194" t="s">
        <v>215</v>
      </c>
      <c r="AU109" s="194" t="s">
        <v>84</v>
      </c>
      <c r="AY109" s="19" t="s">
        <v>194</v>
      </c>
      <c r="BE109" s="195">
        <f>IF(N109="základní",J109,0)</f>
        <v>0</v>
      </c>
      <c r="BF109" s="195">
        <f>IF(N109="snížená",J109,0)</f>
        <v>0</v>
      </c>
      <c r="BG109" s="195">
        <f>IF(N109="zákl. přenesená",J109,0)</f>
        <v>0</v>
      </c>
      <c r="BH109" s="195">
        <f>IF(N109="sníž. přenesená",J109,0)</f>
        <v>0</v>
      </c>
      <c r="BI109" s="195">
        <f>IF(N109="nulová",J109,0)</f>
        <v>0</v>
      </c>
      <c r="BJ109" s="19" t="s">
        <v>80</v>
      </c>
      <c r="BK109" s="195">
        <f>ROUND(I109*H109,2)</f>
        <v>0</v>
      </c>
      <c r="BL109" s="19" t="s">
        <v>90</v>
      </c>
      <c r="BM109" s="194" t="s">
        <v>221</v>
      </c>
    </row>
    <row r="110" spans="1:65" s="2" customFormat="1" ht="11.25">
      <c r="A110" s="36"/>
      <c r="B110" s="37"/>
      <c r="C110" s="38"/>
      <c r="D110" s="196" t="s">
        <v>201</v>
      </c>
      <c r="E110" s="38"/>
      <c r="F110" s="197" t="s">
        <v>220</v>
      </c>
      <c r="G110" s="38"/>
      <c r="H110" s="38"/>
      <c r="I110" s="198"/>
      <c r="J110" s="38"/>
      <c r="K110" s="38"/>
      <c r="L110" s="41"/>
      <c r="M110" s="199"/>
      <c r="N110" s="200"/>
      <c r="O110" s="66"/>
      <c r="P110" s="66"/>
      <c r="Q110" s="66"/>
      <c r="R110" s="66"/>
      <c r="S110" s="66"/>
      <c r="T110" s="67"/>
      <c r="U110" s="36"/>
      <c r="V110" s="36"/>
      <c r="W110" s="36"/>
      <c r="X110" s="36"/>
      <c r="Y110" s="36"/>
      <c r="Z110" s="36"/>
      <c r="AA110" s="36"/>
      <c r="AB110" s="36"/>
      <c r="AC110" s="36"/>
      <c r="AD110" s="36"/>
      <c r="AE110" s="36"/>
      <c r="AT110" s="19" t="s">
        <v>201</v>
      </c>
      <c r="AU110" s="19" t="s">
        <v>84</v>
      </c>
    </row>
    <row r="111" spans="1:65" s="12" customFormat="1" ht="22.9" customHeight="1">
      <c r="B111" s="166"/>
      <c r="C111" s="167"/>
      <c r="D111" s="168" t="s">
        <v>74</v>
      </c>
      <c r="E111" s="180" t="s">
        <v>96</v>
      </c>
      <c r="F111" s="180" t="s">
        <v>222</v>
      </c>
      <c r="G111" s="167"/>
      <c r="H111" s="167"/>
      <c r="I111" s="170"/>
      <c r="J111" s="181">
        <f>BK111</f>
        <v>0</v>
      </c>
      <c r="K111" s="167"/>
      <c r="L111" s="172"/>
      <c r="M111" s="173"/>
      <c r="N111" s="174"/>
      <c r="O111" s="174"/>
      <c r="P111" s="175">
        <f>SUM(P112:P147)</f>
        <v>0</v>
      </c>
      <c r="Q111" s="174"/>
      <c r="R111" s="175">
        <f>SUM(R112:R147)</f>
        <v>19.124309475</v>
      </c>
      <c r="S111" s="174"/>
      <c r="T111" s="176">
        <f>SUM(T112:T147)</f>
        <v>0</v>
      </c>
      <c r="AR111" s="177" t="s">
        <v>80</v>
      </c>
      <c r="AT111" s="178" t="s">
        <v>74</v>
      </c>
      <c r="AU111" s="178" t="s">
        <v>80</v>
      </c>
      <c r="AY111" s="177" t="s">
        <v>194</v>
      </c>
      <c r="BK111" s="179">
        <f>SUM(BK112:BK147)</f>
        <v>0</v>
      </c>
    </row>
    <row r="112" spans="1:65" s="2" customFormat="1" ht="16.5" customHeight="1">
      <c r="A112" s="36"/>
      <c r="B112" s="37"/>
      <c r="C112" s="182" t="s">
        <v>93</v>
      </c>
      <c r="D112" s="182" t="s">
        <v>196</v>
      </c>
      <c r="E112" s="183" t="s">
        <v>223</v>
      </c>
      <c r="F112" s="184" t="s">
        <v>224</v>
      </c>
      <c r="G112" s="185" t="s">
        <v>199</v>
      </c>
      <c r="H112" s="186">
        <v>54.697499999999998</v>
      </c>
      <c r="I112" s="187"/>
      <c r="J112" s="188">
        <f>ROUND(I112*H112,2)</f>
        <v>0</v>
      </c>
      <c r="K112" s="189"/>
      <c r="L112" s="41"/>
      <c r="M112" s="190" t="s">
        <v>19</v>
      </c>
      <c r="N112" s="191" t="s">
        <v>46</v>
      </c>
      <c r="O112" s="66"/>
      <c r="P112" s="192">
        <f>O112*H112</f>
        <v>0</v>
      </c>
      <c r="Q112" s="192">
        <v>7.3499999999999998E-3</v>
      </c>
      <c r="R112" s="192">
        <f>Q112*H112</f>
        <v>0.40202662499999997</v>
      </c>
      <c r="S112" s="192">
        <v>0</v>
      </c>
      <c r="T112" s="193">
        <f>S112*H112</f>
        <v>0</v>
      </c>
      <c r="U112" s="36"/>
      <c r="V112" s="36"/>
      <c r="W112" s="36"/>
      <c r="X112" s="36"/>
      <c r="Y112" s="36"/>
      <c r="Z112" s="36"/>
      <c r="AA112" s="36"/>
      <c r="AB112" s="36"/>
      <c r="AC112" s="36"/>
      <c r="AD112" s="36"/>
      <c r="AE112" s="36"/>
      <c r="AR112" s="194" t="s">
        <v>90</v>
      </c>
      <c r="AT112" s="194" t="s">
        <v>196</v>
      </c>
      <c r="AU112" s="194" t="s">
        <v>84</v>
      </c>
      <c r="AY112" s="19" t="s">
        <v>194</v>
      </c>
      <c r="BE112" s="195">
        <f>IF(N112="základní",J112,0)</f>
        <v>0</v>
      </c>
      <c r="BF112" s="195">
        <f>IF(N112="snížená",J112,0)</f>
        <v>0</v>
      </c>
      <c r="BG112" s="195">
        <f>IF(N112="zákl. přenesená",J112,0)</f>
        <v>0</v>
      </c>
      <c r="BH112" s="195">
        <f>IF(N112="sníž. přenesená",J112,0)</f>
        <v>0</v>
      </c>
      <c r="BI112" s="195">
        <f>IF(N112="nulová",J112,0)</f>
        <v>0</v>
      </c>
      <c r="BJ112" s="19" t="s">
        <v>80</v>
      </c>
      <c r="BK112" s="195">
        <f>ROUND(I112*H112,2)</f>
        <v>0</v>
      </c>
      <c r="BL112" s="19" t="s">
        <v>90</v>
      </c>
      <c r="BM112" s="194" t="s">
        <v>225</v>
      </c>
    </row>
    <row r="113" spans="1:65" s="2" customFormat="1" ht="11.25">
      <c r="A113" s="36"/>
      <c r="B113" s="37"/>
      <c r="C113" s="38"/>
      <c r="D113" s="196" t="s">
        <v>201</v>
      </c>
      <c r="E113" s="38"/>
      <c r="F113" s="197" t="s">
        <v>226</v>
      </c>
      <c r="G113" s="38"/>
      <c r="H113" s="38"/>
      <c r="I113" s="198"/>
      <c r="J113" s="38"/>
      <c r="K113" s="38"/>
      <c r="L113" s="41"/>
      <c r="M113" s="199"/>
      <c r="N113" s="200"/>
      <c r="O113" s="66"/>
      <c r="P113" s="66"/>
      <c r="Q113" s="66"/>
      <c r="R113" s="66"/>
      <c r="S113" s="66"/>
      <c r="T113" s="67"/>
      <c r="U113" s="36"/>
      <c r="V113" s="36"/>
      <c r="W113" s="36"/>
      <c r="X113" s="36"/>
      <c r="Y113" s="36"/>
      <c r="Z113" s="36"/>
      <c r="AA113" s="36"/>
      <c r="AB113" s="36"/>
      <c r="AC113" s="36"/>
      <c r="AD113" s="36"/>
      <c r="AE113" s="36"/>
      <c r="AT113" s="19" t="s">
        <v>201</v>
      </c>
      <c r="AU113" s="19" t="s">
        <v>84</v>
      </c>
    </row>
    <row r="114" spans="1:65" s="2" customFormat="1" ht="11.25">
      <c r="A114" s="36"/>
      <c r="B114" s="37"/>
      <c r="C114" s="38"/>
      <c r="D114" s="201" t="s">
        <v>203</v>
      </c>
      <c r="E114" s="38"/>
      <c r="F114" s="202" t="s">
        <v>227</v>
      </c>
      <c r="G114" s="38"/>
      <c r="H114" s="38"/>
      <c r="I114" s="198"/>
      <c r="J114" s="38"/>
      <c r="K114" s="38"/>
      <c r="L114" s="41"/>
      <c r="M114" s="199"/>
      <c r="N114" s="200"/>
      <c r="O114" s="66"/>
      <c r="P114" s="66"/>
      <c r="Q114" s="66"/>
      <c r="R114" s="66"/>
      <c r="S114" s="66"/>
      <c r="T114" s="67"/>
      <c r="U114" s="36"/>
      <c r="V114" s="36"/>
      <c r="W114" s="36"/>
      <c r="X114" s="36"/>
      <c r="Y114" s="36"/>
      <c r="Z114" s="36"/>
      <c r="AA114" s="36"/>
      <c r="AB114" s="36"/>
      <c r="AC114" s="36"/>
      <c r="AD114" s="36"/>
      <c r="AE114" s="36"/>
      <c r="AT114" s="19" t="s">
        <v>203</v>
      </c>
      <c r="AU114" s="19" t="s">
        <v>84</v>
      </c>
    </row>
    <row r="115" spans="1:65" s="13" customFormat="1" ht="11.25">
      <c r="B115" s="203"/>
      <c r="C115" s="204"/>
      <c r="D115" s="196" t="s">
        <v>205</v>
      </c>
      <c r="E115" s="205" t="s">
        <v>19</v>
      </c>
      <c r="F115" s="206" t="s">
        <v>228</v>
      </c>
      <c r="G115" s="204"/>
      <c r="H115" s="207">
        <v>54.697499999999998</v>
      </c>
      <c r="I115" s="208"/>
      <c r="J115" s="204"/>
      <c r="K115" s="204"/>
      <c r="L115" s="209"/>
      <c r="M115" s="210"/>
      <c r="N115" s="211"/>
      <c r="O115" s="211"/>
      <c r="P115" s="211"/>
      <c r="Q115" s="211"/>
      <c r="R115" s="211"/>
      <c r="S115" s="211"/>
      <c r="T115" s="212"/>
      <c r="AT115" s="213" t="s">
        <v>205</v>
      </c>
      <c r="AU115" s="213" t="s">
        <v>84</v>
      </c>
      <c r="AV115" s="13" t="s">
        <v>84</v>
      </c>
      <c r="AW115" s="13" t="s">
        <v>34</v>
      </c>
      <c r="AX115" s="13" t="s">
        <v>75</v>
      </c>
      <c r="AY115" s="213" t="s">
        <v>194</v>
      </c>
    </row>
    <row r="116" spans="1:65" s="14" customFormat="1" ht="11.25">
      <c r="B116" s="225"/>
      <c r="C116" s="226"/>
      <c r="D116" s="196" t="s">
        <v>205</v>
      </c>
      <c r="E116" s="227" t="s">
        <v>19</v>
      </c>
      <c r="F116" s="228" t="s">
        <v>229</v>
      </c>
      <c r="G116" s="226"/>
      <c r="H116" s="229">
        <v>54.697499999999998</v>
      </c>
      <c r="I116" s="230"/>
      <c r="J116" s="226"/>
      <c r="K116" s="226"/>
      <c r="L116" s="231"/>
      <c r="M116" s="232"/>
      <c r="N116" s="233"/>
      <c r="O116" s="233"/>
      <c r="P116" s="233"/>
      <c r="Q116" s="233"/>
      <c r="R116" s="233"/>
      <c r="S116" s="233"/>
      <c r="T116" s="234"/>
      <c r="AT116" s="235" t="s">
        <v>205</v>
      </c>
      <c r="AU116" s="235" t="s">
        <v>84</v>
      </c>
      <c r="AV116" s="14" t="s">
        <v>87</v>
      </c>
      <c r="AW116" s="14" t="s">
        <v>34</v>
      </c>
      <c r="AX116" s="14" t="s">
        <v>80</v>
      </c>
      <c r="AY116" s="235" t="s">
        <v>194</v>
      </c>
    </row>
    <row r="117" spans="1:65" s="2" customFormat="1" ht="21.75" customHeight="1">
      <c r="A117" s="36"/>
      <c r="B117" s="37"/>
      <c r="C117" s="182" t="s">
        <v>96</v>
      </c>
      <c r="D117" s="182" t="s">
        <v>196</v>
      </c>
      <c r="E117" s="183" t="s">
        <v>230</v>
      </c>
      <c r="F117" s="184" t="s">
        <v>231</v>
      </c>
      <c r="G117" s="185" t="s">
        <v>199</v>
      </c>
      <c r="H117" s="186">
        <v>165.75</v>
      </c>
      <c r="I117" s="187"/>
      <c r="J117" s="188">
        <f>ROUND(I117*H117,2)</f>
        <v>0</v>
      </c>
      <c r="K117" s="189"/>
      <c r="L117" s="41"/>
      <c r="M117" s="190" t="s">
        <v>19</v>
      </c>
      <c r="N117" s="191" t="s">
        <v>46</v>
      </c>
      <c r="O117" s="66"/>
      <c r="P117" s="192">
        <f>O117*H117</f>
        <v>0</v>
      </c>
      <c r="Q117" s="192">
        <v>2.1999999999999999E-2</v>
      </c>
      <c r="R117" s="192">
        <f>Q117*H117</f>
        <v>3.6464999999999996</v>
      </c>
      <c r="S117" s="192">
        <v>0</v>
      </c>
      <c r="T117" s="193">
        <f>S117*H117</f>
        <v>0</v>
      </c>
      <c r="U117" s="36"/>
      <c r="V117" s="36"/>
      <c r="W117" s="36"/>
      <c r="X117" s="36"/>
      <c r="Y117" s="36"/>
      <c r="Z117" s="36"/>
      <c r="AA117" s="36"/>
      <c r="AB117" s="36"/>
      <c r="AC117" s="36"/>
      <c r="AD117" s="36"/>
      <c r="AE117" s="36"/>
      <c r="AR117" s="194" t="s">
        <v>90</v>
      </c>
      <c r="AT117" s="194" t="s">
        <v>196</v>
      </c>
      <c r="AU117" s="194" t="s">
        <v>84</v>
      </c>
      <c r="AY117" s="19" t="s">
        <v>194</v>
      </c>
      <c r="BE117" s="195">
        <f>IF(N117="základní",J117,0)</f>
        <v>0</v>
      </c>
      <c r="BF117" s="195">
        <f>IF(N117="snížená",J117,0)</f>
        <v>0</v>
      </c>
      <c r="BG117" s="195">
        <f>IF(N117="zákl. přenesená",J117,0)</f>
        <v>0</v>
      </c>
      <c r="BH117" s="195">
        <f>IF(N117="sníž. přenesená",J117,0)</f>
        <v>0</v>
      </c>
      <c r="BI117" s="195">
        <f>IF(N117="nulová",J117,0)</f>
        <v>0</v>
      </c>
      <c r="BJ117" s="19" t="s">
        <v>80</v>
      </c>
      <c r="BK117" s="195">
        <f>ROUND(I117*H117,2)</f>
        <v>0</v>
      </c>
      <c r="BL117" s="19" t="s">
        <v>90</v>
      </c>
      <c r="BM117" s="194" t="s">
        <v>232</v>
      </c>
    </row>
    <row r="118" spans="1:65" s="2" customFormat="1" ht="19.5">
      <c r="A118" s="36"/>
      <c r="B118" s="37"/>
      <c r="C118" s="38"/>
      <c r="D118" s="196" t="s">
        <v>201</v>
      </c>
      <c r="E118" s="38"/>
      <c r="F118" s="197" t="s">
        <v>233</v>
      </c>
      <c r="G118" s="38"/>
      <c r="H118" s="38"/>
      <c r="I118" s="198"/>
      <c r="J118" s="38"/>
      <c r="K118" s="38"/>
      <c r="L118" s="41"/>
      <c r="M118" s="199"/>
      <c r="N118" s="200"/>
      <c r="O118" s="66"/>
      <c r="P118" s="66"/>
      <c r="Q118" s="66"/>
      <c r="R118" s="66"/>
      <c r="S118" s="66"/>
      <c r="T118" s="67"/>
      <c r="U118" s="36"/>
      <c r="V118" s="36"/>
      <c r="W118" s="36"/>
      <c r="X118" s="36"/>
      <c r="Y118" s="36"/>
      <c r="Z118" s="36"/>
      <c r="AA118" s="36"/>
      <c r="AB118" s="36"/>
      <c r="AC118" s="36"/>
      <c r="AD118" s="36"/>
      <c r="AE118" s="36"/>
      <c r="AT118" s="19" t="s">
        <v>201</v>
      </c>
      <c r="AU118" s="19" t="s">
        <v>84</v>
      </c>
    </row>
    <row r="119" spans="1:65" s="2" customFormat="1" ht="11.25">
      <c r="A119" s="36"/>
      <c r="B119" s="37"/>
      <c r="C119" s="38"/>
      <c r="D119" s="201" t="s">
        <v>203</v>
      </c>
      <c r="E119" s="38"/>
      <c r="F119" s="202" t="s">
        <v>234</v>
      </c>
      <c r="G119" s="38"/>
      <c r="H119" s="38"/>
      <c r="I119" s="198"/>
      <c r="J119" s="38"/>
      <c r="K119" s="38"/>
      <c r="L119" s="41"/>
      <c r="M119" s="199"/>
      <c r="N119" s="200"/>
      <c r="O119" s="66"/>
      <c r="P119" s="66"/>
      <c r="Q119" s="66"/>
      <c r="R119" s="66"/>
      <c r="S119" s="66"/>
      <c r="T119" s="67"/>
      <c r="U119" s="36"/>
      <c r="V119" s="36"/>
      <c r="W119" s="36"/>
      <c r="X119" s="36"/>
      <c r="Y119" s="36"/>
      <c r="Z119" s="36"/>
      <c r="AA119" s="36"/>
      <c r="AB119" s="36"/>
      <c r="AC119" s="36"/>
      <c r="AD119" s="36"/>
      <c r="AE119" s="36"/>
      <c r="AT119" s="19" t="s">
        <v>203</v>
      </c>
      <c r="AU119" s="19" t="s">
        <v>84</v>
      </c>
    </row>
    <row r="120" spans="1:65" s="13" customFormat="1" ht="11.25">
      <c r="B120" s="203"/>
      <c r="C120" s="204"/>
      <c r="D120" s="196" t="s">
        <v>205</v>
      </c>
      <c r="E120" s="205" t="s">
        <v>19</v>
      </c>
      <c r="F120" s="206" t="s">
        <v>235</v>
      </c>
      <c r="G120" s="204"/>
      <c r="H120" s="207">
        <v>165.75</v>
      </c>
      <c r="I120" s="208"/>
      <c r="J120" s="204"/>
      <c r="K120" s="204"/>
      <c r="L120" s="209"/>
      <c r="M120" s="210"/>
      <c r="N120" s="211"/>
      <c r="O120" s="211"/>
      <c r="P120" s="211"/>
      <c r="Q120" s="211"/>
      <c r="R120" s="211"/>
      <c r="S120" s="211"/>
      <c r="T120" s="212"/>
      <c r="AT120" s="213" t="s">
        <v>205</v>
      </c>
      <c r="AU120" s="213" t="s">
        <v>84</v>
      </c>
      <c r="AV120" s="13" t="s">
        <v>84</v>
      </c>
      <c r="AW120" s="13" t="s">
        <v>34</v>
      </c>
      <c r="AX120" s="13" t="s">
        <v>75</v>
      </c>
      <c r="AY120" s="213" t="s">
        <v>194</v>
      </c>
    </row>
    <row r="121" spans="1:65" s="14" customFormat="1" ht="11.25">
      <c r="B121" s="225"/>
      <c r="C121" s="226"/>
      <c r="D121" s="196" t="s">
        <v>205</v>
      </c>
      <c r="E121" s="227" t="s">
        <v>19</v>
      </c>
      <c r="F121" s="228" t="s">
        <v>229</v>
      </c>
      <c r="G121" s="226"/>
      <c r="H121" s="229">
        <v>165.75</v>
      </c>
      <c r="I121" s="230"/>
      <c r="J121" s="226"/>
      <c r="K121" s="226"/>
      <c r="L121" s="231"/>
      <c r="M121" s="232"/>
      <c r="N121" s="233"/>
      <c r="O121" s="233"/>
      <c r="P121" s="233"/>
      <c r="Q121" s="233"/>
      <c r="R121" s="233"/>
      <c r="S121" s="233"/>
      <c r="T121" s="234"/>
      <c r="AT121" s="235" t="s">
        <v>205</v>
      </c>
      <c r="AU121" s="235" t="s">
        <v>84</v>
      </c>
      <c r="AV121" s="14" t="s">
        <v>87</v>
      </c>
      <c r="AW121" s="14" t="s">
        <v>34</v>
      </c>
      <c r="AX121" s="14" t="s">
        <v>80</v>
      </c>
      <c r="AY121" s="235" t="s">
        <v>194</v>
      </c>
    </row>
    <row r="122" spans="1:65" s="2" customFormat="1" ht="16.5" customHeight="1">
      <c r="A122" s="36"/>
      <c r="B122" s="37"/>
      <c r="C122" s="182" t="s">
        <v>132</v>
      </c>
      <c r="D122" s="182" t="s">
        <v>196</v>
      </c>
      <c r="E122" s="183" t="s">
        <v>236</v>
      </c>
      <c r="F122" s="184" t="s">
        <v>237</v>
      </c>
      <c r="G122" s="185" t="s">
        <v>199</v>
      </c>
      <c r="H122" s="186">
        <v>179.28899999999999</v>
      </c>
      <c r="I122" s="187"/>
      <c r="J122" s="188">
        <f>ROUND(I122*H122,2)</f>
        <v>0</v>
      </c>
      <c r="K122" s="189"/>
      <c r="L122" s="41"/>
      <c r="M122" s="190" t="s">
        <v>19</v>
      </c>
      <c r="N122" s="191" t="s">
        <v>46</v>
      </c>
      <c r="O122" s="66"/>
      <c r="P122" s="192">
        <f>O122*H122</f>
        <v>0</v>
      </c>
      <c r="Q122" s="192">
        <v>7.3499999999999998E-3</v>
      </c>
      <c r="R122" s="192">
        <f>Q122*H122</f>
        <v>1.3177741499999998</v>
      </c>
      <c r="S122" s="192">
        <v>0</v>
      </c>
      <c r="T122" s="193">
        <f>S122*H122</f>
        <v>0</v>
      </c>
      <c r="U122" s="36"/>
      <c r="V122" s="36"/>
      <c r="W122" s="36"/>
      <c r="X122" s="36"/>
      <c r="Y122" s="36"/>
      <c r="Z122" s="36"/>
      <c r="AA122" s="36"/>
      <c r="AB122" s="36"/>
      <c r="AC122" s="36"/>
      <c r="AD122" s="36"/>
      <c r="AE122" s="36"/>
      <c r="AR122" s="194" t="s">
        <v>90</v>
      </c>
      <c r="AT122" s="194" t="s">
        <v>196</v>
      </c>
      <c r="AU122" s="194" t="s">
        <v>84</v>
      </c>
      <c r="AY122" s="19" t="s">
        <v>194</v>
      </c>
      <c r="BE122" s="195">
        <f>IF(N122="základní",J122,0)</f>
        <v>0</v>
      </c>
      <c r="BF122" s="195">
        <f>IF(N122="snížená",J122,0)</f>
        <v>0</v>
      </c>
      <c r="BG122" s="195">
        <f>IF(N122="zákl. přenesená",J122,0)</f>
        <v>0</v>
      </c>
      <c r="BH122" s="195">
        <f>IF(N122="sníž. přenesená",J122,0)</f>
        <v>0</v>
      </c>
      <c r="BI122" s="195">
        <f>IF(N122="nulová",J122,0)</f>
        <v>0</v>
      </c>
      <c r="BJ122" s="19" t="s">
        <v>80</v>
      </c>
      <c r="BK122" s="195">
        <f>ROUND(I122*H122,2)</f>
        <v>0</v>
      </c>
      <c r="BL122" s="19" t="s">
        <v>90</v>
      </c>
      <c r="BM122" s="194" t="s">
        <v>238</v>
      </c>
    </row>
    <row r="123" spans="1:65" s="2" customFormat="1" ht="11.25">
      <c r="A123" s="36"/>
      <c r="B123" s="37"/>
      <c r="C123" s="38"/>
      <c r="D123" s="196" t="s">
        <v>201</v>
      </c>
      <c r="E123" s="38"/>
      <c r="F123" s="197" t="s">
        <v>239</v>
      </c>
      <c r="G123" s="38"/>
      <c r="H123" s="38"/>
      <c r="I123" s="198"/>
      <c r="J123" s="38"/>
      <c r="K123" s="38"/>
      <c r="L123" s="41"/>
      <c r="M123" s="199"/>
      <c r="N123" s="200"/>
      <c r="O123" s="66"/>
      <c r="P123" s="66"/>
      <c r="Q123" s="66"/>
      <c r="R123" s="66"/>
      <c r="S123" s="66"/>
      <c r="T123" s="67"/>
      <c r="U123" s="36"/>
      <c r="V123" s="36"/>
      <c r="W123" s="36"/>
      <c r="X123" s="36"/>
      <c r="Y123" s="36"/>
      <c r="Z123" s="36"/>
      <c r="AA123" s="36"/>
      <c r="AB123" s="36"/>
      <c r="AC123" s="36"/>
      <c r="AD123" s="36"/>
      <c r="AE123" s="36"/>
      <c r="AT123" s="19" t="s">
        <v>201</v>
      </c>
      <c r="AU123" s="19" t="s">
        <v>84</v>
      </c>
    </row>
    <row r="124" spans="1:65" s="2" customFormat="1" ht="11.25">
      <c r="A124" s="36"/>
      <c r="B124" s="37"/>
      <c r="C124" s="38"/>
      <c r="D124" s="201" t="s">
        <v>203</v>
      </c>
      <c r="E124" s="38"/>
      <c r="F124" s="202" t="s">
        <v>240</v>
      </c>
      <c r="G124" s="38"/>
      <c r="H124" s="38"/>
      <c r="I124" s="198"/>
      <c r="J124" s="38"/>
      <c r="K124" s="38"/>
      <c r="L124" s="41"/>
      <c r="M124" s="199"/>
      <c r="N124" s="200"/>
      <c r="O124" s="66"/>
      <c r="P124" s="66"/>
      <c r="Q124" s="66"/>
      <c r="R124" s="66"/>
      <c r="S124" s="66"/>
      <c r="T124" s="67"/>
      <c r="U124" s="36"/>
      <c r="V124" s="36"/>
      <c r="W124" s="36"/>
      <c r="X124" s="36"/>
      <c r="Y124" s="36"/>
      <c r="Z124" s="36"/>
      <c r="AA124" s="36"/>
      <c r="AB124" s="36"/>
      <c r="AC124" s="36"/>
      <c r="AD124" s="36"/>
      <c r="AE124" s="36"/>
      <c r="AT124" s="19" t="s">
        <v>203</v>
      </c>
      <c r="AU124" s="19" t="s">
        <v>84</v>
      </c>
    </row>
    <row r="125" spans="1:65" s="13" customFormat="1" ht="11.25">
      <c r="B125" s="203"/>
      <c r="C125" s="204"/>
      <c r="D125" s="196" t="s">
        <v>205</v>
      </c>
      <c r="E125" s="205" t="s">
        <v>19</v>
      </c>
      <c r="F125" s="206" t="s">
        <v>241</v>
      </c>
      <c r="G125" s="204"/>
      <c r="H125" s="207">
        <v>179.28899999999999</v>
      </c>
      <c r="I125" s="208"/>
      <c r="J125" s="204"/>
      <c r="K125" s="204"/>
      <c r="L125" s="209"/>
      <c r="M125" s="210"/>
      <c r="N125" s="211"/>
      <c r="O125" s="211"/>
      <c r="P125" s="211"/>
      <c r="Q125" s="211"/>
      <c r="R125" s="211"/>
      <c r="S125" s="211"/>
      <c r="T125" s="212"/>
      <c r="AT125" s="213" t="s">
        <v>205</v>
      </c>
      <c r="AU125" s="213" t="s">
        <v>84</v>
      </c>
      <c r="AV125" s="13" t="s">
        <v>84</v>
      </c>
      <c r="AW125" s="13" t="s">
        <v>34</v>
      </c>
      <c r="AX125" s="13" t="s">
        <v>75</v>
      </c>
      <c r="AY125" s="213" t="s">
        <v>194</v>
      </c>
    </row>
    <row r="126" spans="1:65" s="14" customFormat="1" ht="11.25">
      <c r="B126" s="225"/>
      <c r="C126" s="226"/>
      <c r="D126" s="196" t="s">
        <v>205</v>
      </c>
      <c r="E126" s="227" t="s">
        <v>19</v>
      </c>
      <c r="F126" s="228" t="s">
        <v>229</v>
      </c>
      <c r="G126" s="226"/>
      <c r="H126" s="229">
        <v>179.28899999999999</v>
      </c>
      <c r="I126" s="230"/>
      <c r="J126" s="226"/>
      <c r="K126" s="226"/>
      <c r="L126" s="231"/>
      <c r="M126" s="232"/>
      <c r="N126" s="233"/>
      <c r="O126" s="233"/>
      <c r="P126" s="233"/>
      <c r="Q126" s="233"/>
      <c r="R126" s="233"/>
      <c r="S126" s="233"/>
      <c r="T126" s="234"/>
      <c r="AT126" s="235" t="s">
        <v>205</v>
      </c>
      <c r="AU126" s="235" t="s">
        <v>84</v>
      </c>
      <c r="AV126" s="14" t="s">
        <v>87</v>
      </c>
      <c r="AW126" s="14" t="s">
        <v>34</v>
      </c>
      <c r="AX126" s="14" t="s">
        <v>80</v>
      </c>
      <c r="AY126" s="235" t="s">
        <v>194</v>
      </c>
    </row>
    <row r="127" spans="1:65" s="2" customFormat="1" ht="21.75" customHeight="1">
      <c r="A127" s="36"/>
      <c r="B127" s="37"/>
      <c r="C127" s="182" t="s">
        <v>135</v>
      </c>
      <c r="D127" s="182" t="s">
        <v>196</v>
      </c>
      <c r="E127" s="183" t="s">
        <v>242</v>
      </c>
      <c r="F127" s="184" t="s">
        <v>243</v>
      </c>
      <c r="G127" s="185" t="s">
        <v>199</v>
      </c>
      <c r="H127" s="186">
        <v>543.29999999999995</v>
      </c>
      <c r="I127" s="187"/>
      <c r="J127" s="188">
        <f>ROUND(I127*H127,2)</f>
        <v>0</v>
      </c>
      <c r="K127" s="189"/>
      <c r="L127" s="41"/>
      <c r="M127" s="190" t="s">
        <v>19</v>
      </c>
      <c r="N127" s="191" t="s">
        <v>46</v>
      </c>
      <c r="O127" s="66"/>
      <c r="P127" s="192">
        <f>O127*H127</f>
        <v>0</v>
      </c>
      <c r="Q127" s="192">
        <v>2.07E-2</v>
      </c>
      <c r="R127" s="192">
        <f>Q127*H127</f>
        <v>11.246309999999999</v>
      </c>
      <c r="S127" s="192">
        <v>0</v>
      </c>
      <c r="T127" s="193">
        <f>S127*H127</f>
        <v>0</v>
      </c>
      <c r="U127" s="36"/>
      <c r="V127" s="36"/>
      <c r="W127" s="36"/>
      <c r="X127" s="36"/>
      <c r="Y127" s="36"/>
      <c r="Z127" s="36"/>
      <c r="AA127" s="36"/>
      <c r="AB127" s="36"/>
      <c r="AC127" s="36"/>
      <c r="AD127" s="36"/>
      <c r="AE127" s="36"/>
      <c r="AR127" s="194" t="s">
        <v>90</v>
      </c>
      <c r="AT127" s="194" t="s">
        <v>196</v>
      </c>
      <c r="AU127" s="194" t="s">
        <v>84</v>
      </c>
      <c r="AY127" s="19" t="s">
        <v>194</v>
      </c>
      <c r="BE127" s="195">
        <f>IF(N127="základní",J127,0)</f>
        <v>0</v>
      </c>
      <c r="BF127" s="195">
        <f>IF(N127="snížená",J127,0)</f>
        <v>0</v>
      </c>
      <c r="BG127" s="195">
        <f>IF(N127="zákl. přenesená",J127,0)</f>
        <v>0</v>
      </c>
      <c r="BH127" s="195">
        <f>IF(N127="sníž. přenesená",J127,0)</f>
        <v>0</v>
      </c>
      <c r="BI127" s="195">
        <f>IF(N127="nulová",J127,0)</f>
        <v>0</v>
      </c>
      <c r="BJ127" s="19" t="s">
        <v>80</v>
      </c>
      <c r="BK127" s="195">
        <f>ROUND(I127*H127,2)</f>
        <v>0</v>
      </c>
      <c r="BL127" s="19" t="s">
        <v>90</v>
      </c>
      <c r="BM127" s="194" t="s">
        <v>244</v>
      </c>
    </row>
    <row r="128" spans="1:65" s="2" customFormat="1" ht="19.5">
      <c r="A128" s="36"/>
      <c r="B128" s="37"/>
      <c r="C128" s="38"/>
      <c r="D128" s="196" t="s">
        <v>201</v>
      </c>
      <c r="E128" s="38"/>
      <c r="F128" s="197" t="s">
        <v>245</v>
      </c>
      <c r="G128" s="38"/>
      <c r="H128" s="38"/>
      <c r="I128" s="198"/>
      <c r="J128" s="38"/>
      <c r="K128" s="38"/>
      <c r="L128" s="41"/>
      <c r="M128" s="199"/>
      <c r="N128" s="200"/>
      <c r="O128" s="66"/>
      <c r="P128" s="66"/>
      <c r="Q128" s="66"/>
      <c r="R128" s="66"/>
      <c r="S128" s="66"/>
      <c r="T128" s="67"/>
      <c r="U128" s="36"/>
      <c r="V128" s="36"/>
      <c r="W128" s="36"/>
      <c r="X128" s="36"/>
      <c r="Y128" s="36"/>
      <c r="Z128" s="36"/>
      <c r="AA128" s="36"/>
      <c r="AB128" s="36"/>
      <c r="AC128" s="36"/>
      <c r="AD128" s="36"/>
      <c r="AE128" s="36"/>
      <c r="AT128" s="19" t="s">
        <v>201</v>
      </c>
      <c r="AU128" s="19" t="s">
        <v>84</v>
      </c>
    </row>
    <row r="129" spans="1:65" s="2" customFormat="1" ht="11.25">
      <c r="A129" s="36"/>
      <c r="B129" s="37"/>
      <c r="C129" s="38"/>
      <c r="D129" s="201" t="s">
        <v>203</v>
      </c>
      <c r="E129" s="38"/>
      <c r="F129" s="202" t="s">
        <v>246</v>
      </c>
      <c r="G129" s="38"/>
      <c r="H129" s="38"/>
      <c r="I129" s="198"/>
      <c r="J129" s="38"/>
      <c r="K129" s="38"/>
      <c r="L129" s="41"/>
      <c r="M129" s="199"/>
      <c r="N129" s="200"/>
      <c r="O129" s="66"/>
      <c r="P129" s="66"/>
      <c r="Q129" s="66"/>
      <c r="R129" s="66"/>
      <c r="S129" s="66"/>
      <c r="T129" s="67"/>
      <c r="U129" s="36"/>
      <c r="V129" s="36"/>
      <c r="W129" s="36"/>
      <c r="X129" s="36"/>
      <c r="Y129" s="36"/>
      <c r="Z129" s="36"/>
      <c r="AA129" s="36"/>
      <c r="AB129" s="36"/>
      <c r="AC129" s="36"/>
      <c r="AD129" s="36"/>
      <c r="AE129" s="36"/>
      <c r="AT129" s="19" t="s">
        <v>203</v>
      </c>
      <c r="AU129" s="19" t="s">
        <v>84</v>
      </c>
    </row>
    <row r="130" spans="1:65" s="13" customFormat="1" ht="11.25">
      <c r="B130" s="203"/>
      <c r="C130" s="204"/>
      <c r="D130" s="196" t="s">
        <v>205</v>
      </c>
      <c r="E130" s="205" t="s">
        <v>19</v>
      </c>
      <c r="F130" s="206" t="s">
        <v>247</v>
      </c>
      <c r="G130" s="204"/>
      <c r="H130" s="207">
        <v>543.29999999999995</v>
      </c>
      <c r="I130" s="208"/>
      <c r="J130" s="204"/>
      <c r="K130" s="204"/>
      <c r="L130" s="209"/>
      <c r="M130" s="210"/>
      <c r="N130" s="211"/>
      <c r="O130" s="211"/>
      <c r="P130" s="211"/>
      <c r="Q130" s="211"/>
      <c r="R130" s="211"/>
      <c r="S130" s="211"/>
      <c r="T130" s="212"/>
      <c r="AT130" s="213" t="s">
        <v>205</v>
      </c>
      <c r="AU130" s="213" t="s">
        <v>84</v>
      </c>
      <c r="AV130" s="13" t="s">
        <v>84</v>
      </c>
      <c r="AW130" s="13" t="s">
        <v>34</v>
      </c>
      <c r="AX130" s="13" t="s">
        <v>75</v>
      </c>
      <c r="AY130" s="213" t="s">
        <v>194</v>
      </c>
    </row>
    <row r="131" spans="1:65" s="14" customFormat="1" ht="11.25">
      <c r="B131" s="225"/>
      <c r="C131" s="226"/>
      <c r="D131" s="196" t="s">
        <v>205</v>
      </c>
      <c r="E131" s="227" t="s">
        <v>19</v>
      </c>
      <c r="F131" s="228" t="s">
        <v>229</v>
      </c>
      <c r="G131" s="226"/>
      <c r="H131" s="229">
        <v>543.29999999999995</v>
      </c>
      <c r="I131" s="230"/>
      <c r="J131" s="226"/>
      <c r="K131" s="226"/>
      <c r="L131" s="231"/>
      <c r="M131" s="232"/>
      <c r="N131" s="233"/>
      <c r="O131" s="233"/>
      <c r="P131" s="233"/>
      <c r="Q131" s="233"/>
      <c r="R131" s="233"/>
      <c r="S131" s="233"/>
      <c r="T131" s="234"/>
      <c r="AT131" s="235" t="s">
        <v>205</v>
      </c>
      <c r="AU131" s="235" t="s">
        <v>84</v>
      </c>
      <c r="AV131" s="14" t="s">
        <v>87</v>
      </c>
      <c r="AW131" s="14" t="s">
        <v>34</v>
      </c>
      <c r="AX131" s="14" t="s">
        <v>80</v>
      </c>
      <c r="AY131" s="235" t="s">
        <v>194</v>
      </c>
    </row>
    <row r="132" spans="1:65" s="2" customFormat="1" ht="16.5" customHeight="1">
      <c r="A132" s="36"/>
      <c r="B132" s="37"/>
      <c r="C132" s="182" t="s">
        <v>153</v>
      </c>
      <c r="D132" s="182" t="s">
        <v>196</v>
      </c>
      <c r="E132" s="183" t="s">
        <v>248</v>
      </c>
      <c r="F132" s="184" t="s">
        <v>249</v>
      </c>
      <c r="G132" s="185" t="s">
        <v>199</v>
      </c>
      <c r="H132" s="186">
        <v>82.486000000000004</v>
      </c>
      <c r="I132" s="187"/>
      <c r="J132" s="188">
        <f>ROUND(I132*H132,2)</f>
        <v>0</v>
      </c>
      <c r="K132" s="189"/>
      <c r="L132" s="41"/>
      <c r="M132" s="190" t="s">
        <v>19</v>
      </c>
      <c r="N132" s="191" t="s">
        <v>46</v>
      </c>
      <c r="O132" s="66"/>
      <c r="P132" s="192">
        <f>O132*H132</f>
        <v>0</v>
      </c>
      <c r="Q132" s="192">
        <v>3.0450000000000001E-2</v>
      </c>
      <c r="R132" s="192">
        <f>Q132*H132</f>
        <v>2.5116987000000002</v>
      </c>
      <c r="S132" s="192">
        <v>0</v>
      </c>
      <c r="T132" s="193">
        <f>S132*H132</f>
        <v>0</v>
      </c>
      <c r="U132" s="36"/>
      <c r="V132" s="36"/>
      <c r="W132" s="36"/>
      <c r="X132" s="36"/>
      <c r="Y132" s="36"/>
      <c r="Z132" s="36"/>
      <c r="AA132" s="36"/>
      <c r="AB132" s="36"/>
      <c r="AC132" s="36"/>
      <c r="AD132" s="36"/>
      <c r="AE132" s="36"/>
      <c r="AR132" s="194" t="s">
        <v>90</v>
      </c>
      <c r="AT132" s="194" t="s">
        <v>196</v>
      </c>
      <c r="AU132" s="194" t="s">
        <v>84</v>
      </c>
      <c r="AY132" s="19" t="s">
        <v>194</v>
      </c>
      <c r="BE132" s="195">
        <f>IF(N132="základní",J132,0)</f>
        <v>0</v>
      </c>
      <c r="BF132" s="195">
        <f>IF(N132="snížená",J132,0)</f>
        <v>0</v>
      </c>
      <c r="BG132" s="195">
        <f>IF(N132="zákl. přenesená",J132,0)</f>
        <v>0</v>
      </c>
      <c r="BH132" s="195">
        <f>IF(N132="sníž. přenesená",J132,0)</f>
        <v>0</v>
      </c>
      <c r="BI132" s="195">
        <f>IF(N132="nulová",J132,0)</f>
        <v>0</v>
      </c>
      <c r="BJ132" s="19" t="s">
        <v>80</v>
      </c>
      <c r="BK132" s="195">
        <f>ROUND(I132*H132,2)</f>
        <v>0</v>
      </c>
      <c r="BL132" s="19" t="s">
        <v>90</v>
      </c>
      <c r="BM132" s="194" t="s">
        <v>250</v>
      </c>
    </row>
    <row r="133" spans="1:65" s="2" customFormat="1" ht="11.25">
      <c r="A133" s="36"/>
      <c r="B133" s="37"/>
      <c r="C133" s="38"/>
      <c r="D133" s="196" t="s">
        <v>201</v>
      </c>
      <c r="E133" s="38"/>
      <c r="F133" s="197" t="s">
        <v>251</v>
      </c>
      <c r="G133" s="38"/>
      <c r="H133" s="38"/>
      <c r="I133" s="198"/>
      <c r="J133" s="38"/>
      <c r="K133" s="38"/>
      <c r="L133" s="41"/>
      <c r="M133" s="199"/>
      <c r="N133" s="200"/>
      <c r="O133" s="66"/>
      <c r="P133" s="66"/>
      <c r="Q133" s="66"/>
      <c r="R133" s="66"/>
      <c r="S133" s="66"/>
      <c r="T133" s="67"/>
      <c r="U133" s="36"/>
      <c r="V133" s="36"/>
      <c r="W133" s="36"/>
      <c r="X133" s="36"/>
      <c r="Y133" s="36"/>
      <c r="Z133" s="36"/>
      <c r="AA133" s="36"/>
      <c r="AB133" s="36"/>
      <c r="AC133" s="36"/>
      <c r="AD133" s="36"/>
      <c r="AE133" s="36"/>
      <c r="AT133" s="19" t="s">
        <v>201</v>
      </c>
      <c r="AU133" s="19" t="s">
        <v>84</v>
      </c>
    </row>
    <row r="134" spans="1:65" s="13" customFormat="1" ht="11.25">
      <c r="B134" s="203"/>
      <c r="C134" s="204"/>
      <c r="D134" s="196" t="s">
        <v>205</v>
      </c>
      <c r="E134" s="205" t="s">
        <v>19</v>
      </c>
      <c r="F134" s="206" t="s">
        <v>252</v>
      </c>
      <c r="G134" s="204"/>
      <c r="H134" s="207">
        <v>12</v>
      </c>
      <c r="I134" s="208"/>
      <c r="J134" s="204"/>
      <c r="K134" s="204"/>
      <c r="L134" s="209"/>
      <c r="M134" s="210"/>
      <c r="N134" s="211"/>
      <c r="O134" s="211"/>
      <c r="P134" s="211"/>
      <c r="Q134" s="211"/>
      <c r="R134" s="211"/>
      <c r="S134" s="211"/>
      <c r="T134" s="212"/>
      <c r="AT134" s="213" t="s">
        <v>205</v>
      </c>
      <c r="AU134" s="213" t="s">
        <v>84</v>
      </c>
      <c r="AV134" s="13" t="s">
        <v>84</v>
      </c>
      <c r="AW134" s="13" t="s">
        <v>34</v>
      </c>
      <c r="AX134" s="13" t="s">
        <v>75</v>
      </c>
      <c r="AY134" s="213" t="s">
        <v>194</v>
      </c>
    </row>
    <row r="135" spans="1:65" s="14" customFormat="1" ht="11.25">
      <c r="B135" s="225"/>
      <c r="C135" s="226"/>
      <c r="D135" s="196" t="s">
        <v>205</v>
      </c>
      <c r="E135" s="227" t="s">
        <v>19</v>
      </c>
      <c r="F135" s="228" t="s">
        <v>253</v>
      </c>
      <c r="G135" s="226"/>
      <c r="H135" s="229">
        <v>12</v>
      </c>
      <c r="I135" s="230"/>
      <c r="J135" s="226"/>
      <c r="K135" s="226"/>
      <c r="L135" s="231"/>
      <c r="M135" s="232"/>
      <c r="N135" s="233"/>
      <c r="O135" s="233"/>
      <c r="P135" s="233"/>
      <c r="Q135" s="233"/>
      <c r="R135" s="233"/>
      <c r="S135" s="233"/>
      <c r="T135" s="234"/>
      <c r="AT135" s="235" t="s">
        <v>205</v>
      </c>
      <c r="AU135" s="235" t="s">
        <v>84</v>
      </c>
      <c r="AV135" s="14" t="s">
        <v>87</v>
      </c>
      <c r="AW135" s="14" t="s">
        <v>34</v>
      </c>
      <c r="AX135" s="14" t="s">
        <v>75</v>
      </c>
      <c r="AY135" s="235" t="s">
        <v>194</v>
      </c>
    </row>
    <row r="136" spans="1:65" s="13" customFormat="1" ht="11.25">
      <c r="B136" s="203"/>
      <c r="C136" s="204"/>
      <c r="D136" s="196" t="s">
        <v>205</v>
      </c>
      <c r="E136" s="205" t="s">
        <v>19</v>
      </c>
      <c r="F136" s="206" t="s">
        <v>254</v>
      </c>
      <c r="G136" s="204"/>
      <c r="H136" s="207">
        <v>9.1999999999999993</v>
      </c>
      <c r="I136" s="208"/>
      <c r="J136" s="204"/>
      <c r="K136" s="204"/>
      <c r="L136" s="209"/>
      <c r="M136" s="210"/>
      <c r="N136" s="211"/>
      <c r="O136" s="211"/>
      <c r="P136" s="211"/>
      <c r="Q136" s="211"/>
      <c r="R136" s="211"/>
      <c r="S136" s="211"/>
      <c r="T136" s="212"/>
      <c r="AT136" s="213" t="s">
        <v>205</v>
      </c>
      <c r="AU136" s="213" t="s">
        <v>84</v>
      </c>
      <c r="AV136" s="13" t="s">
        <v>84</v>
      </c>
      <c r="AW136" s="13" t="s">
        <v>34</v>
      </c>
      <c r="AX136" s="13" t="s">
        <v>75</v>
      </c>
      <c r="AY136" s="213" t="s">
        <v>194</v>
      </c>
    </row>
    <row r="137" spans="1:65" s="13" customFormat="1" ht="11.25">
      <c r="B137" s="203"/>
      <c r="C137" s="204"/>
      <c r="D137" s="196" t="s">
        <v>205</v>
      </c>
      <c r="E137" s="205" t="s">
        <v>19</v>
      </c>
      <c r="F137" s="206" t="s">
        <v>255</v>
      </c>
      <c r="G137" s="204"/>
      <c r="H137" s="207">
        <v>18.600000000000001</v>
      </c>
      <c r="I137" s="208"/>
      <c r="J137" s="204"/>
      <c r="K137" s="204"/>
      <c r="L137" s="209"/>
      <c r="M137" s="210"/>
      <c r="N137" s="211"/>
      <c r="O137" s="211"/>
      <c r="P137" s="211"/>
      <c r="Q137" s="211"/>
      <c r="R137" s="211"/>
      <c r="S137" s="211"/>
      <c r="T137" s="212"/>
      <c r="AT137" s="213" t="s">
        <v>205</v>
      </c>
      <c r="AU137" s="213" t="s">
        <v>84</v>
      </c>
      <c r="AV137" s="13" t="s">
        <v>84</v>
      </c>
      <c r="AW137" s="13" t="s">
        <v>34</v>
      </c>
      <c r="AX137" s="13" t="s">
        <v>75</v>
      </c>
      <c r="AY137" s="213" t="s">
        <v>194</v>
      </c>
    </row>
    <row r="138" spans="1:65" s="13" customFormat="1" ht="11.25">
      <c r="B138" s="203"/>
      <c r="C138" s="204"/>
      <c r="D138" s="196" t="s">
        <v>205</v>
      </c>
      <c r="E138" s="205" t="s">
        <v>19</v>
      </c>
      <c r="F138" s="206" t="s">
        <v>256</v>
      </c>
      <c r="G138" s="204"/>
      <c r="H138" s="207">
        <v>23.6</v>
      </c>
      <c r="I138" s="208"/>
      <c r="J138" s="204"/>
      <c r="K138" s="204"/>
      <c r="L138" s="209"/>
      <c r="M138" s="210"/>
      <c r="N138" s="211"/>
      <c r="O138" s="211"/>
      <c r="P138" s="211"/>
      <c r="Q138" s="211"/>
      <c r="R138" s="211"/>
      <c r="S138" s="211"/>
      <c r="T138" s="212"/>
      <c r="AT138" s="213" t="s">
        <v>205</v>
      </c>
      <c r="AU138" s="213" t="s">
        <v>84</v>
      </c>
      <c r="AV138" s="13" t="s">
        <v>84</v>
      </c>
      <c r="AW138" s="13" t="s">
        <v>34</v>
      </c>
      <c r="AX138" s="13" t="s">
        <v>75</v>
      </c>
      <c r="AY138" s="213" t="s">
        <v>194</v>
      </c>
    </row>
    <row r="139" spans="1:65" s="13" customFormat="1" ht="11.25">
      <c r="B139" s="203"/>
      <c r="C139" s="204"/>
      <c r="D139" s="196" t="s">
        <v>205</v>
      </c>
      <c r="E139" s="205" t="s">
        <v>19</v>
      </c>
      <c r="F139" s="206" t="s">
        <v>257</v>
      </c>
      <c r="G139" s="204"/>
      <c r="H139" s="207">
        <v>1.4219999999999999</v>
      </c>
      <c r="I139" s="208"/>
      <c r="J139" s="204"/>
      <c r="K139" s="204"/>
      <c r="L139" s="209"/>
      <c r="M139" s="210"/>
      <c r="N139" s="211"/>
      <c r="O139" s="211"/>
      <c r="P139" s="211"/>
      <c r="Q139" s="211"/>
      <c r="R139" s="211"/>
      <c r="S139" s="211"/>
      <c r="T139" s="212"/>
      <c r="AT139" s="213" t="s">
        <v>205</v>
      </c>
      <c r="AU139" s="213" t="s">
        <v>84</v>
      </c>
      <c r="AV139" s="13" t="s">
        <v>84</v>
      </c>
      <c r="AW139" s="13" t="s">
        <v>34</v>
      </c>
      <c r="AX139" s="13" t="s">
        <v>75</v>
      </c>
      <c r="AY139" s="213" t="s">
        <v>194</v>
      </c>
    </row>
    <row r="140" spans="1:65" s="13" customFormat="1" ht="11.25">
      <c r="B140" s="203"/>
      <c r="C140" s="204"/>
      <c r="D140" s="196" t="s">
        <v>205</v>
      </c>
      <c r="E140" s="205" t="s">
        <v>19</v>
      </c>
      <c r="F140" s="206" t="s">
        <v>258</v>
      </c>
      <c r="G140" s="204"/>
      <c r="H140" s="207">
        <v>2.7839999999999998</v>
      </c>
      <c r="I140" s="208"/>
      <c r="J140" s="204"/>
      <c r="K140" s="204"/>
      <c r="L140" s="209"/>
      <c r="M140" s="210"/>
      <c r="N140" s="211"/>
      <c r="O140" s="211"/>
      <c r="P140" s="211"/>
      <c r="Q140" s="211"/>
      <c r="R140" s="211"/>
      <c r="S140" s="211"/>
      <c r="T140" s="212"/>
      <c r="AT140" s="213" t="s">
        <v>205</v>
      </c>
      <c r="AU140" s="213" t="s">
        <v>84</v>
      </c>
      <c r="AV140" s="13" t="s">
        <v>84</v>
      </c>
      <c r="AW140" s="13" t="s">
        <v>34</v>
      </c>
      <c r="AX140" s="13" t="s">
        <v>75</v>
      </c>
      <c r="AY140" s="213" t="s">
        <v>194</v>
      </c>
    </row>
    <row r="141" spans="1:65" s="13" customFormat="1" ht="11.25">
      <c r="B141" s="203"/>
      <c r="C141" s="204"/>
      <c r="D141" s="196" t="s">
        <v>205</v>
      </c>
      <c r="E141" s="205" t="s">
        <v>19</v>
      </c>
      <c r="F141" s="206" t="s">
        <v>259</v>
      </c>
      <c r="G141" s="204"/>
      <c r="H141" s="207">
        <v>2.7240000000000002</v>
      </c>
      <c r="I141" s="208"/>
      <c r="J141" s="204"/>
      <c r="K141" s="204"/>
      <c r="L141" s="209"/>
      <c r="M141" s="210"/>
      <c r="N141" s="211"/>
      <c r="O141" s="211"/>
      <c r="P141" s="211"/>
      <c r="Q141" s="211"/>
      <c r="R141" s="211"/>
      <c r="S141" s="211"/>
      <c r="T141" s="212"/>
      <c r="AT141" s="213" t="s">
        <v>205</v>
      </c>
      <c r="AU141" s="213" t="s">
        <v>84</v>
      </c>
      <c r="AV141" s="13" t="s">
        <v>84</v>
      </c>
      <c r="AW141" s="13" t="s">
        <v>34</v>
      </c>
      <c r="AX141" s="13" t="s">
        <v>75</v>
      </c>
      <c r="AY141" s="213" t="s">
        <v>194</v>
      </c>
    </row>
    <row r="142" spans="1:65" s="13" customFormat="1" ht="11.25">
      <c r="B142" s="203"/>
      <c r="C142" s="204"/>
      <c r="D142" s="196" t="s">
        <v>205</v>
      </c>
      <c r="E142" s="205" t="s">
        <v>19</v>
      </c>
      <c r="F142" s="206" t="s">
        <v>260</v>
      </c>
      <c r="G142" s="204"/>
      <c r="H142" s="207">
        <v>2.964</v>
      </c>
      <c r="I142" s="208"/>
      <c r="J142" s="204"/>
      <c r="K142" s="204"/>
      <c r="L142" s="209"/>
      <c r="M142" s="210"/>
      <c r="N142" s="211"/>
      <c r="O142" s="211"/>
      <c r="P142" s="211"/>
      <c r="Q142" s="211"/>
      <c r="R142" s="211"/>
      <c r="S142" s="211"/>
      <c r="T142" s="212"/>
      <c r="AT142" s="213" t="s">
        <v>205</v>
      </c>
      <c r="AU142" s="213" t="s">
        <v>84</v>
      </c>
      <c r="AV142" s="13" t="s">
        <v>84</v>
      </c>
      <c r="AW142" s="13" t="s">
        <v>34</v>
      </c>
      <c r="AX142" s="13" t="s">
        <v>75</v>
      </c>
      <c r="AY142" s="213" t="s">
        <v>194</v>
      </c>
    </row>
    <row r="143" spans="1:65" s="13" customFormat="1" ht="11.25">
      <c r="B143" s="203"/>
      <c r="C143" s="204"/>
      <c r="D143" s="196" t="s">
        <v>205</v>
      </c>
      <c r="E143" s="205" t="s">
        <v>19</v>
      </c>
      <c r="F143" s="206" t="s">
        <v>261</v>
      </c>
      <c r="G143" s="204"/>
      <c r="H143" s="207">
        <v>3.1139999999999999</v>
      </c>
      <c r="I143" s="208"/>
      <c r="J143" s="204"/>
      <c r="K143" s="204"/>
      <c r="L143" s="209"/>
      <c r="M143" s="210"/>
      <c r="N143" s="211"/>
      <c r="O143" s="211"/>
      <c r="P143" s="211"/>
      <c r="Q143" s="211"/>
      <c r="R143" s="211"/>
      <c r="S143" s="211"/>
      <c r="T143" s="212"/>
      <c r="AT143" s="213" t="s">
        <v>205</v>
      </c>
      <c r="AU143" s="213" t="s">
        <v>84</v>
      </c>
      <c r="AV143" s="13" t="s">
        <v>84</v>
      </c>
      <c r="AW143" s="13" t="s">
        <v>34</v>
      </c>
      <c r="AX143" s="13" t="s">
        <v>75</v>
      </c>
      <c r="AY143" s="213" t="s">
        <v>194</v>
      </c>
    </row>
    <row r="144" spans="1:65" s="13" customFormat="1" ht="11.25">
      <c r="B144" s="203"/>
      <c r="C144" s="204"/>
      <c r="D144" s="196" t="s">
        <v>205</v>
      </c>
      <c r="E144" s="205" t="s">
        <v>19</v>
      </c>
      <c r="F144" s="206" t="s">
        <v>262</v>
      </c>
      <c r="G144" s="204"/>
      <c r="H144" s="207">
        <v>4.5359999999999996</v>
      </c>
      <c r="I144" s="208"/>
      <c r="J144" s="204"/>
      <c r="K144" s="204"/>
      <c r="L144" s="209"/>
      <c r="M144" s="210"/>
      <c r="N144" s="211"/>
      <c r="O144" s="211"/>
      <c r="P144" s="211"/>
      <c r="Q144" s="211"/>
      <c r="R144" s="211"/>
      <c r="S144" s="211"/>
      <c r="T144" s="212"/>
      <c r="AT144" s="213" t="s">
        <v>205</v>
      </c>
      <c r="AU144" s="213" t="s">
        <v>84</v>
      </c>
      <c r="AV144" s="13" t="s">
        <v>84</v>
      </c>
      <c r="AW144" s="13" t="s">
        <v>34</v>
      </c>
      <c r="AX144" s="13" t="s">
        <v>75</v>
      </c>
      <c r="AY144" s="213" t="s">
        <v>194</v>
      </c>
    </row>
    <row r="145" spans="1:65" s="13" customFormat="1" ht="11.25">
      <c r="B145" s="203"/>
      <c r="C145" s="204"/>
      <c r="D145" s="196" t="s">
        <v>205</v>
      </c>
      <c r="E145" s="205" t="s">
        <v>19</v>
      </c>
      <c r="F145" s="206" t="s">
        <v>263</v>
      </c>
      <c r="G145" s="204"/>
      <c r="H145" s="207">
        <v>1.542</v>
      </c>
      <c r="I145" s="208"/>
      <c r="J145" s="204"/>
      <c r="K145" s="204"/>
      <c r="L145" s="209"/>
      <c r="M145" s="210"/>
      <c r="N145" s="211"/>
      <c r="O145" s="211"/>
      <c r="P145" s="211"/>
      <c r="Q145" s="211"/>
      <c r="R145" s="211"/>
      <c r="S145" s="211"/>
      <c r="T145" s="212"/>
      <c r="AT145" s="213" t="s">
        <v>205</v>
      </c>
      <c r="AU145" s="213" t="s">
        <v>84</v>
      </c>
      <c r="AV145" s="13" t="s">
        <v>84</v>
      </c>
      <c r="AW145" s="13" t="s">
        <v>34</v>
      </c>
      <c r="AX145" s="13" t="s">
        <v>75</v>
      </c>
      <c r="AY145" s="213" t="s">
        <v>194</v>
      </c>
    </row>
    <row r="146" spans="1:65" s="14" customFormat="1" ht="11.25">
      <c r="B146" s="225"/>
      <c r="C146" s="226"/>
      <c r="D146" s="196" t="s">
        <v>205</v>
      </c>
      <c r="E146" s="227" t="s">
        <v>19</v>
      </c>
      <c r="F146" s="228" t="s">
        <v>229</v>
      </c>
      <c r="G146" s="226"/>
      <c r="H146" s="229">
        <v>70.486000000000004</v>
      </c>
      <c r="I146" s="230"/>
      <c r="J146" s="226"/>
      <c r="K146" s="226"/>
      <c r="L146" s="231"/>
      <c r="M146" s="232"/>
      <c r="N146" s="233"/>
      <c r="O146" s="233"/>
      <c r="P146" s="233"/>
      <c r="Q146" s="233"/>
      <c r="R146" s="233"/>
      <c r="S146" s="233"/>
      <c r="T146" s="234"/>
      <c r="AT146" s="235" t="s">
        <v>205</v>
      </c>
      <c r="AU146" s="235" t="s">
        <v>84</v>
      </c>
      <c r="AV146" s="14" t="s">
        <v>87</v>
      </c>
      <c r="AW146" s="14" t="s">
        <v>34</v>
      </c>
      <c r="AX146" s="14" t="s">
        <v>75</v>
      </c>
      <c r="AY146" s="235" t="s">
        <v>194</v>
      </c>
    </row>
    <row r="147" spans="1:65" s="15" customFormat="1" ht="11.25">
      <c r="B147" s="236"/>
      <c r="C147" s="237"/>
      <c r="D147" s="196" t="s">
        <v>205</v>
      </c>
      <c r="E147" s="238" t="s">
        <v>19</v>
      </c>
      <c r="F147" s="239" t="s">
        <v>264</v>
      </c>
      <c r="G147" s="237"/>
      <c r="H147" s="240">
        <v>82.486000000000004</v>
      </c>
      <c r="I147" s="241"/>
      <c r="J147" s="237"/>
      <c r="K147" s="237"/>
      <c r="L147" s="242"/>
      <c r="M147" s="243"/>
      <c r="N147" s="244"/>
      <c r="O147" s="244"/>
      <c r="P147" s="244"/>
      <c r="Q147" s="244"/>
      <c r="R147" s="244"/>
      <c r="S147" s="244"/>
      <c r="T147" s="245"/>
      <c r="AT147" s="246" t="s">
        <v>205</v>
      </c>
      <c r="AU147" s="246" t="s">
        <v>84</v>
      </c>
      <c r="AV147" s="15" t="s">
        <v>90</v>
      </c>
      <c r="AW147" s="15" t="s">
        <v>34</v>
      </c>
      <c r="AX147" s="15" t="s">
        <v>80</v>
      </c>
      <c r="AY147" s="246" t="s">
        <v>194</v>
      </c>
    </row>
    <row r="148" spans="1:65" s="12" customFormat="1" ht="22.9" customHeight="1">
      <c r="B148" s="166"/>
      <c r="C148" s="167"/>
      <c r="D148" s="168" t="s">
        <v>74</v>
      </c>
      <c r="E148" s="180" t="s">
        <v>153</v>
      </c>
      <c r="F148" s="180" t="s">
        <v>265</v>
      </c>
      <c r="G148" s="167"/>
      <c r="H148" s="167"/>
      <c r="I148" s="170"/>
      <c r="J148" s="181">
        <f>BK148</f>
        <v>0</v>
      </c>
      <c r="K148" s="167"/>
      <c r="L148" s="172"/>
      <c r="M148" s="173"/>
      <c r="N148" s="174"/>
      <c r="O148" s="174"/>
      <c r="P148" s="175">
        <f>SUM(P149:P253)</f>
        <v>0</v>
      </c>
      <c r="Q148" s="174"/>
      <c r="R148" s="175">
        <f>SUM(R149:R253)</f>
        <v>0</v>
      </c>
      <c r="S148" s="174"/>
      <c r="T148" s="176">
        <f>SUM(T149:T253)</f>
        <v>54.353829500000003</v>
      </c>
      <c r="AR148" s="177" t="s">
        <v>80</v>
      </c>
      <c r="AT148" s="178" t="s">
        <v>74</v>
      </c>
      <c r="AU148" s="178" t="s">
        <v>80</v>
      </c>
      <c r="AY148" s="177" t="s">
        <v>194</v>
      </c>
      <c r="BK148" s="179">
        <f>SUM(BK149:BK253)</f>
        <v>0</v>
      </c>
    </row>
    <row r="149" spans="1:65" s="2" customFormat="1" ht="16.5" customHeight="1">
      <c r="A149" s="36"/>
      <c r="B149" s="37"/>
      <c r="C149" s="182" t="s">
        <v>266</v>
      </c>
      <c r="D149" s="182" t="s">
        <v>196</v>
      </c>
      <c r="E149" s="183" t="s">
        <v>267</v>
      </c>
      <c r="F149" s="184" t="s">
        <v>268</v>
      </c>
      <c r="G149" s="185" t="s">
        <v>269</v>
      </c>
      <c r="H149" s="186">
        <v>0.27224999999999999</v>
      </c>
      <c r="I149" s="187"/>
      <c r="J149" s="188">
        <f>ROUND(I149*H149,2)</f>
        <v>0</v>
      </c>
      <c r="K149" s="189"/>
      <c r="L149" s="41"/>
      <c r="M149" s="190" t="s">
        <v>19</v>
      </c>
      <c r="N149" s="191" t="s">
        <v>46</v>
      </c>
      <c r="O149" s="66"/>
      <c r="P149" s="192">
        <f>O149*H149</f>
        <v>0</v>
      </c>
      <c r="Q149" s="192">
        <v>0</v>
      </c>
      <c r="R149" s="192">
        <f>Q149*H149</f>
        <v>0</v>
      </c>
      <c r="S149" s="192">
        <v>2</v>
      </c>
      <c r="T149" s="193">
        <f>S149*H149</f>
        <v>0.54449999999999998</v>
      </c>
      <c r="U149" s="36"/>
      <c r="V149" s="36"/>
      <c r="W149" s="36"/>
      <c r="X149" s="36"/>
      <c r="Y149" s="36"/>
      <c r="Z149" s="36"/>
      <c r="AA149" s="36"/>
      <c r="AB149" s="36"/>
      <c r="AC149" s="36"/>
      <c r="AD149" s="36"/>
      <c r="AE149" s="36"/>
      <c r="AR149" s="194" t="s">
        <v>90</v>
      </c>
      <c r="AT149" s="194" t="s">
        <v>196</v>
      </c>
      <c r="AU149" s="194" t="s">
        <v>84</v>
      </c>
      <c r="AY149" s="19" t="s">
        <v>194</v>
      </c>
      <c r="BE149" s="195">
        <f>IF(N149="základní",J149,0)</f>
        <v>0</v>
      </c>
      <c r="BF149" s="195">
        <f>IF(N149="snížená",J149,0)</f>
        <v>0</v>
      </c>
      <c r="BG149" s="195">
        <f>IF(N149="zákl. přenesená",J149,0)</f>
        <v>0</v>
      </c>
      <c r="BH149" s="195">
        <f>IF(N149="sníž. přenesená",J149,0)</f>
        <v>0</v>
      </c>
      <c r="BI149" s="195">
        <f>IF(N149="nulová",J149,0)</f>
        <v>0</v>
      </c>
      <c r="BJ149" s="19" t="s">
        <v>80</v>
      </c>
      <c r="BK149" s="195">
        <f>ROUND(I149*H149,2)</f>
        <v>0</v>
      </c>
      <c r="BL149" s="19" t="s">
        <v>90</v>
      </c>
      <c r="BM149" s="194" t="s">
        <v>270</v>
      </c>
    </row>
    <row r="150" spans="1:65" s="2" customFormat="1" ht="11.25">
      <c r="A150" s="36"/>
      <c r="B150" s="37"/>
      <c r="C150" s="38"/>
      <c r="D150" s="196" t="s">
        <v>201</v>
      </c>
      <c r="E150" s="38"/>
      <c r="F150" s="197" t="s">
        <v>271</v>
      </c>
      <c r="G150" s="38"/>
      <c r="H150" s="38"/>
      <c r="I150" s="198"/>
      <c r="J150" s="38"/>
      <c r="K150" s="38"/>
      <c r="L150" s="41"/>
      <c r="M150" s="199"/>
      <c r="N150" s="200"/>
      <c r="O150" s="66"/>
      <c r="P150" s="66"/>
      <c r="Q150" s="66"/>
      <c r="R150" s="66"/>
      <c r="S150" s="66"/>
      <c r="T150" s="67"/>
      <c r="U150" s="36"/>
      <c r="V150" s="36"/>
      <c r="W150" s="36"/>
      <c r="X150" s="36"/>
      <c r="Y150" s="36"/>
      <c r="Z150" s="36"/>
      <c r="AA150" s="36"/>
      <c r="AB150" s="36"/>
      <c r="AC150" s="36"/>
      <c r="AD150" s="36"/>
      <c r="AE150" s="36"/>
      <c r="AT150" s="19" t="s">
        <v>201</v>
      </c>
      <c r="AU150" s="19" t="s">
        <v>84</v>
      </c>
    </row>
    <row r="151" spans="1:65" s="2" customFormat="1" ht="11.25">
      <c r="A151" s="36"/>
      <c r="B151" s="37"/>
      <c r="C151" s="38"/>
      <c r="D151" s="201" t="s">
        <v>203</v>
      </c>
      <c r="E151" s="38"/>
      <c r="F151" s="202" t="s">
        <v>272</v>
      </c>
      <c r="G151" s="38"/>
      <c r="H151" s="38"/>
      <c r="I151" s="198"/>
      <c r="J151" s="38"/>
      <c r="K151" s="38"/>
      <c r="L151" s="41"/>
      <c r="M151" s="199"/>
      <c r="N151" s="200"/>
      <c r="O151" s="66"/>
      <c r="P151" s="66"/>
      <c r="Q151" s="66"/>
      <c r="R151" s="66"/>
      <c r="S151" s="66"/>
      <c r="T151" s="67"/>
      <c r="U151" s="36"/>
      <c r="V151" s="36"/>
      <c r="W151" s="36"/>
      <c r="X151" s="36"/>
      <c r="Y151" s="36"/>
      <c r="Z151" s="36"/>
      <c r="AA151" s="36"/>
      <c r="AB151" s="36"/>
      <c r="AC151" s="36"/>
      <c r="AD151" s="36"/>
      <c r="AE151" s="36"/>
      <c r="AT151" s="19" t="s">
        <v>203</v>
      </c>
      <c r="AU151" s="19" t="s">
        <v>84</v>
      </c>
    </row>
    <row r="152" spans="1:65" s="13" customFormat="1" ht="11.25">
      <c r="B152" s="203"/>
      <c r="C152" s="204"/>
      <c r="D152" s="196" t="s">
        <v>205</v>
      </c>
      <c r="E152" s="205" t="s">
        <v>19</v>
      </c>
      <c r="F152" s="206" t="s">
        <v>273</v>
      </c>
      <c r="G152" s="204"/>
      <c r="H152" s="207">
        <v>0.27224999999999999</v>
      </c>
      <c r="I152" s="208"/>
      <c r="J152" s="204"/>
      <c r="K152" s="204"/>
      <c r="L152" s="209"/>
      <c r="M152" s="210"/>
      <c r="N152" s="211"/>
      <c r="O152" s="211"/>
      <c r="P152" s="211"/>
      <c r="Q152" s="211"/>
      <c r="R152" s="211"/>
      <c r="S152" s="211"/>
      <c r="T152" s="212"/>
      <c r="AT152" s="213" t="s">
        <v>205</v>
      </c>
      <c r="AU152" s="213" t="s">
        <v>84</v>
      </c>
      <c r="AV152" s="13" t="s">
        <v>84</v>
      </c>
      <c r="AW152" s="13" t="s">
        <v>34</v>
      </c>
      <c r="AX152" s="13" t="s">
        <v>75</v>
      </c>
      <c r="AY152" s="213" t="s">
        <v>194</v>
      </c>
    </row>
    <row r="153" spans="1:65" s="14" customFormat="1" ht="11.25">
      <c r="B153" s="225"/>
      <c r="C153" s="226"/>
      <c r="D153" s="196" t="s">
        <v>205</v>
      </c>
      <c r="E153" s="227" t="s">
        <v>19</v>
      </c>
      <c r="F153" s="228" t="s">
        <v>274</v>
      </c>
      <c r="G153" s="226"/>
      <c r="H153" s="229">
        <v>0.27224999999999999</v>
      </c>
      <c r="I153" s="230"/>
      <c r="J153" s="226"/>
      <c r="K153" s="226"/>
      <c r="L153" s="231"/>
      <c r="M153" s="232"/>
      <c r="N153" s="233"/>
      <c r="O153" s="233"/>
      <c r="P153" s="233"/>
      <c r="Q153" s="233"/>
      <c r="R153" s="233"/>
      <c r="S153" s="233"/>
      <c r="T153" s="234"/>
      <c r="AT153" s="235" t="s">
        <v>205</v>
      </c>
      <c r="AU153" s="235" t="s">
        <v>84</v>
      </c>
      <c r="AV153" s="14" t="s">
        <v>87</v>
      </c>
      <c r="AW153" s="14" t="s">
        <v>34</v>
      </c>
      <c r="AX153" s="14" t="s">
        <v>75</v>
      </c>
      <c r="AY153" s="235" t="s">
        <v>194</v>
      </c>
    </row>
    <row r="154" spans="1:65" s="15" customFormat="1" ht="11.25">
      <c r="B154" s="236"/>
      <c r="C154" s="237"/>
      <c r="D154" s="196" t="s">
        <v>205</v>
      </c>
      <c r="E154" s="238" t="s">
        <v>19</v>
      </c>
      <c r="F154" s="239" t="s">
        <v>264</v>
      </c>
      <c r="G154" s="237"/>
      <c r="H154" s="240">
        <v>0.27224999999999999</v>
      </c>
      <c r="I154" s="241"/>
      <c r="J154" s="237"/>
      <c r="K154" s="237"/>
      <c r="L154" s="242"/>
      <c r="M154" s="243"/>
      <c r="N154" s="244"/>
      <c r="O154" s="244"/>
      <c r="P154" s="244"/>
      <c r="Q154" s="244"/>
      <c r="R154" s="244"/>
      <c r="S154" s="244"/>
      <c r="T154" s="245"/>
      <c r="AT154" s="246" t="s">
        <v>205</v>
      </c>
      <c r="AU154" s="246" t="s">
        <v>84</v>
      </c>
      <c r="AV154" s="15" t="s">
        <v>90</v>
      </c>
      <c r="AW154" s="15" t="s">
        <v>34</v>
      </c>
      <c r="AX154" s="15" t="s">
        <v>80</v>
      </c>
      <c r="AY154" s="246" t="s">
        <v>194</v>
      </c>
    </row>
    <row r="155" spans="1:65" s="2" customFormat="1" ht="16.5" customHeight="1">
      <c r="A155" s="36"/>
      <c r="B155" s="37"/>
      <c r="C155" s="182" t="s">
        <v>275</v>
      </c>
      <c r="D155" s="182" t="s">
        <v>196</v>
      </c>
      <c r="E155" s="183" t="s">
        <v>276</v>
      </c>
      <c r="F155" s="184" t="s">
        <v>277</v>
      </c>
      <c r="G155" s="185" t="s">
        <v>199</v>
      </c>
      <c r="H155" s="186">
        <v>176.0735</v>
      </c>
      <c r="I155" s="187"/>
      <c r="J155" s="188">
        <f>ROUND(I155*H155,2)</f>
        <v>0</v>
      </c>
      <c r="K155" s="189"/>
      <c r="L155" s="41"/>
      <c r="M155" s="190" t="s">
        <v>19</v>
      </c>
      <c r="N155" s="191" t="s">
        <v>46</v>
      </c>
      <c r="O155" s="66"/>
      <c r="P155" s="192">
        <f>O155*H155</f>
        <v>0</v>
      </c>
      <c r="Q155" s="192">
        <v>0</v>
      </c>
      <c r="R155" s="192">
        <f>Q155*H155</f>
        <v>0</v>
      </c>
      <c r="S155" s="192">
        <v>0.113</v>
      </c>
      <c r="T155" s="193">
        <f>S155*H155</f>
        <v>19.8963055</v>
      </c>
      <c r="U155" s="36"/>
      <c r="V155" s="36"/>
      <c r="W155" s="36"/>
      <c r="X155" s="36"/>
      <c r="Y155" s="36"/>
      <c r="Z155" s="36"/>
      <c r="AA155" s="36"/>
      <c r="AB155" s="36"/>
      <c r="AC155" s="36"/>
      <c r="AD155" s="36"/>
      <c r="AE155" s="36"/>
      <c r="AR155" s="194" t="s">
        <v>90</v>
      </c>
      <c r="AT155" s="194" t="s">
        <v>196</v>
      </c>
      <c r="AU155" s="194" t="s">
        <v>84</v>
      </c>
      <c r="AY155" s="19" t="s">
        <v>194</v>
      </c>
      <c r="BE155" s="195">
        <f>IF(N155="základní",J155,0)</f>
        <v>0</v>
      </c>
      <c r="BF155" s="195">
        <f>IF(N155="snížená",J155,0)</f>
        <v>0</v>
      </c>
      <c r="BG155" s="195">
        <f>IF(N155="zákl. přenesená",J155,0)</f>
        <v>0</v>
      </c>
      <c r="BH155" s="195">
        <f>IF(N155="sníž. přenesená",J155,0)</f>
        <v>0</v>
      </c>
      <c r="BI155" s="195">
        <f>IF(N155="nulová",J155,0)</f>
        <v>0</v>
      </c>
      <c r="BJ155" s="19" t="s">
        <v>80</v>
      </c>
      <c r="BK155" s="195">
        <f>ROUND(I155*H155,2)</f>
        <v>0</v>
      </c>
      <c r="BL155" s="19" t="s">
        <v>90</v>
      </c>
      <c r="BM155" s="194" t="s">
        <v>278</v>
      </c>
    </row>
    <row r="156" spans="1:65" s="2" customFormat="1" ht="19.5">
      <c r="A156" s="36"/>
      <c r="B156" s="37"/>
      <c r="C156" s="38"/>
      <c r="D156" s="196" t="s">
        <v>201</v>
      </c>
      <c r="E156" s="38"/>
      <c r="F156" s="197" t="s">
        <v>279</v>
      </c>
      <c r="G156" s="38"/>
      <c r="H156" s="38"/>
      <c r="I156" s="198"/>
      <c r="J156" s="38"/>
      <c r="K156" s="38"/>
      <c r="L156" s="41"/>
      <c r="M156" s="199"/>
      <c r="N156" s="200"/>
      <c r="O156" s="66"/>
      <c r="P156" s="66"/>
      <c r="Q156" s="66"/>
      <c r="R156" s="66"/>
      <c r="S156" s="66"/>
      <c r="T156" s="67"/>
      <c r="U156" s="36"/>
      <c r="V156" s="36"/>
      <c r="W156" s="36"/>
      <c r="X156" s="36"/>
      <c r="Y156" s="36"/>
      <c r="Z156" s="36"/>
      <c r="AA156" s="36"/>
      <c r="AB156" s="36"/>
      <c r="AC156" s="36"/>
      <c r="AD156" s="36"/>
      <c r="AE156" s="36"/>
      <c r="AT156" s="19" t="s">
        <v>201</v>
      </c>
      <c r="AU156" s="19" t="s">
        <v>84</v>
      </c>
    </row>
    <row r="157" spans="1:65" s="2" customFormat="1" ht="11.25">
      <c r="A157" s="36"/>
      <c r="B157" s="37"/>
      <c r="C157" s="38"/>
      <c r="D157" s="201" t="s">
        <v>203</v>
      </c>
      <c r="E157" s="38"/>
      <c r="F157" s="202" t="s">
        <v>280</v>
      </c>
      <c r="G157" s="38"/>
      <c r="H157" s="38"/>
      <c r="I157" s="198"/>
      <c r="J157" s="38"/>
      <c r="K157" s="38"/>
      <c r="L157" s="41"/>
      <c r="M157" s="199"/>
      <c r="N157" s="200"/>
      <c r="O157" s="66"/>
      <c r="P157" s="66"/>
      <c r="Q157" s="66"/>
      <c r="R157" s="66"/>
      <c r="S157" s="66"/>
      <c r="T157" s="67"/>
      <c r="U157" s="36"/>
      <c r="V157" s="36"/>
      <c r="W157" s="36"/>
      <c r="X157" s="36"/>
      <c r="Y157" s="36"/>
      <c r="Z157" s="36"/>
      <c r="AA157" s="36"/>
      <c r="AB157" s="36"/>
      <c r="AC157" s="36"/>
      <c r="AD157" s="36"/>
      <c r="AE157" s="36"/>
      <c r="AT157" s="19" t="s">
        <v>203</v>
      </c>
      <c r="AU157" s="19" t="s">
        <v>84</v>
      </c>
    </row>
    <row r="158" spans="1:65" s="13" customFormat="1" ht="11.25">
      <c r="B158" s="203"/>
      <c r="C158" s="204"/>
      <c r="D158" s="196" t="s">
        <v>205</v>
      </c>
      <c r="E158" s="205" t="s">
        <v>19</v>
      </c>
      <c r="F158" s="206" t="s">
        <v>281</v>
      </c>
      <c r="G158" s="204"/>
      <c r="H158" s="207">
        <v>176.0735</v>
      </c>
      <c r="I158" s="208"/>
      <c r="J158" s="204"/>
      <c r="K158" s="204"/>
      <c r="L158" s="209"/>
      <c r="M158" s="210"/>
      <c r="N158" s="211"/>
      <c r="O158" s="211"/>
      <c r="P158" s="211"/>
      <c r="Q158" s="211"/>
      <c r="R158" s="211"/>
      <c r="S158" s="211"/>
      <c r="T158" s="212"/>
      <c r="AT158" s="213" t="s">
        <v>205</v>
      </c>
      <c r="AU158" s="213" t="s">
        <v>84</v>
      </c>
      <c r="AV158" s="13" t="s">
        <v>84</v>
      </c>
      <c r="AW158" s="13" t="s">
        <v>34</v>
      </c>
      <c r="AX158" s="13" t="s">
        <v>75</v>
      </c>
      <c r="AY158" s="213" t="s">
        <v>194</v>
      </c>
    </row>
    <row r="159" spans="1:65" s="14" customFormat="1" ht="11.25">
      <c r="B159" s="225"/>
      <c r="C159" s="226"/>
      <c r="D159" s="196" t="s">
        <v>205</v>
      </c>
      <c r="E159" s="227" t="s">
        <v>19</v>
      </c>
      <c r="F159" s="228" t="s">
        <v>229</v>
      </c>
      <c r="G159" s="226"/>
      <c r="H159" s="229">
        <v>176.0735</v>
      </c>
      <c r="I159" s="230"/>
      <c r="J159" s="226"/>
      <c r="K159" s="226"/>
      <c r="L159" s="231"/>
      <c r="M159" s="232"/>
      <c r="N159" s="233"/>
      <c r="O159" s="233"/>
      <c r="P159" s="233"/>
      <c r="Q159" s="233"/>
      <c r="R159" s="233"/>
      <c r="S159" s="233"/>
      <c r="T159" s="234"/>
      <c r="AT159" s="235" t="s">
        <v>205</v>
      </c>
      <c r="AU159" s="235" t="s">
        <v>84</v>
      </c>
      <c r="AV159" s="14" t="s">
        <v>87</v>
      </c>
      <c r="AW159" s="14" t="s">
        <v>34</v>
      </c>
      <c r="AX159" s="14" t="s">
        <v>75</v>
      </c>
      <c r="AY159" s="235" t="s">
        <v>194</v>
      </c>
    </row>
    <row r="160" spans="1:65" s="15" customFormat="1" ht="11.25">
      <c r="B160" s="236"/>
      <c r="C160" s="237"/>
      <c r="D160" s="196" t="s">
        <v>205</v>
      </c>
      <c r="E160" s="238" t="s">
        <v>19</v>
      </c>
      <c r="F160" s="239" t="s">
        <v>264</v>
      </c>
      <c r="G160" s="237"/>
      <c r="H160" s="240">
        <v>176.0735</v>
      </c>
      <c r="I160" s="241"/>
      <c r="J160" s="237"/>
      <c r="K160" s="237"/>
      <c r="L160" s="242"/>
      <c r="M160" s="243"/>
      <c r="N160" s="244"/>
      <c r="O160" s="244"/>
      <c r="P160" s="244"/>
      <c r="Q160" s="244"/>
      <c r="R160" s="244"/>
      <c r="S160" s="244"/>
      <c r="T160" s="245"/>
      <c r="AT160" s="246" t="s">
        <v>205</v>
      </c>
      <c r="AU160" s="246" t="s">
        <v>84</v>
      </c>
      <c r="AV160" s="15" t="s">
        <v>90</v>
      </c>
      <c r="AW160" s="15" t="s">
        <v>34</v>
      </c>
      <c r="AX160" s="15" t="s">
        <v>80</v>
      </c>
      <c r="AY160" s="246" t="s">
        <v>194</v>
      </c>
    </row>
    <row r="161" spans="1:65" s="2" customFormat="1" ht="16.5" customHeight="1">
      <c r="A161" s="36"/>
      <c r="B161" s="37"/>
      <c r="C161" s="182" t="s">
        <v>282</v>
      </c>
      <c r="D161" s="182" t="s">
        <v>196</v>
      </c>
      <c r="E161" s="183" t="s">
        <v>283</v>
      </c>
      <c r="F161" s="184" t="s">
        <v>284</v>
      </c>
      <c r="G161" s="185" t="s">
        <v>269</v>
      </c>
      <c r="H161" s="186">
        <v>1.1984999999999999</v>
      </c>
      <c r="I161" s="187"/>
      <c r="J161" s="188">
        <f>ROUND(I161*H161,2)</f>
        <v>0</v>
      </c>
      <c r="K161" s="189"/>
      <c r="L161" s="41"/>
      <c r="M161" s="190" t="s">
        <v>19</v>
      </c>
      <c r="N161" s="191" t="s">
        <v>46</v>
      </c>
      <c r="O161" s="66"/>
      <c r="P161" s="192">
        <f>O161*H161</f>
        <v>0</v>
      </c>
      <c r="Q161" s="192">
        <v>0</v>
      </c>
      <c r="R161" s="192">
        <f>Q161*H161</f>
        <v>0</v>
      </c>
      <c r="S161" s="192">
        <v>2.4</v>
      </c>
      <c r="T161" s="193">
        <f>S161*H161</f>
        <v>2.8763999999999998</v>
      </c>
      <c r="U161" s="36"/>
      <c r="V161" s="36"/>
      <c r="W161" s="36"/>
      <c r="X161" s="36"/>
      <c r="Y161" s="36"/>
      <c r="Z161" s="36"/>
      <c r="AA161" s="36"/>
      <c r="AB161" s="36"/>
      <c r="AC161" s="36"/>
      <c r="AD161" s="36"/>
      <c r="AE161" s="36"/>
      <c r="AR161" s="194" t="s">
        <v>90</v>
      </c>
      <c r="AT161" s="194" t="s">
        <v>196</v>
      </c>
      <c r="AU161" s="194" t="s">
        <v>84</v>
      </c>
      <c r="AY161" s="19" t="s">
        <v>194</v>
      </c>
      <c r="BE161" s="195">
        <f>IF(N161="základní",J161,0)</f>
        <v>0</v>
      </c>
      <c r="BF161" s="195">
        <f>IF(N161="snížená",J161,0)</f>
        <v>0</v>
      </c>
      <c r="BG161" s="195">
        <f>IF(N161="zákl. přenesená",J161,0)</f>
        <v>0</v>
      </c>
      <c r="BH161" s="195">
        <f>IF(N161="sníž. přenesená",J161,0)</f>
        <v>0</v>
      </c>
      <c r="BI161" s="195">
        <f>IF(N161="nulová",J161,0)</f>
        <v>0</v>
      </c>
      <c r="BJ161" s="19" t="s">
        <v>80</v>
      </c>
      <c r="BK161" s="195">
        <f>ROUND(I161*H161,2)</f>
        <v>0</v>
      </c>
      <c r="BL161" s="19" t="s">
        <v>90</v>
      </c>
      <c r="BM161" s="194" t="s">
        <v>285</v>
      </c>
    </row>
    <row r="162" spans="1:65" s="2" customFormat="1" ht="11.25">
      <c r="A162" s="36"/>
      <c r="B162" s="37"/>
      <c r="C162" s="38"/>
      <c r="D162" s="196" t="s">
        <v>201</v>
      </c>
      <c r="E162" s="38"/>
      <c r="F162" s="197" t="s">
        <v>286</v>
      </c>
      <c r="G162" s="38"/>
      <c r="H162" s="38"/>
      <c r="I162" s="198"/>
      <c r="J162" s="38"/>
      <c r="K162" s="38"/>
      <c r="L162" s="41"/>
      <c r="M162" s="199"/>
      <c r="N162" s="200"/>
      <c r="O162" s="66"/>
      <c r="P162" s="66"/>
      <c r="Q162" s="66"/>
      <c r="R162" s="66"/>
      <c r="S162" s="66"/>
      <c r="T162" s="67"/>
      <c r="U162" s="36"/>
      <c r="V162" s="36"/>
      <c r="W162" s="36"/>
      <c r="X162" s="36"/>
      <c r="Y162" s="36"/>
      <c r="Z162" s="36"/>
      <c r="AA162" s="36"/>
      <c r="AB162" s="36"/>
      <c r="AC162" s="36"/>
      <c r="AD162" s="36"/>
      <c r="AE162" s="36"/>
      <c r="AT162" s="19" t="s">
        <v>201</v>
      </c>
      <c r="AU162" s="19" t="s">
        <v>84</v>
      </c>
    </row>
    <row r="163" spans="1:65" s="2" customFormat="1" ht="11.25">
      <c r="A163" s="36"/>
      <c r="B163" s="37"/>
      <c r="C163" s="38"/>
      <c r="D163" s="201" t="s">
        <v>203</v>
      </c>
      <c r="E163" s="38"/>
      <c r="F163" s="202" t="s">
        <v>287</v>
      </c>
      <c r="G163" s="38"/>
      <c r="H163" s="38"/>
      <c r="I163" s="198"/>
      <c r="J163" s="38"/>
      <c r="K163" s="38"/>
      <c r="L163" s="41"/>
      <c r="M163" s="199"/>
      <c r="N163" s="200"/>
      <c r="O163" s="66"/>
      <c r="P163" s="66"/>
      <c r="Q163" s="66"/>
      <c r="R163" s="66"/>
      <c r="S163" s="66"/>
      <c r="T163" s="67"/>
      <c r="U163" s="36"/>
      <c r="V163" s="36"/>
      <c r="W163" s="36"/>
      <c r="X163" s="36"/>
      <c r="Y163" s="36"/>
      <c r="Z163" s="36"/>
      <c r="AA163" s="36"/>
      <c r="AB163" s="36"/>
      <c r="AC163" s="36"/>
      <c r="AD163" s="36"/>
      <c r="AE163" s="36"/>
      <c r="AT163" s="19" t="s">
        <v>203</v>
      </c>
      <c r="AU163" s="19" t="s">
        <v>84</v>
      </c>
    </row>
    <row r="164" spans="1:65" s="13" customFormat="1" ht="11.25">
      <c r="B164" s="203"/>
      <c r="C164" s="204"/>
      <c r="D164" s="196" t="s">
        <v>205</v>
      </c>
      <c r="E164" s="205" t="s">
        <v>19</v>
      </c>
      <c r="F164" s="206" t="s">
        <v>288</v>
      </c>
      <c r="G164" s="204"/>
      <c r="H164" s="207">
        <v>1.1984999999999999</v>
      </c>
      <c r="I164" s="208"/>
      <c r="J164" s="204"/>
      <c r="K164" s="204"/>
      <c r="L164" s="209"/>
      <c r="M164" s="210"/>
      <c r="N164" s="211"/>
      <c r="O164" s="211"/>
      <c r="P164" s="211"/>
      <c r="Q164" s="211"/>
      <c r="R164" s="211"/>
      <c r="S164" s="211"/>
      <c r="T164" s="212"/>
      <c r="AT164" s="213" t="s">
        <v>205</v>
      </c>
      <c r="AU164" s="213" t="s">
        <v>84</v>
      </c>
      <c r="AV164" s="13" t="s">
        <v>84</v>
      </c>
      <c r="AW164" s="13" t="s">
        <v>34</v>
      </c>
      <c r="AX164" s="13" t="s">
        <v>75</v>
      </c>
      <c r="AY164" s="213" t="s">
        <v>194</v>
      </c>
    </row>
    <row r="165" spans="1:65" s="14" customFormat="1" ht="11.25">
      <c r="B165" s="225"/>
      <c r="C165" s="226"/>
      <c r="D165" s="196" t="s">
        <v>205</v>
      </c>
      <c r="E165" s="227" t="s">
        <v>19</v>
      </c>
      <c r="F165" s="228" t="s">
        <v>289</v>
      </c>
      <c r="G165" s="226"/>
      <c r="H165" s="229">
        <v>1.1984999999999999</v>
      </c>
      <c r="I165" s="230"/>
      <c r="J165" s="226"/>
      <c r="K165" s="226"/>
      <c r="L165" s="231"/>
      <c r="M165" s="232"/>
      <c r="N165" s="233"/>
      <c r="O165" s="233"/>
      <c r="P165" s="233"/>
      <c r="Q165" s="233"/>
      <c r="R165" s="233"/>
      <c r="S165" s="233"/>
      <c r="T165" s="234"/>
      <c r="AT165" s="235" t="s">
        <v>205</v>
      </c>
      <c r="AU165" s="235" t="s">
        <v>84</v>
      </c>
      <c r="AV165" s="14" t="s">
        <v>87</v>
      </c>
      <c r="AW165" s="14" t="s">
        <v>34</v>
      </c>
      <c r="AX165" s="14" t="s">
        <v>75</v>
      </c>
      <c r="AY165" s="235" t="s">
        <v>194</v>
      </c>
    </row>
    <row r="166" spans="1:65" s="15" customFormat="1" ht="11.25">
      <c r="B166" s="236"/>
      <c r="C166" s="237"/>
      <c r="D166" s="196" t="s">
        <v>205</v>
      </c>
      <c r="E166" s="238" t="s">
        <v>19</v>
      </c>
      <c r="F166" s="239" t="s">
        <v>264</v>
      </c>
      <c r="G166" s="237"/>
      <c r="H166" s="240">
        <v>1.1984999999999999</v>
      </c>
      <c r="I166" s="241"/>
      <c r="J166" s="237"/>
      <c r="K166" s="237"/>
      <c r="L166" s="242"/>
      <c r="M166" s="243"/>
      <c r="N166" s="244"/>
      <c r="O166" s="244"/>
      <c r="P166" s="244"/>
      <c r="Q166" s="244"/>
      <c r="R166" s="244"/>
      <c r="S166" s="244"/>
      <c r="T166" s="245"/>
      <c r="AT166" s="246" t="s">
        <v>205</v>
      </c>
      <c r="AU166" s="246" t="s">
        <v>84</v>
      </c>
      <c r="AV166" s="15" t="s">
        <v>90</v>
      </c>
      <c r="AW166" s="15" t="s">
        <v>34</v>
      </c>
      <c r="AX166" s="15" t="s">
        <v>80</v>
      </c>
      <c r="AY166" s="246" t="s">
        <v>194</v>
      </c>
    </row>
    <row r="167" spans="1:65" s="2" customFormat="1" ht="21.75" customHeight="1">
      <c r="A167" s="36"/>
      <c r="B167" s="37"/>
      <c r="C167" s="182" t="s">
        <v>290</v>
      </c>
      <c r="D167" s="182" t="s">
        <v>196</v>
      </c>
      <c r="E167" s="183" t="s">
        <v>291</v>
      </c>
      <c r="F167" s="184" t="s">
        <v>292</v>
      </c>
      <c r="G167" s="185" t="s">
        <v>269</v>
      </c>
      <c r="H167" s="186">
        <v>0.91100000000000003</v>
      </c>
      <c r="I167" s="187"/>
      <c r="J167" s="188">
        <f>ROUND(I167*H167,2)</f>
        <v>0</v>
      </c>
      <c r="K167" s="189"/>
      <c r="L167" s="41"/>
      <c r="M167" s="190" t="s">
        <v>19</v>
      </c>
      <c r="N167" s="191" t="s">
        <v>46</v>
      </c>
      <c r="O167" s="66"/>
      <c r="P167" s="192">
        <f>O167*H167</f>
        <v>0</v>
      </c>
      <c r="Q167" s="192">
        <v>0</v>
      </c>
      <c r="R167" s="192">
        <f>Q167*H167</f>
        <v>0</v>
      </c>
      <c r="S167" s="192">
        <v>2.2000000000000002</v>
      </c>
      <c r="T167" s="193">
        <f>S167*H167</f>
        <v>2.0042000000000004</v>
      </c>
      <c r="U167" s="36"/>
      <c r="V167" s="36"/>
      <c r="W167" s="36"/>
      <c r="X167" s="36"/>
      <c r="Y167" s="36"/>
      <c r="Z167" s="36"/>
      <c r="AA167" s="36"/>
      <c r="AB167" s="36"/>
      <c r="AC167" s="36"/>
      <c r="AD167" s="36"/>
      <c r="AE167" s="36"/>
      <c r="AR167" s="194" t="s">
        <v>90</v>
      </c>
      <c r="AT167" s="194" t="s">
        <v>196</v>
      </c>
      <c r="AU167" s="194" t="s">
        <v>84</v>
      </c>
      <c r="AY167" s="19" t="s">
        <v>194</v>
      </c>
      <c r="BE167" s="195">
        <f>IF(N167="základní",J167,0)</f>
        <v>0</v>
      </c>
      <c r="BF167" s="195">
        <f>IF(N167="snížená",J167,0)</f>
        <v>0</v>
      </c>
      <c r="BG167" s="195">
        <f>IF(N167="zákl. přenesená",J167,0)</f>
        <v>0</v>
      </c>
      <c r="BH167" s="195">
        <f>IF(N167="sníž. přenesená",J167,0)</f>
        <v>0</v>
      </c>
      <c r="BI167" s="195">
        <f>IF(N167="nulová",J167,0)</f>
        <v>0</v>
      </c>
      <c r="BJ167" s="19" t="s">
        <v>80</v>
      </c>
      <c r="BK167" s="195">
        <f>ROUND(I167*H167,2)</f>
        <v>0</v>
      </c>
      <c r="BL167" s="19" t="s">
        <v>90</v>
      </c>
      <c r="BM167" s="194" t="s">
        <v>293</v>
      </c>
    </row>
    <row r="168" spans="1:65" s="2" customFormat="1" ht="11.25">
      <c r="A168" s="36"/>
      <c r="B168" s="37"/>
      <c r="C168" s="38"/>
      <c r="D168" s="196" t="s">
        <v>201</v>
      </c>
      <c r="E168" s="38"/>
      <c r="F168" s="197" t="s">
        <v>294</v>
      </c>
      <c r="G168" s="38"/>
      <c r="H168" s="38"/>
      <c r="I168" s="198"/>
      <c r="J168" s="38"/>
      <c r="K168" s="38"/>
      <c r="L168" s="41"/>
      <c r="M168" s="199"/>
      <c r="N168" s="200"/>
      <c r="O168" s="66"/>
      <c r="P168" s="66"/>
      <c r="Q168" s="66"/>
      <c r="R168" s="66"/>
      <c r="S168" s="66"/>
      <c r="T168" s="67"/>
      <c r="U168" s="36"/>
      <c r="V168" s="36"/>
      <c r="W168" s="36"/>
      <c r="X168" s="36"/>
      <c r="Y168" s="36"/>
      <c r="Z168" s="36"/>
      <c r="AA168" s="36"/>
      <c r="AB168" s="36"/>
      <c r="AC168" s="36"/>
      <c r="AD168" s="36"/>
      <c r="AE168" s="36"/>
      <c r="AT168" s="19" t="s">
        <v>201</v>
      </c>
      <c r="AU168" s="19" t="s">
        <v>84</v>
      </c>
    </row>
    <row r="169" spans="1:65" s="2" customFormat="1" ht="11.25">
      <c r="A169" s="36"/>
      <c r="B169" s="37"/>
      <c r="C169" s="38"/>
      <c r="D169" s="201" t="s">
        <v>203</v>
      </c>
      <c r="E169" s="38"/>
      <c r="F169" s="202" t="s">
        <v>295</v>
      </c>
      <c r="G169" s="38"/>
      <c r="H169" s="38"/>
      <c r="I169" s="198"/>
      <c r="J169" s="38"/>
      <c r="K169" s="38"/>
      <c r="L169" s="41"/>
      <c r="M169" s="199"/>
      <c r="N169" s="200"/>
      <c r="O169" s="66"/>
      <c r="P169" s="66"/>
      <c r="Q169" s="66"/>
      <c r="R169" s="66"/>
      <c r="S169" s="66"/>
      <c r="T169" s="67"/>
      <c r="U169" s="36"/>
      <c r="V169" s="36"/>
      <c r="W169" s="36"/>
      <c r="X169" s="36"/>
      <c r="Y169" s="36"/>
      <c r="Z169" s="36"/>
      <c r="AA169" s="36"/>
      <c r="AB169" s="36"/>
      <c r="AC169" s="36"/>
      <c r="AD169" s="36"/>
      <c r="AE169" s="36"/>
      <c r="AT169" s="19" t="s">
        <v>203</v>
      </c>
      <c r="AU169" s="19" t="s">
        <v>84</v>
      </c>
    </row>
    <row r="170" spans="1:65" s="13" customFormat="1" ht="11.25">
      <c r="B170" s="203"/>
      <c r="C170" s="204"/>
      <c r="D170" s="196" t="s">
        <v>205</v>
      </c>
      <c r="E170" s="205" t="s">
        <v>19</v>
      </c>
      <c r="F170" s="206" t="s">
        <v>296</v>
      </c>
      <c r="G170" s="204"/>
      <c r="H170" s="207">
        <v>0.91100000000000003</v>
      </c>
      <c r="I170" s="208"/>
      <c r="J170" s="204"/>
      <c r="K170" s="204"/>
      <c r="L170" s="209"/>
      <c r="M170" s="210"/>
      <c r="N170" s="211"/>
      <c r="O170" s="211"/>
      <c r="P170" s="211"/>
      <c r="Q170" s="211"/>
      <c r="R170" s="211"/>
      <c r="S170" s="211"/>
      <c r="T170" s="212"/>
      <c r="AT170" s="213" t="s">
        <v>205</v>
      </c>
      <c r="AU170" s="213" t="s">
        <v>84</v>
      </c>
      <c r="AV170" s="13" t="s">
        <v>84</v>
      </c>
      <c r="AW170" s="13" t="s">
        <v>34</v>
      </c>
      <c r="AX170" s="13" t="s">
        <v>75</v>
      </c>
      <c r="AY170" s="213" t="s">
        <v>194</v>
      </c>
    </row>
    <row r="171" spans="1:65" s="14" customFormat="1" ht="11.25">
      <c r="B171" s="225"/>
      <c r="C171" s="226"/>
      <c r="D171" s="196" t="s">
        <v>205</v>
      </c>
      <c r="E171" s="227" t="s">
        <v>19</v>
      </c>
      <c r="F171" s="228" t="s">
        <v>253</v>
      </c>
      <c r="G171" s="226"/>
      <c r="H171" s="229">
        <v>0.91100000000000003</v>
      </c>
      <c r="I171" s="230"/>
      <c r="J171" s="226"/>
      <c r="K171" s="226"/>
      <c r="L171" s="231"/>
      <c r="M171" s="232"/>
      <c r="N171" s="233"/>
      <c r="O171" s="233"/>
      <c r="P171" s="233"/>
      <c r="Q171" s="233"/>
      <c r="R171" s="233"/>
      <c r="S171" s="233"/>
      <c r="T171" s="234"/>
      <c r="AT171" s="235" t="s">
        <v>205</v>
      </c>
      <c r="AU171" s="235" t="s">
        <v>84</v>
      </c>
      <c r="AV171" s="14" t="s">
        <v>87</v>
      </c>
      <c r="AW171" s="14" t="s">
        <v>34</v>
      </c>
      <c r="AX171" s="14" t="s">
        <v>75</v>
      </c>
      <c r="AY171" s="235" t="s">
        <v>194</v>
      </c>
    </row>
    <row r="172" spans="1:65" s="15" customFormat="1" ht="11.25">
      <c r="B172" s="236"/>
      <c r="C172" s="237"/>
      <c r="D172" s="196" t="s">
        <v>205</v>
      </c>
      <c r="E172" s="238" t="s">
        <v>19</v>
      </c>
      <c r="F172" s="239" t="s">
        <v>264</v>
      </c>
      <c r="G172" s="237"/>
      <c r="H172" s="240">
        <v>0.91100000000000003</v>
      </c>
      <c r="I172" s="241"/>
      <c r="J172" s="237"/>
      <c r="K172" s="237"/>
      <c r="L172" s="242"/>
      <c r="M172" s="243"/>
      <c r="N172" s="244"/>
      <c r="O172" s="244"/>
      <c r="P172" s="244"/>
      <c r="Q172" s="244"/>
      <c r="R172" s="244"/>
      <c r="S172" s="244"/>
      <c r="T172" s="245"/>
      <c r="AT172" s="246" t="s">
        <v>205</v>
      </c>
      <c r="AU172" s="246" t="s">
        <v>84</v>
      </c>
      <c r="AV172" s="15" t="s">
        <v>90</v>
      </c>
      <c r="AW172" s="15" t="s">
        <v>34</v>
      </c>
      <c r="AX172" s="15" t="s">
        <v>80</v>
      </c>
      <c r="AY172" s="246" t="s">
        <v>194</v>
      </c>
    </row>
    <row r="173" spans="1:65" s="2" customFormat="1" ht="16.5" customHeight="1">
      <c r="A173" s="36"/>
      <c r="B173" s="37"/>
      <c r="C173" s="182" t="s">
        <v>297</v>
      </c>
      <c r="D173" s="182" t="s">
        <v>196</v>
      </c>
      <c r="E173" s="183" t="s">
        <v>298</v>
      </c>
      <c r="F173" s="184" t="s">
        <v>299</v>
      </c>
      <c r="G173" s="185" t="s">
        <v>199</v>
      </c>
      <c r="H173" s="186">
        <v>26.34</v>
      </c>
      <c r="I173" s="187"/>
      <c r="J173" s="188">
        <f>ROUND(I173*H173,2)</f>
        <v>0</v>
      </c>
      <c r="K173" s="189"/>
      <c r="L173" s="41"/>
      <c r="M173" s="190" t="s">
        <v>19</v>
      </c>
      <c r="N173" s="191" t="s">
        <v>46</v>
      </c>
      <c r="O173" s="66"/>
      <c r="P173" s="192">
        <f>O173*H173</f>
        <v>0</v>
      </c>
      <c r="Q173" s="192">
        <v>0</v>
      </c>
      <c r="R173" s="192">
        <f>Q173*H173</f>
        <v>0</v>
      </c>
      <c r="S173" s="192">
        <v>3.5000000000000003E-2</v>
      </c>
      <c r="T173" s="193">
        <f>S173*H173</f>
        <v>0.92190000000000005</v>
      </c>
      <c r="U173" s="36"/>
      <c r="V173" s="36"/>
      <c r="W173" s="36"/>
      <c r="X173" s="36"/>
      <c r="Y173" s="36"/>
      <c r="Z173" s="36"/>
      <c r="AA173" s="36"/>
      <c r="AB173" s="36"/>
      <c r="AC173" s="36"/>
      <c r="AD173" s="36"/>
      <c r="AE173" s="36"/>
      <c r="AR173" s="194" t="s">
        <v>90</v>
      </c>
      <c r="AT173" s="194" t="s">
        <v>196</v>
      </c>
      <c r="AU173" s="194" t="s">
        <v>84</v>
      </c>
      <c r="AY173" s="19" t="s">
        <v>194</v>
      </c>
      <c r="BE173" s="195">
        <f>IF(N173="základní",J173,0)</f>
        <v>0</v>
      </c>
      <c r="BF173" s="195">
        <f>IF(N173="snížená",J173,0)</f>
        <v>0</v>
      </c>
      <c r="BG173" s="195">
        <f>IF(N173="zákl. přenesená",J173,0)</f>
        <v>0</v>
      </c>
      <c r="BH173" s="195">
        <f>IF(N173="sníž. přenesená",J173,0)</f>
        <v>0</v>
      </c>
      <c r="BI173" s="195">
        <f>IF(N173="nulová",J173,0)</f>
        <v>0</v>
      </c>
      <c r="BJ173" s="19" t="s">
        <v>80</v>
      </c>
      <c r="BK173" s="195">
        <f>ROUND(I173*H173,2)</f>
        <v>0</v>
      </c>
      <c r="BL173" s="19" t="s">
        <v>90</v>
      </c>
      <c r="BM173" s="194" t="s">
        <v>300</v>
      </c>
    </row>
    <row r="174" spans="1:65" s="2" customFormat="1" ht="19.5">
      <c r="A174" s="36"/>
      <c r="B174" s="37"/>
      <c r="C174" s="38"/>
      <c r="D174" s="196" t="s">
        <v>201</v>
      </c>
      <c r="E174" s="38"/>
      <c r="F174" s="197" t="s">
        <v>301</v>
      </c>
      <c r="G174" s="38"/>
      <c r="H174" s="38"/>
      <c r="I174" s="198"/>
      <c r="J174" s="38"/>
      <c r="K174" s="38"/>
      <c r="L174" s="41"/>
      <c r="M174" s="199"/>
      <c r="N174" s="200"/>
      <c r="O174" s="66"/>
      <c r="P174" s="66"/>
      <c r="Q174" s="66"/>
      <c r="R174" s="66"/>
      <c r="S174" s="66"/>
      <c r="T174" s="67"/>
      <c r="U174" s="36"/>
      <c r="V174" s="36"/>
      <c r="W174" s="36"/>
      <c r="X174" s="36"/>
      <c r="Y174" s="36"/>
      <c r="Z174" s="36"/>
      <c r="AA174" s="36"/>
      <c r="AB174" s="36"/>
      <c r="AC174" s="36"/>
      <c r="AD174" s="36"/>
      <c r="AE174" s="36"/>
      <c r="AT174" s="19" t="s">
        <v>201</v>
      </c>
      <c r="AU174" s="19" t="s">
        <v>84</v>
      </c>
    </row>
    <row r="175" spans="1:65" s="2" customFormat="1" ht="11.25">
      <c r="A175" s="36"/>
      <c r="B175" s="37"/>
      <c r="C175" s="38"/>
      <c r="D175" s="201" t="s">
        <v>203</v>
      </c>
      <c r="E175" s="38"/>
      <c r="F175" s="202" t="s">
        <v>302</v>
      </c>
      <c r="G175" s="38"/>
      <c r="H175" s="38"/>
      <c r="I175" s="198"/>
      <c r="J175" s="38"/>
      <c r="K175" s="38"/>
      <c r="L175" s="41"/>
      <c r="M175" s="199"/>
      <c r="N175" s="200"/>
      <c r="O175" s="66"/>
      <c r="P175" s="66"/>
      <c r="Q175" s="66"/>
      <c r="R175" s="66"/>
      <c r="S175" s="66"/>
      <c r="T175" s="67"/>
      <c r="U175" s="36"/>
      <c r="V175" s="36"/>
      <c r="W175" s="36"/>
      <c r="X175" s="36"/>
      <c r="Y175" s="36"/>
      <c r="Z175" s="36"/>
      <c r="AA175" s="36"/>
      <c r="AB175" s="36"/>
      <c r="AC175" s="36"/>
      <c r="AD175" s="36"/>
      <c r="AE175" s="36"/>
      <c r="AT175" s="19" t="s">
        <v>203</v>
      </c>
      <c r="AU175" s="19" t="s">
        <v>84</v>
      </c>
    </row>
    <row r="176" spans="1:65" s="13" customFormat="1" ht="11.25">
      <c r="B176" s="203"/>
      <c r="C176" s="204"/>
      <c r="D176" s="196" t="s">
        <v>205</v>
      </c>
      <c r="E176" s="205" t="s">
        <v>19</v>
      </c>
      <c r="F176" s="206" t="s">
        <v>303</v>
      </c>
      <c r="G176" s="204"/>
      <c r="H176" s="207">
        <v>9.11</v>
      </c>
      <c r="I176" s="208"/>
      <c r="J176" s="204"/>
      <c r="K176" s="204"/>
      <c r="L176" s="209"/>
      <c r="M176" s="210"/>
      <c r="N176" s="211"/>
      <c r="O176" s="211"/>
      <c r="P176" s="211"/>
      <c r="Q176" s="211"/>
      <c r="R176" s="211"/>
      <c r="S176" s="211"/>
      <c r="T176" s="212"/>
      <c r="AT176" s="213" t="s">
        <v>205</v>
      </c>
      <c r="AU176" s="213" t="s">
        <v>84</v>
      </c>
      <c r="AV176" s="13" t="s">
        <v>84</v>
      </c>
      <c r="AW176" s="13" t="s">
        <v>34</v>
      </c>
      <c r="AX176" s="13" t="s">
        <v>75</v>
      </c>
      <c r="AY176" s="213" t="s">
        <v>194</v>
      </c>
    </row>
    <row r="177" spans="1:65" s="14" customFormat="1" ht="11.25">
      <c r="B177" s="225"/>
      <c r="C177" s="226"/>
      <c r="D177" s="196" t="s">
        <v>205</v>
      </c>
      <c r="E177" s="227" t="s">
        <v>19</v>
      </c>
      <c r="F177" s="228" t="s">
        <v>253</v>
      </c>
      <c r="G177" s="226"/>
      <c r="H177" s="229">
        <v>9.11</v>
      </c>
      <c r="I177" s="230"/>
      <c r="J177" s="226"/>
      <c r="K177" s="226"/>
      <c r="L177" s="231"/>
      <c r="M177" s="232"/>
      <c r="N177" s="233"/>
      <c r="O177" s="233"/>
      <c r="P177" s="233"/>
      <c r="Q177" s="233"/>
      <c r="R177" s="233"/>
      <c r="S177" s="233"/>
      <c r="T177" s="234"/>
      <c r="AT177" s="235" t="s">
        <v>205</v>
      </c>
      <c r="AU177" s="235" t="s">
        <v>84</v>
      </c>
      <c r="AV177" s="14" t="s">
        <v>87</v>
      </c>
      <c r="AW177" s="14" t="s">
        <v>34</v>
      </c>
      <c r="AX177" s="14" t="s">
        <v>75</v>
      </c>
      <c r="AY177" s="235" t="s">
        <v>194</v>
      </c>
    </row>
    <row r="178" spans="1:65" s="13" customFormat="1" ht="11.25">
      <c r="B178" s="203"/>
      <c r="C178" s="204"/>
      <c r="D178" s="196" t="s">
        <v>205</v>
      </c>
      <c r="E178" s="205" t="s">
        <v>19</v>
      </c>
      <c r="F178" s="206" t="s">
        <v>304</v>
      </c>
      <c r="G178" s="204"/>
      <c r="H178" s="207">
        <v>17.23</v>
      </c>
      <c r="I178" s="208"/>
      <c r="J178" s="204"/>
      <c r="K178" s="204"/>
      <c r="L178" s="209"/>
      <c r="M178" s="210"/>
      <c r="N178" s="211"/>
      <c r="O178" s="211"/>
      <c r="P178" s="211"/>
      <c r="Q178" s="211"/>
      <c r="R178" s="211"/>
      <c r="S178" s="211"/>
      <c r="T178" s="212"/>
      <c r="AT178" s="213" t="s">
        <v>205</v>
      </c>
      <c r="AU178" s="213" t="s">
        <v>84</v>
      </c>
      <c r="AV178" s="13" t="s">
        <v>84</v>
      </c>
      <c r="AW178" s="13" t="s">
        <v>34</v>
      </c>
      <c r="AX178" s="13" t="s">
        <v>75</v>
      </c>
      <c r="AY178" s="213" t="s">
        <v>194</v>
      </c>
    </row>
    <row r="179" spans="1:65" s="14" customFormat="1" ht="11.25">
      <c r="B179" s="225"/>
      <c r="C179" s="226"/>
      <c r="D179" s="196" t="s">
        <v>205</v>
      </c>
      <c r="E179" s="227" t="s">
        <v>19</v>
      </c>
      <c r="F179" s="228" t="s">
        <v>229</v>
      </c>
      <c r="G179" s="226"/>
      <c r="H179" s="229">
        <v>17.23</v>
      </c>
      <c r="I179" s="230"/>
      <c r="J179" s="226"/>
      <c r="K179" s="226"/>
      <c r="L179" s="231"/>
      <c r="M179" s="232"/>
      <c r="N179" s="233"/>
      <c r="O179" s="233"/>
      <c r="P179" s="233"/>
      <c r="Q179" s="233"/>
      <c r="R179" s="233"/>
      <c r="S179" s="233"/>
      <c r="T179" s="234"/>
      <c r="AT179" s="235" t="s">
        <v>205</v>
      </c>
      <c r="AU179" s="235" t="s">
        <v>84</v>
      </c>
      <c r="AV179" s="14" t="s">
        <v>87</v>
      </c>
      <c r="AW179" s="14" t="s">
        <v>34</v>
      </c>
      <c r="AX179" s="14" t="s">
        <v>75</v>
      </c>
      <c r="AY179" s="235" t="s">
        <v>194</v>
      </c>
    </row>
    <row r="180" spans="1:65" s="15" customFormat="1" ht="11.25">
      <c r="B180" s="236"/>
      <c r="C180" s="237"/>
      <c r="D180" s="196" t="s">
        <v>205</v>
      </c>
      <c r="E180" s="238" t="s">
        <v>19</v>
      </c>
      <c r="F180" s="239" t="s">
        <v>264</v>
      </c>
      <c r="G180" s="237"/>
      <c r="H180" s="240">
        <v>26.34</v>
      </c>
      <c r="I180" s="241"/>
      <c r="J180" s="237"/>
      <c r="K180" s="237"/>
      <c r="L180" s="242"/>
      <c r="M180" s="243"/>
      <c r="N180" s="244"/>
      <c r="O180" s="244"/>
      <c r="P180" s="244"/>
      <c r="Q180" s="244"/>
      <c r="R180" s="244"/>
      <c r="S180" s="244"/>
      <c r="T180" s="245"/>
      <c r="AT180" s="246" t="s">
        <v>205</v>
      </c>
      <c r="AU180" s="246" t="s">
        <v>84</v>
      </c>
      <c r="AV180" s="15" t="s">
        <v>90</v>
      </c>
      <c r="AW180" s="15" t="s">
        <v>34</v>
      </c>
      <c r="AX180" s="15" t="s">
        <v>80</v>
      </c>
      <c r="AY180" s="246" t="s">
        <v>194</v>
      </c>
    </row>
    <row r="181" spans="1:65" s="2" customFormat="1" ht="16.5" customHeight="1">
      <c r="A181" s="36"/>
      <c r="B181" s="37"/>
      <c r="C181" s="182" t="s">
        <v>8</v>
      </c>
      <c r="D181" s="182" t="s">
        <v>196</v>
      </c>
      <c r="E181" s="183" t="s">
        <v>305</v>
      </c>
      <c r="F181" s="184" t="s">
        <v>306</v>
      </c>
      <c r="G181" s="185" t="s">
        <v>269</v>
      </c>
      <c r="H181" s="186">
        <v>0.45550000000000002</v>
      </c>
      <c r="I181" s="187"/>
      <c r="J181" s="188">
        <f>ROUND(I181*H181,2)</f>
        <v>0</v>
      </c>
      <c r="K181" s="189"/>
      <c r="L181" s="41"/>
      <c r="M181" s="190" t="s">
        <v>19</v>
      </c>
      <c r="N181" s="191" t="s">
        <v>46</v>
      </c>
      <c r="O181" s="66"/>
      <c r="P181" s="192">
        <f>O181*H181</f>
        <v>0</v>
      </c>
      <c r="Q181" s="192">
        <v>0</v>
      </c>
      <c r="R181" s="192">
        <f>Q181*H181</f>
        <v>0</v>
      </c>
      <c r="S181" s="192">
        <v>1.4</v>
      </c>
      <c r="T181" s="193">
        <f>S181*H181</f>
        <v>0.63769999999999993</v>
      </c>
      <c r="U181" s="36"/>
      <c r="V181" s="36"/>
      <c r="W181" s="36"/>
      <c r="X181" s="36"/>
      <c r="Y181" s="36"/>
      <c r="Z181" s="36"/>
      <c r="AA181" s="36"/>
      <c r="AB181" s="36"/>
      <c r="AC181" s="36"/>
      <c r="AD181" s="36"/>
      <c r="AE181" s="36"/>
      <c r="AR181" s="194" t="s">
        <v>90</v>
      </c>
      <c r="AT181" s="194" t="s">
        <v>196</v>
      </c>
      <c r="AU181" s="194" t="s">
        <v>84</v>
      </c>
      <c r="AY181" s="19" t="s">
        <v>194</v>
      </c>
      <c r="BE181" s="195">
        <f>IF(N181="základní",J181,0)</f>
        <v>0</v>
      </c>
      <c r="BF181" s="195">
        <f>IF(N181="snížená",J181,0)</f>
        <v>0</v>
      </c>
      <c r="BG181" s="195">
        <f>IF(N181="zákl. přenesená",J181,0)</f>
        <v>0</v>
      </c>
      <c r="BH181" s="195">
        <f>IF(N181="sníž. přenesená",J181,0)</f>
        <v>0</v>
      </c>
      <c r="BI181" s="195">
        <f>IF(N181="nulová",J181,0)</f>
        <v>0</v>
      </c>
      <c r="BJ181" s="19" t="s">
        <v>80</v>
      </c>
      <c r="BK181" s="195">
        <f>ROUND(I181*H181,2)</f>
        <v>0</v>
      </c>
      <c r="BL181" s="19" t="s">
        <v>90</v>
      </c>
      <c r="BM181" s="194" t="s">
        <v>307</v>
      </c>
    </row>
    <row r="182" spans="1:65" s="2" customFormat="1" ht="11.25">
      <c r="A182" s="36"/>
      <c r="B182" s="37"/>
      <c r="C182" s="38"/>
      <c r="D182" s="196" t="s">
        <v>201</v>
      </c>
      <c r="E182" s="38"/>
      <c r="F182" s="197" t="s">
        <v>308</v>
      </c>
      <c r="G182" s="38"/>
      <c r="H182" s="38"/>
      <c r="I182" s="198"/>
      <c r="J182" s="38"/>
      <c r="K182" s="38"/>
      <c r="L182" s="41"/>
      <c r="M182" s="199"/>
      <c r="N182" s="200"/>
      <c r="O182" s="66"/>
      <c r="P182" s="66"/>
      <c r="Q182" s="66"/>
      <c r="R182" s="66"/>
      <c r="S182" s="66"/>
      <c r="T182" s="67"/>
      <c r="U182" s="36"/>
      <c r="V182" s="36"/>
      <c r="W182" s="36"/>
      <c r="X182" s="36"/>
      <c r="Y182" s="36"/>
      <c r="Z182" s="36"/>
      <c r="AA182" s="36"/>
      <c r="AB182" s="36"/>
      <c r="AC182" s="36"/>
      <c r="AD182" s="36"/>
      <c r="AE182" s="36"/>
      <c r="AT182" s="19" t="s">
        <v>201</v>
      </c>
      <c r="AU182" s="19" t="s">
        <v>84</v>
      </c>
    </row>
    <row r="183" spans="1:65" s="2" customFormat="1" ht="11.25">
      <c r="A183" s="36"/>
      <c r="B183" s="37"/>
      <c r="C183" s="38"/>
      <c r="D183" s="201" t="s">
        <v>203</v>
      </c>
      <c r="E183" s="38"/>
      <c r="F183" s="202" t="s">
        <v>309</v>
      </c>
      <c r="G183" s="38"/>
      <c r="H183" s="38"/>
      <c r="I183" s="198"/>
      <c r="J183" s="38"/>
      <c r="K183" s="38"/>
      <c r="L183" s="41"/>
      <c r="M183" s="199"/>
      <c r="N183" s="200"/>
      <c r="O183" s="66"/>
      <c r="P183" s="66"/>
      <c r="Q183" s="66"/>
      <c r="R183" s="66"/>
      <c r="S183" s="66"/>
      <c r="T183" s="67"/>
      <c r="U183" s="36"/>
      <c r="V183" s="36"/>
      <c r="W183" s="36"/>
      <c r="X183" s="36"/>
      <c r="Y183" s="36"/>
      <c r="Z183" s="36"/>
      <c r="AA183" s="36"/>
      <c r="AB183" s="36"/>
      <c r="AC183" s="36"/>
      <c r="AD183" s="36"/>
      <c r="AE183" s="36"/>
      <c r="AT183" s="19" t="s">
        <v>203</v>
      </c>
      <c r="AU183" s="19" t="s">
        <v>84</v>
      </c>
    </row>
    <row r="184" spans="1:65" s="13" customFormat="1" ht="11.25">
      <c r="B184" s="203"/>
      <c r="C184" s="204"/>
      <c r="D184" s="196" t="s">
        <v>205</v>
      </c>
      <c r="E184" s="205" t="s">
        <v>19</v>
      </c>
      <c r="F184" s="206" t="s">
        <v>310</v>
      </c>
      <c r="G184" s="204"/>
      <c r="H184" s="207">
        <v>0.45550000000000002</v>
      </c>
      <c r="I184" s="208"/>
      <c r="J184" s="204"/>
      <c r="K184" s="204"/>
      <c r="L184" s="209"/>
      <c r="M184" s="210"/>
      <c r="N184" s="211"/>
      <c r="O184" s="211"/>
      <c r="P184" s="211"/>
      <c r="Q184" s="211"/>
      <c r="R184" s="211"/>
      <c r="S184" s="211"/>
      <c r="T184" s="212"/>
      <c r="AT184" s="213" t="s">
        <v>205</v>
      </c>
      <c r="AU184" s="213" t="s">
        <v>84</v>
      </c>
      <c r="AV184" s="13" t="s">
        <v>84</v>
      </c>
      <c r="AW184" s="13" t="s">
        <v>34</v>
      </c>
      <c r="AX184" s="13" t="s">
        <v>75</v>
      </c>
      <c r="AY184" s="213" t="s">
        <v>194</v>
      </c>
    </row>
    <row r="185" spans="1:65" s="14" customFormat="1" ht="11.25">
      <c r="B185" s="225"/>
      <c r="C185" s="226"/>
      <c r="D185" s="196" t="s">
        <v>205</v>
      </c>
      <c r="E185" s="227" t="s">
        <v>19</v>
      </c>
      <c r="F185" s="228" t="s">
        <v>253</v>
      </c>
      <c r="G185" s="226"/>
      <c r="H185" s="229">
        <v>0.45550000000000002</v>
      </c>
      <c r="I185" s="230"/>
      <c r="J185" s="226"/>
      <c r="K185" s="226"/>
      <c r="L185" s="231"/>
      <c r="M185" s="232"/>
      <c r="N185" s="233"/>
      <c r="O185" s="233"/>
      <c r="P185" s="233"/>
      <c r="Q185" s="233"/>
      <c r="R185" s="233"/>
      <c r="S185" s="233"/>
      <c r="T185" s="234"/>
      <c r="AT185" s="235" t="s">
        <v>205</v>
      </c>
      <c r="AU185" s="235" t="s">
        <v>84</v>
      </c>
      <c r="AV185" s="14" t="s">
        <v>87</v>
      </c>
      <c r="AW185" s="14" t="s">
        <v>34</v>
      </c>
      <c r="AX185" s="14" t="s">
        <v>75</v>
      </c>
      <c r="AY185" s="235" t="s">
        <v>194</v>
      </c>
    </row>
    <row r="186" spans="1:65" s="15" customFormat="1" ht="11.25">
      <c r="B186" s="236"/>
      <c r="C186" s="237"/>
      <c r="D186" s="196" t="s">
        <v>205</v>
      </c>
      <c r="E186" s="238" t="s">
        <v>19</v>
      </c>
      <c r="F186" s="239" t="s">
        <v>264</v>
      </c>
      <c r="G186" s="237"/>
      <c r="H186" s="240">
        <v>0.45550000000000002</v>
      </c>
      <c r="I186" s="241"/>
      <c r="J186" s="237"/>
      <c r="K186" s="237"/>
      <c r="L186" s="242"/>
      <c r="M186" s="243"/>
      <c r="N186" s="244"/>
      <c r="O186" s="244"/>
      <c r="P186" s="244"/>
      <c r="Q186" s="244"/>
      <c r="R186" s="244"/>
      <c r="S186" s="244"/>
      <c r="T186" s="245"/>
      <c r="AT186" s="246" t="s">
        <v>205</v>
      </c>
      <c r="AU186" s="246" t="s">
        <v>84</v>
      </c>
      <c r="AV186" s="15" t="s">
        <v>90</v>
      </c>
      <c r="AW186" s="15" t="s">
        <v>34</v>
      </c>
      <c r="AX186" s="15" t="s">
        <v>80</v>
      </c>
      <c r="AY186" s="246" t="s">
        <v>194</v>
      </c>
    </row>
    <row r="187" spans="1:65" s="2" customFormat="1" ht="16.5" customHeight="1">
      <c r="A187" s="36"/>
      <c r="B187" s="37"/>
      <c r="C187" s="182" t="s">
        <v>311</v>
      </c>
      <c r="D187" s="182" t="s">
        <v>196</v>
      </c>
      <c r="E187" s="183" t="s">
        <v>312</v>
      </c>
      <c r="F187" s="184" t="s">
        <v>313</v>
      </c>
      <c r="G187" s="185" t="s">
        <v>314</v>
      </c>
      <c r="H187" s="186">
        <v>12.2</v>
      </c>
      <c r="I187" s="187"/>
      <c r="J187" s="188">
        <f>ROUND(I187*H187,2)</f>
        <v>0</v>
      </c>
      <c r="K187" s="189"/>
      <c r="L187" s="41"/>
      <c r="M187" s="190" t="s">
        <v>19</v>
      </c>
      <c r="N187" s="191" t="s">
        <v>46</v>
      </c>
      <c r="O187" s="66"/>
      <c r="P187" s="192">
        <f>O187*H187</f>
        <v>0</v>
      </c>
      <c r="Q187" s="192">
        <v>0</v>
      </c>
      <c r="R187" s="192">
        <f>Q187*H187</f>
        <v>0</v>
      </c>
      <c r="S187" s="192">
        <v>0.35</v>
      </c>
      <c r="T187" s="193">
        <f>S187*H187</f>
        <v>4.2699999999999996</v>
      </c>
      <c r="U187" s="36"/>
      <c r="V187" s="36"/>
      <c r="W187" s="36"/>
      <c r="X187" s="36"/>
      <c r="Y187" s="36"/>
      <c r="Z187" s="36"/>
      <c r="AA187" s="36"/>
      <c r="AB187" s="36"/>
      <c r="AC187" s="36"/>
      <c r="AD187" s="36"/>
      <c r="AE187" s="36"/>
      <c r="AR187" s="194" t="s">
        <v>90</v>
      </c>
      <c r="AT187" s="194" t="s">
        <v>196</v>
      </c>
      <c r="AU187" s="194" t="s">
        <v>84</v>
      </c>
      <c r="AY187" s="19" t="s">
        <v>194</v>
      </c>
      <c r="BE187" s="195">
        <f>IF(N187="základní",J187,0)</f>
        <v>0</v>
      </c>
      <c r="BF187" s="195">
        <f>IF(N187="snížená",J187,0)</f>
        <v>0</v>
      </c>
      <c r="BG187" s="195">
        <f>IF(N187="zákl. přenesená",J187,0)</f>
        <v>0</v>
      </c>
      <c r="BH187" s="195">
        <f>IF(N187="sníž. přenesená",J187,0)</f>
        <v>0</v>
      </c>
      <c r="BI187" s="195">
        <f>IF(N187="nulová",J187,0)</f>
        <v>0</v>
      </c>
      <c r="BJ187" s="19" t="s">
        <v>80</v>
      </c>
      <c r="BK187" s="195">
        <f>ROUND(I187*H187,2)</f>
        <v>0</v>
      </c>
      <c r="BL187" s="19" t="s">
        <v>90</v>
      </c>
      <c r="BM187" s="194" t="s">
        <v>315</v>
      </c>
    </row>
    <row r="188" spans="1:65" s="2" customFormat="1" ht="19.5">
      <c r="A188" s="36"/>
      <c r="B188" s="37"/>
      <c r="C188" s="38"/>
      <c r="D188" s="196" t="s">
        <v>201</v>
      </c>
      <c r="E188" s="38"/>
      <c r="F188" s="197" t="s">
        <v>316</v>
      </c>
      <c r="G188" s="38"/>
      <c r="H188" s="38"/>
      <c r="I188" s="198"/>
      <c r="J188" s="38"/>
      <c r="K188" s="38"/>
      <c r="L188" s="41"/>
      <c r="M188" s="199"/>
      <c r="N188" s="200"/>
      <c r="O188" s="66"/>
      <c r="P188" s="66"/>
      <c r="Q188" s="66"/>
      <c r="R188" s="66"/>
      <c r="S188" s="66"/>
      <c r="T188" s="67"/>
      <c r="U188" s="36"/>
      <c r="V188" s="36"/>
      <c r="W188" s="36"/>
      <c r="X188" s="36"/>
      <c r="Y188" s="36"/>
      <c r="Z188" s="36"/>
      <c r="AA188" s="36"/>
      <c r="AB188" s="36"/>
      <c r="AC188" s="36"/>
      <c r="AD188" s="36"/>
      <c r="AE188" s="36"/>
      <c r="AT188" s="19" t="s">
        <v>201</v>
      </c>
      <c r="AU188" s="19" t="s">
        <v>84</v>
      </c>
    </row>
    <row r="189" spans="1:65" s="2" customFormat="1" ht="11.25">
      <c r="A189" s="36"/>
      <c r="B189" s="37"/>
      <c r="C189" s="38"/>
      <c r="D189" s="201" t="s">
        <v>203</v>
      </c>
      <c r="E189" s="38"/>
      <c r="F189" s="202" t="s">
        <v>317</v>
      </c>
      <c r="G189" s="38"/>
      <c r="H189" s="38"/>
      <c r="I189" s="198"/>
      <c r="J189" s="38"/>
      <c r="K189" s="38"/>
      <c r="L189" s="41"/>
      <c r="M189" s="199"/>
      <c r="N189" s="200"/>
      <c r="O189" s="66"/>
      <c r="P189" s="66"/>
      <c r="Q189" s="66"/>
      <c r="R189" s="66"/>
      <c r="S189" s="66"/>
      <c r="T189" s="67"/>
      <c r="U189" s="36"/>
      <c r="V189" s="36"/>
      <c r="W189" s="36"/>
      <c r="X189" s="36"/>
      <c r="Y189" s="36"/>
      <c r="Z189" s="36"/>
      <c r="AA189" s="36"/>
      <c r="AB189" s="36"/>
      <c r="AC189" s="36"/>
      <c r="AD189" s="36"/>
      <c r="AE189" s="36"/>
      <c r="AT189" s="19" t="s">
        <v>203</v>
      </c>
      <c r="AU189" s="19" t="s">
        <v>84</v>
      </c>
    </row>
    <row r="190" spans="1:65" s="2" customFormat="1" ht="16.5" customHeight="1">
      <c r="A190" s="36"/>
      <c r="B190" s="37"/>
      <c r="C190" s="182" t="s">
        <v>318</v>
      </c>
      <c r="D190" s="182" t="s">
        <v>196</v>
      </c>
      <c r="E190" s="183" t="s">
        <v>319</v>
      </c>
      <c r="F190" s="184" t="s">
        <v>320</v>
      </c>
      <c r="G190" s="185" t="s">
        <v>199</v>
      </c>
      <c r="H190" s="186">
        <v>50.954999999999998</v>
      </c>
      <c r="I190" s="187"/>
      <c r="J190" s="188">
        <f>ROUND(I190*H190,2)</f>
        <v>0</v>
      </c>
      <c r="K190" s="189"/>
      <c r="L190" s="41"/>
      <c r="M190" s="190" t="s">
        <v>19</v>
      </c>
      <c r="N190" s="191" t="s">
        <v>46</v>
      </c>
      <c r="O190" s="66"/>
      <c r="P190" s="192">
        <f>O190*H190</f>
        <v>0</v>
      </c>
      <c r="Q190" s="192">
        <v>0</v>
      </c>
      <c r="R190" s="192">
        <f>Q190*H190</f>
        <v>0</v>
      </c>
      <c r="S190" s="192">
        <v>2.7E-2</v>
      </c>
      <c r="T190" s="193">
        <f>S190*H190</f>
        <v>1.375785</v>
      </c>
      <c r="U190" s="36"/>
      <c r="V190" s="36"/>
      <c r="W190" s="36"/>
      <c r="X190" s="36"/>
      <c r="Y190" s="36"/>
      <c r="Z190" s="36"/>
      <c r="AA190" s="36"/>
      <c r="AB190" s="36"/>
      <c r="AC190" s="36"/>
      <c r="AD190" s="36"/>
      <c r="AE190" s="36"/>
      <c r="AR190" s="194" t="s">
        <v>90</v>
      </c>
      <c r="AT190" s="194" t="s">
        <v>196</v>
      </c>
      <c r="AU190" s="194" t="s">
        <v>84</v>
      </c>
      <c r="AY190" s="19" t="s">
        <v>194</v>
      </c>
      <c r="BE190" s="195">
        <f>IF(N190="základní",J190,0)</f>
        <v>0</v>
      </c>
      <c r="BF190" s="195">
        <f>IF(N190="snížená",J190,0)</f>
        <v>0</v>
      </c>
      <c r="BG190" s="195">
        <f>IF(N190="zákl. přenesená",J190,0)</f>
        <v>0</v>
      </c>
      <c r="BH190" s="195">
        <f>IF(N190="sníž. přenesená",J190,0)</f>
        <v>0</v>
      </c>
      <c r="BI190" s="195">
        <f>IF(N190="nulová",J190,0)</f>
        <v>0</v>
      </c>
      <c r="BJ190" s="19" t="s">
        <v>80</v>
      </c>
      <c r="BK190" s="195">
        <f>ROUND(I190*H190,2)</f>
        <v>0</v>
      </c>
      <c r="BL190" s="19" t="s">
        <v>90</v>
      </c>
      <c r="BM190" s="194" t="s">
        <v>321</v>
      </c>
    </row>
    <row r="191" spans="1:65" s="2" customFormat="1" ht="11.25">
      <c r="A191" s="36"/>
      <c r="B191" s="37"/>
      <c r="C191" s="38"/>
      <c r="D191" s="196" t="s">
        <v>201</v>
      </c>
      <c r="E191" s="38"/>
      <c r="F191" s="197" t="s">
        <v>322</v>
      </c>
      <c r="G191" s="38"/>
      <c r="H191" s="38"/>
      <c r="I191" s="198"/>
      <c r="J191" s="38"/>
      <c r="K191" s="38"/>
      <c r="L191" s="41"/>
      <c r="M191" s="199"/>
      <c r="N191" s="200"/>
      <c r="O191" s="66"/>
      <c r="P191" s="66"/>
      <c r="Q191" s="66"/>
      <c r="R191" s="66"/>
      <c r="S191" s="66"/>
      <c r="T191" s="67"/>
      <c r="U191" s="36"/>
      <c r="V191" s="36"/>
      <c r="W191" s="36"/>
      <c r="X191" s="36"/>
      <c r="Y191" s="36"/>
      <c r="Z191" s="36"/>
      <c r="AA191" s="36"/>
      <c r="AB191" s="36"/>
      <c r="AC191" s="36"/>
      <c r="AD191" s="36"/>
      <c r="AE191" s="36"/>
      <c r="AT191" s="19" t="s">
        <v>201</v>
      </c>
      <c r="AU191" s="19" t="s">
        <v>84</v>
      </c>
    </row>
    <row r="192" spans="1:65" s="2" customFormat="1" ht="11.25">
      <c r="A192" s="36"/>
      <c r="B192" s="37"/>
      <c r="C192" s="38"/>
      <c r="D192" s="201" t="s">
        <v>203</v>
      </c>
      <c r="E192" s="38"/>
      <c r="F192" s="202" t="s">
        <v>323</v>
      </c>
      <c r="G192" s="38"/>
      <c r="H192" s="38"/>
      <c r="I192" s="198"/>
      <c r="J192" s="38"/>
      <c r="K192" s="38"/>
      <c r="L192" s="41"/>
      <c r="M192" s="199"/>
      <c r="N192" s="200"/>
      <c r="O192" s="66"/>
      <c r="P192" s="66"/>
      <c r="Q192" s="66"/>
      <c r="R192" s="66"/>
      <c r="S192" s="66"/>
      <c r="T192" s="67"/>
      <c r="U192" s="36"/>
      <c r="V192" s="36"/>
      <c r="W192" s="36"/>
      <c r="X192" s="36"/>
      <c r="Y192" s="36"/>
      <c r="Z192" s="36"/>
      <c r="AA192" s="36"/>
      <c r="AB192" s="36"/>
      <c r="AC192" s="36"/>
      <c r="AD192" s="36"/>
      <c r="AE192" s="36"/>
      <c r="AT192" s="19" t="s">
        <v>203</v>
      </c>
      <c r="AU192" s="19" t="s">
        <v>84</v>
      </c>
    </row>
    <row r="193" spans="1:65" s="13" customFormat="1" ht="11.25">
      <c r="B193" s="203"/>
      <c r="C193" s="204"/>
      <c r="D193" s="196" t="s">
        <v>205</v>
      </c>
      <c r="E193" s="205" t="s">
        <v>19</v>
      </c>
      <c r="F193" s="206" t="s">
        <v>324</v>
      </c>
      <c r="G193" s="204"/>
      <c r="H193" s="207">
        <v>50.954999999999998</v>
      </c>
      <c r="I193" s="208"/>
      <c r="J193" s="204"/>
      <c r="K193" s="204"/>
      <c r="L193" s="209"/>
      <c r="M193" s="210"/>
      <c r="N193" s="211"/>
      <c r="O193" s="211"/>
      <c r="P193" s="211"/>
      <c r="Q193" s="211"/>
      <c r="R193" s="211"/>
      <c r="S193" s="211"/>
      <c r="T193" s="212"/>
      <c r="AT193" s="213" t="s">
        <v>205</v>
      </c>
      <c r="AU193" s="213" t="s">
        <v>84</v>
      </c>
      <c r="AV193" s="13" t="s">
        <v>84</v>
      </c>
      <c r="AW193" s="13" t="s">
        <v>34</v>
      </c>
      <c r="AX193" s="13" t="s">
        <v>80</v>
      </c>
      <c r="AY193" s="213" t="s">
        <v>194</v>
      </c>
    </row>
    <row r="194" spans="1:65" s="2" customFormat="1" ht="16.5" customHeight="1">
      <c r="A194" s="36"/>
      <c r="B194" s="37"/>
      <c r="C194" s="182" t="s">
        <v>325</v>
      </c>
      <c r="D194" s="182" t="s">
        <v>196</v>
      </c>
      <c r="E194" s="183" t="s">
        <v>326</v>
      </c>
      <c r="F194" s="184" t="s">
        <v>327</v>
      </c>
      <c r="G194" s="185" t="s">
        <v>199</v>
      </c>
      <c r="H194" s="186">
        <v>10.638</v>
      </c>
      <c r="I194" s="187"/>
      <c r="J194" s="188">
        <f>ROUND(I194*H194,2)</f>
        <v>0</v>
      </c>
      <c r="K194" s="189"/>
      <c r="L194" s="41"/>
      <c r="M194" s="190" t="s">
        <v>19</v>
      </c>
      <c r="N194" s="191" t="s">
        <v>46</v>
      </c>
      <c r="O194" s="66"/>
      <c r="P194" s="192">
        <f>O194*H194</f>
        <v>0</v>
      </c>
      <c r="Q194" s="192">
        <v>0</v>
      </c>
      <c r="R194" s="192">
        <f>Q194*H194</f>
        <v>0</v>
      </c>
      <c r="S194" s="192">
        <v>7.5999999999999998E-2</v>
      </c>
      <c r="T194" s="193">
        <f>S194*H194</f>
        <v>0.80848799999999998</v>
      </c>
      <c r="U194" s="36"/>
      <c r="V194" s="36"/>
      <c r="W194" s="36"/>
      <c r="X194" s="36"/>
      <c r="Y194" s="36"/>
      <c r="Z194" s="36"/>
      <c r="AA194" s="36"/>
      <c r="AB194" s="36"/>
      <c r="AC194" s="36"/>
      <c r="AD194" s="36"/>
      <c r="AE194" s="36"/>
      <c r="AR194" s="194" t="s">
        <v>90</v>
      </c>
      <c r="AT194" s="194" t="s">
        <v>196</v>
      </c>
      <c r="AU194" s="194" t="s">
        <v>84</v>
      </c>
      <c r="AY194" s="19" t="s">
        <v>194</v>
      </c>
      <c r="BE194" s="195">
        <f>IF(N194="základní",J194,0)</f>
        <v>0</v>
      </c>
      <c r="BF194" s="195">
        <f>IF(N194="snížená",J194,0)</f>
        <v>0</v>
      </c>
      <c r="BG194" s="195">
        <f>IF(N194="zákl. přenesená",J194,0)</f>
        <v>0</v>
      </c>
      <c r="BH194" s="195">
        <f>IF(N194="sníž. přenesená",J194,0)</f>
        <v>0</v>
      </c>
      <c r="BI194" s="195">
        <f>IF(N194="nulová",J194,0)</f>
        <v>0</v>
      </c>
      <c r="BJ194" s="19" t="s">
        <v>80</v>
      </c>
      <c r="BK194" s="195">
        <f>ROUND(I194*H194,2)</f>
        <v>0</v>
      </c>
      <c r="BL194" s="19" t="s">
        <v>90</v>
      </c>
      <c r="BM194" s="194" t="s">
        <v>328</v>
      </c>
    </row>
    <row r="195" spans="1:65" s="2" customFormat="1" ht="11.25">
      <c r="A195" s="36"/>
      <c r="B195" s="37"/>
      <c r="C195" s="38"/>
      <c r="D195" s="196" t="s">
        <v>201</v>
      </c>
      <c r="E195" s="38"/>
      <c r="F195" s="197" t="s">
        <v>329</v>
      </c>
      <c r="G195" s="38"/>
      <c r="H195" s="38"/>
      <c r="I195" s="198"/>
      <c r="J195" s="38"/>
      <c r="K195" s="38"/>
      <c r="L195" s="41"/>
      <c r="M195" s="199"/>
      <c r="N195" s="200"/>
      <c r="O195" s="66"/>
      <c r="P195" s="66"/>
      <c r="Q195" s="66"/>
      <c r="R195" s="66"/>
      <c r="S195" s="66"/>
      <c r="T195" s="67"/>
      <c r="U195" s="36"/>
      <c r="V195" s="36"/>
      <c r="W195" s="36"/>
      <c r="X195" s="36"/>
      <c r="Y195" s="36"/>
      <c r="Z195" s="36"/>
      <c r="AA195" s="36"/>
      <c r="AB195" s="36"/>
      <c r="AC195" s="36"/>
      <c r="AD195" s="36"/>
      <c r="AE195" s="36"/>
      <c r="AT195" s="19" t="s">
        <v>201</v>
      </c>
      <c r="AU195" s="19" t="s">
        <v>84</v>
      </c>
    </row>
    <row r="196" spans="1:65" s="2" customFormat="1" ht="11.25">
      <c r="A196" s="36"/>
      <c r="B196" s="37"/>
      <c r="C196" s="38"/>
      <c r="D196" s="201" t="s">
        <v>203</v>
      </c>
      <c r="E196" s="38"/>
      <c r="F196" s="202" t="s">
        <v>330</v>
      </c>
      <c r="G196" s="38"/>
      <c r="H196" s="38"/>
      <c r="I196" s="198"/>
      <c r="J196" s="38"/>
      <c r="K196" s="38"/>
      <c r="L196" s="41"/>
      <c r="M196" s="199"/>
      <c r="N196" s="200"/>
      <c r="O196" s="66"/>
      <c r="P196" s="66"/>
      <c r="Q196" s="66"/>
      <c r="R196" s="66"/>
      <c r="S196" s="66"/>
      <c r="T196" s="67"/>
      <c r="U196" s="36"/>
      <c r="V196" s="36"/>
      <c r="W196" s="36"/>
      <c r="X196" s="36"/>
      <c r="Y196" s="36"/>
      <c r="Z196" s="36"/>
      <c r="AA196" s="36"/>
      <c r="AB196" s="36"/>
      <c r="AC196" s="36"/>
      <c r="AD196" s="36"/>
      <c r="AE196" s="36"/>
      <c r="AT196" s="19" t="s">
        <v>203</v>
      </c>
      <c r="AU196" s="19" t="s">
        <v>84</v>
      </c>
    </row>
    <row r="197" spans="1:65" s="13" customFormat="1" ht="11.25">
      <c r="B197" s="203"/>
      <c r="C197" s="204"/>
      <c r="D197" s="196" t="s">
        <v>205</v>
      </c>
      <c r="E197" s="205" t="s">
        <v>19</v>
      </c>
      <c r="F197" s="206" t="s">
        <v>331</v>
      </c>
      <c r="G197" s="204"/>
      <c r="H197" s="207">
        <v>1.5760000000000001</v>
      </c>
      <c r="I197" s="208"/>
      <c r="J197" s="204"/>
      <c r="K197" s="204"/>
      <c r="L197" s="209"/>
      <c r="M197" s="210"/>
      <c r="N197" s="211"/>
      <c r="O197" s="211"/>
      <c r="P197" s="211"/>
      <c r="Q197" s="211"/>
      <c r="R197" s="211"/>
      <c r="S197" s="211"/>
      <c r="T197" s="212"/>
      <c r="AT197" s="213" t="s">
        <v>205</v>
      </c>
      <c r="AU197" s="213" t="s">
        <v>84</v>
      </c>
      <c r="AV197" s="13" t="s">
        <v>84</v>
      </c>
      <c r="AW197" s="13" t="s">
        <v>34</v>
      </c>
      <c r="AX197" s="13" t="s">
        <v>75</v>
      </c>
      <c r="AY197" s="213" t="s">
        <v>194</v>
      </c>
    </row>
    <row r="198" spans="1:65" s="13" customFormat="1" ht="11.25">
      <c r="B198" s="203"/>
      <c r="C198" s="204"/>
      <c r="D198" s="196" t="s">
        <v>205</v>
      </c>
      <c r="E198" s="205" t="s">
        <v>19</v>
      </c>
      <c r="F198" s="206" t="s">
        <v>332</v>
      </c>
      <c r="G198" s="204"/>
      <c r="H198" s="207">
        <v>2.758</v>
      </c>
      <c r="I198" s="208"/>
      <c r="J198" s="204"/>
      <c r="K198" s="204"/>
      <c r="L198" s="209"/>
      <c r="M198" s="210"/>
      <c r="N198" s="211"/>
      <c r="O198" s="211"/>
      <c r="P198" s="211"/>
      <c r="Q198" s="211"/>
      <c r="R198" s="211"/>
      <c r="S198" s="211"/>
      <c r="T198" s="212"/>
      <c r="AT198" s="213" t="s">
        <v>205</v>
      </c>
      <c r="AU198" s="213" t="s">
        <v>84</v>
      </c>
      <c r="AV198" s="13" t="s">
        <v>84</v>
      </c>
      <c r="AW198" s="13" t="s">
        <v>34</v>
      </c>
      <c r="AX198" s="13" t="s">
        <v>75</v>
      </c>
      <c r="AY198" s="213" t="s">
        <v>194</v>
      </c>
    </row>
    <row r="199" spans="1:65" s="13" customFormat="1" ht="11.25">
      <c r="B199" s="203"/>
      <c r="C199" s="204"/>
      <c r="D199" s="196" t="s">
        <v>205</v>
      </c>
      <c r="E199" s="205" t="s">
        <v>19</v>
      </c>
      <c r="F199" s="206" t="s">
        <v>333</v>
      </c>
      <c r="G199" s="204"/>
      <c r="H199" s="207">
        <v>2.3639999999999999</v>
      </c>
      <c r="I199" s="208"/>
      <c r="J199" s="204"/>
      <c r="K199" s="204"/>
      <c r="L199" s="209"/>
      <c r="M199" s="210"/>
      <c r="N199" s="211"/>
      <c r="O199" s="211"/>
      <c r="P199" s="211"/>
      <c r="Q199" s="211"/>
      <c r="R199" s="211"/>
      <c r="S199" s="211"/>
      <c r="T199" s="212"/>
      <c r="AT199" s="213" t="s">
        <v>205</v>
      </c>
      <c r="AU199" s="213" t="s">
        <v>84</v>
      </c>
      <c r="AV199" s="13" t="s">
        <v>84</v>
      </c>
      <c r="AW199" s="13" t="s">
        <v>34</v>
      </c>
      <c r="AX199" s="13" t="s">
        <v>75</v>
      </c>
      <c r="AY199" s="213" t="s">
        <v>194</v>
      </c>
    </row>
    <row r="200" spans="1:65" s="13" customFormat="1" ht="11.25">
      <c r="B200" s="203"/>
      <c r="C200" s="204"/>
      <c r="D200" s="196" t="s">
        <v>205</v>
      </c>
      <c r="E200" s="205" t="s">
        <v>19</v>
      </c>
      <c r="F200" s="206" t="s">
        <v>334</v>
      </c>
      <c r="G200" s="204"/>
      <c r="H200" s="207">
        <v>3.94</v>
      </c>
      <c r="I200" s="208"/>
      <c r="J200" s="204"/>
      <c r="K200" s="204"/>
      <c r="L200" s="209"/>
      <c r="M200" s="210"/>
      <c r="N200" s="211"/>
      <c r="O200" s="211"/>
      <c r="P200" s="211"/>
      <c r="Q200" s="211"/>
      <c r="R200" s="211"/>
      <c r="S200" s="211"/>
      <c r="T200" s="212"/>
      <c r="AT200" s="213" t="s">
        <v>205</v>
      </c>
      <c r="AU200" s="213" t="s">
        <v>84</v>
      </c>
      <c r="AV200" s="13" t="s">
        <v>84</v>
      </c>
      <c r="AW200" s="13" t="s">
        <v>34</v>
      </c>
      <c r="AX200" s="13" t="s">
        <v>75</v>
      </c>
      <c r="AY200" s="213" t="s">
        <v>194</v>
      </c>
    </row>
    <row r="201" spans="1:65" s="14" customFormat="1" ht="11.25">
      <c r="B201" s="225"/>
      <c r="C201" s="226"/>
      <c r="D201" s="196" t="s">
        <v>205</v>
      </c>
      <c r="E201" s="227" t="s">
        <v>19</v>
      </c>
      <c r="F201" s="228" t="s">
        <v>229</v>
      </c>
      <c r="G201" s="226"/>
      <c r="H201" s="229">
        <v>10.638</v>
      </c>
      <c r="I201" s="230"/>
      <c r="J201" s="226"/>
      <c r="K201" s="226"/>
      <c r="L201" s="231"/>
      <c r="M201" s="232"/>
      <c r="N201" s="233"/>
      <c r="O201" s="233"/>
      <c r="P201" s="233"/>
      <c r="Q201" s="233"/>
      <c r="R201" s="233"/>
      <c r="S201" s="233"/>
      <c r="T201" s="234"/>
      <c r="AT201" s="235" t="s">
        <v>205</v>
      </c>
      <c r="AU201" s="235" t="s">
        <v>84</v>
      </c>
      <c r="AV201" s="14" t="s">
        <v>87</v>
      </c>
      <c r="AW201" s="14" t="s">
        <v>34</v>
      </c>
      <c r="AX201" s="14" t="s">
        <v>75</v>
      </c>
      <c r="AY201" s="235" t="s">
        <v>194</v>
      </c>
    </row>
    <row r="202" spans="1:65" s="15" customFormat="1" ht="11.25">
      <c r="B202" s="236"/>
      <c r="C202" s="237"/>
      <c r="D202" s="196" t="s">
        <v>205</v>
      </c>
      <c r="E202" s="238" t="s">
        <v>19</v>
      </c>
      <c r="F202" s="239" t="s">
        <v>264</v>
      </c>
      <c r="G202" s="237"/>
      <c r="H202" s="240">
        <v>10.638</v>
      </c>
      <c r="I202" s="241"/>
      <c r="J202" s="237"/>
      <c r="K202" s="237"/>
      <c r="L202" s="242"/>
      <c r="M202" s="243"/>
      <c r="N202" s="244"/>
      <c r="O202" s="244"/>
      <c r="P202" s="244"/>
      <c r="Q202" s="244"/>
      <c r="R202" s="244"/>
      <c r="S202" s="244"/>
      <c r="T202" s="245"/>
      <c r="AT202" s="246" t="s">
        <v>205</v>
      </c>
      <c r="AU202" s="246" t="s">
        <v>84</v>
      </c>
      <c r="AV202" s="15" t="s">
        <v>90</v>
      </c>
      <c r="AW202" s="15" t="s">
        <v>34</v>
      </c>
      <c r="AX202" s="15" t="s">
        <v>80</v>
      </c>
      <c r="AY202" s="246" t="s">
        <v>194</v>
      </c>
    </row>
    <row r="203" spans="1:65" s="2" customFormat="1" ht="16.5" customHeight="1">
      <c r="A203" s="36"/>
      <c r="B203" s="37"/>
      <c r="C203" s="182" t="s">
        <v>335</v>
      </c>
      <c r="D203" s="182" t="s">
        <v>196</v>
      </c>
      <c r="E203" s="183" t="s">
        <v>336</v>
      </c>
      <c r="F203" s="184" t="s">
        <v>337</v>
      </c>
      <c r="G203" s="185" t="s">
        <v>199</v>
      </c>
      <c r="H203" s="186">
        <v>11.426</v>
      </c>
      <c r="I203" s="187"/>
      <c r="J203" s="188">
        <f>ROUND(I203*H203,2)</f>
        <v>0</v>
      </c>
      <c r="K203" s="189"/>
      <c r="L203" s="41"/>
      <c r="M203" s="190" t="s">
        <v>19</v>
      </c>
      <c r="N203" s="191" t="s">
        <v>46</v>
      </c>
      <c r="O203" s="66"/>
      <c r="P203" s="192">
        <f>O203*H203</f>
        <v>0</v>
      </c>
      <c r="Q203" s="192">
        <v>0</v>
      </c>
      <c r="R203" s="192">
        <f>Q203*H203</f>
        <v>0</v>
      </c>
      <c r="S203" s="192">
        <v>6.3E-2</v>
      </c>
      <c r="T203" s="193">
        <f>S203*H203</f>
        <v>0.71983799999999998</v>
      </c>
      <c r="U203" s="36"/>
      <c r="V203" s="36"/>
      <c r="W203" s="36"/>
      <c r="X203" s="36"/>
      <c r="Y203" s="36"/>
      <c r="Z203" s="36"/>
      <c r="AA203" s="36"/>
      <c r="AB203" s="36"/>
      <c r="AC203" s="36"/>
      <c r="AD203" s="36"/>
      <c r="AE203" s="36"/>
      <c r="AR203" s="194" t="s">
        <v>90</v>
      </c>
      <c r="AT203" s="194" t="s">
        <v>196</v>
      </c>
      <c r="AU203" s="194" t="s">
        <v>84</v>
      </c>
      <c r="AY203" s="19" t="s">
        <v>194</v>
      </c>
      <c r="BE203" s="195">
        <f>IF(N203="základní",J203,0)</f>
        <v>0</v>
      </c>
      <c r="BF203" s="195">
        <f>IF(N203="snížená",J203,0)</f>
        <v>0</v>
      </c>
      <c r="BG203" s="195">
        <f>IF(N203="zákl. přenesená",J203,0)</f>
        <v>0</v>
      </c>
      <c r="BH203" s="195">
        <f>IF(N203="sníž. přenesená",J203,0)</f>
        <v>0</v>
      </c>
      <c r="BI203" s="195">
        <f>IF(N203="nulová",J203,0)</f>
        <v>0</v>
      </c>
      <c r="BJ203" s="19" t="s">
        <v>80</v>
      </c>
      <c r="BK203" s="195">
        <f>ROUND(I203*H203,2)</f>
        <v>0</v>
      </c>
      <c r="BL203" s="19" t="s">
        <v>90</v>
      </c>
      <c r="BM203" s="194" t="s">
        <v>338</v>
      </c>
    </row>
    <row r="204" spans="1:65" s="2" customFormat="1" ht="11.25">
      <c r="A204" s="36"/>
      <c r="B204" s="37"/>
      <c r="C204" s="38"/>
      <c r="D204" s="196" t="s">
        <v>201</v>
      </c>
      <c r="E204" s="38"/>
      <c r="F204" s="197" t="s">
        <v>339</v>
      </c>
      <c r="G204" s="38"/>
      <c r="H204" s="38"/>
      <c r="I204" s="198"/>
      <c r="J204" s="38"/>
      <c r="K204" s="38"/>
      <c r="L204" s="41"/>
      <c r="M204" s="199"/>
      <c r="N204" s="200"/>
      <c r="O204" s="66"/>
      <c r="P204" s="66"/>
      <c r="Q204" s="66"/>
      <c r="R204" s="66"/>
      <c r="S204" s="66"/>
      <c r="T204" s="67"/>
      <c r="U204" s="36"/>
      <c r="V204" s="36"/>
      <c r="W204" s="36"/>
      <c r="X204" s="36"/>
      <c r="Y204" s="36"/>
      <c r="Z204" s="36"/>
      <c r="AA204" s="36"/>
      <c r="AB204" s="36"/>
      <c r="AC204" s="36"/>
      <c r="AD204" s="36"/>
      <c r="AE204" s="36"/>
      <c r="AT204" s="19" t="s">
        <v>201</v>
      </c>
      <c r="AU204" s="19" t="s">
        <v>84</v>
      </c>
    </row>
    <row r="205" spans="1:65" s="2" customFormat="1" ht="11.25">
      <c r="A205" s="36"/>
      <c r="B205" s="37"/>
      <c r="C205" s="38"/>
      <c r="D205" s="201" t="s">
        <v>203</v>
      </c>
      <c r="E205" s="38"/>
      <c r="F205" s="202" t="s">
        <v>340</v>
      </c>
      <c r="G205" s="38"/>
      <c r="H205" s="38"/>
      <c r="I205" s="198"/>
      <c r="J205" s="38"/>
      <c r="K205" s="38"/>
      <c r="L205" s="41"/>
      <c r="M205" s="199"/>
      <c r="N205" s="200"/>
      <c r="O205" s="66"/>
      <c r="P205" s="66"/>
      <c r="Q205" s="66"/>
      <c r="R205" s="66"/>
      <c r="S205" s="66"/>
      <c r="T205" s="67"/>
      <c r="U205" s="36"/>
      <c r="V205" s="36"/>
      <c r="W205" s="36"/>
      <c r="X205" s="36"/>
      <c r="Y205" s="36"/>
      <c r="Z205" s="36"/>
      <c r="AA205" s="36"/>
      <c r="AB205" s="36"/>
      <c r="AC205" s="36"/>
      <c r="AD205" s="36"/>
      <c r="AE205" s="36"/>
      <c r="AT205" s="19" t="s">
        <v>203</v>
      </c>
      <c r="AU205" s="19" t="s">
        <v>84</v>
      </c>
    </row>
    <row r="206" spans="1:65" s="13" customFormat="1" ht="11.25">
      <c r="B206" s="203"/>
      <c r="C206" s="204"/>
      <c r="D206" s="196" t="s">
        <v>205</v>
      </c>
      <c r="E206" s="205" t="s">
        <v>19</v>
      </c>
      <c r="F206" s="206" t="s">
        <v>341</v>
      </c>
      <c r="G206" s="204"/>
      <c r="H206" s="207">
        <v>4.9249999999999998</v>
      </c>
      <c r="I206" s="208"/>
      <c r="J206" s="204"/>
      <c r="K206" s="204"/>
      <c r="L206" s="209"/>
      <c r="M206" s="210"/>
      <c r="N206" s="211"/>
      <c r="O206" s="211"/>
      <c r="P206" s="211"/>
      <c r="Q206" s="211"/>
      <c r="R206" s="211"/>
      <c r="S206" s="211"/>
      <c r="T206" s="212"/>
      <c r="AT206" s="213" t="s">
        <v>205</v>
      </c>
      <c r="AU206" s="213" t="s">
        <v>84</v>
      </c>
      <c r="AV206" s="13" t="s">
        <v>84</v>
      </c>
      <c r="AW206" s="13" t="s">
        <v>34</v>
      </c>
      <c r="AX206" s="13" t="s">
        <v>75</v>
      </c>
      <c r="AY206" s="213" t="s">
        <v>194</v>
      </c>
    </row>
    <row r="207" spans="1:65" s="13" customFormat="1" ht="11.25">
      <c r="B207" s="203"/>
      <c r="C207" s="204"/>
      <c r="D207" s="196" t="s">
        <v>205</v>
      </c>
      <c r="E207" s="205" t="s">
        <v>19</v>
      </c>
      <c r="F207" s="206" t="s">
        <v>342</v>
      </c>
      <c r="G207" s="204"/>
      <c r="H207" s="207">
        <v>6.5010000000000003</v>
      </c>
      <c r="I207" s="208"/>
      <c r="J207" s="204"/>
      <c r="K207" s="204"/>
      <c r="L207" s="209"/>
      <c r="M207" s="210"/>
      <c r="N207" s="211"/>
      <c r="O207" s="211"/>
      <c r="P207" s="211"/>
      <c r="Q207" s="211"/>
      <c r="R207" s="211"/>
      <c r="S207" s="211"/>
      <c r="T207" s="212"/>
      <c r="AT207" s="213" t="s">
        <v>205</v>
      </c>
      <c r="AU207" s="213" t="s">
        <v>84</v>
      </c>
      <c r="AV207" s="13" t="s">
        <v>84</v>
      </c>
      <c r="AW207" s="13" t="s">
        <v>34</v>
      </c>
      <c r="AX207" s="13" t="s">
        <v>75</v>
      </c>
      <c r="AY207" s="213" t="s">
        <v>194</v>
      </c>
    </row>
    <row r="208" spans="1:65" s="14" customFormat="1" ht="11.25">
      <c r="B208" s="225"/>
      <c r="C208" s="226"/>
      <c r="D208" s="196" t="s">
        <v>205</v>
      </c>
      <c r="E208" s="227" t="s">
        <v>19</v>
      </c>
      <c r="F208" s="228" t="s">
        <v>229</v>
      </c>
      <c r="G208" s="226"/>
      <c r="H208" s="229">
        <v>11.426</v>
      </c>
      <c r="I208" s="230"/>
      <c r="J208" s="226"/>
      <c r="K208" s="226"/>
      <c r="L208" s="231"/>
      <c r="M208" s="232"/>
      <c r="N208" s="233"/>
      <c r="O208" s="233"/>
      <c r="P208" s="233"/>
      <c r="Q208" s="233"/>
      <c r="R208" s="233"/>
      <c r="S208" s="233"/>
      <c r="T208" s="234"/>
      <c r="AT208" s="235" t="s">
        <v>205</v>
      </c>
      <c r="AU208" s="235" t="s">
        <v>84</v>
      </c>
      <c r="AV208" s="14" t="s">
        <v>87</v>
      </c>
      <c r="AW208" s="14" t="s">
        <v>34</v>
      </c>
      <c r="AX208" s="14" t="s">
        <v>75</v>
      </c>
      <c r="AY208" s="235" t="s">
        <v>194</v>
      </c>
    </row>
    <row r="209" spans="1:65" s="15" customFormat="1" ht="11.25">
      <c r="B209" s="236"/>
      <c r="C209" s="237"/>
      <c r="D209" s="196" t="s">
        <v>205</v>
      </c>
      <c r="E209" s="238" t="s">
        <v>19</v>
      </c>
      <c r="F209" s="239" t="s">
        <v>264</v>
      </c>
      <c r="G209" s="237"/>
      <c r="H209" s="240">
        <v>11.426</v>
      </c>
      <c r="I209" s="241"/>
      <c r="J209" s="237"/>
      <c r="K209" s="237"/>
      <c r="L209" s="242"/>
      <c r="M209" s="243"/>
      <c r="N209" s="244"/>
      <c r="O209" s="244"/>
      <c r="P209" s="244"/>
      <c r="Q209" s="244"/>
      <c r="R209" s="244"/>
      <c r="S209" s="244"/>
      <c r="T209" s="245"/>
      <c r="AT209" s="246" t="s">
        <v>205</v>
      </c>
      <c r="AU209" s="246" t="s">
        <v>84</v>
      </c>
      <c r="AV209" s="15" t="s">
        <v>90</v>
      </c>
      <c r="AW209" s="15" t="s">
        <v>34</v>
      </c>
      <c r="AX209" s="15" t="s">
        <v>80</v>
      </c>
      <c r="AY209" s="246" t="s">
        <v>194</v>
      </c>
    </row>
    <row r="210" spans="1:65" s="2" customFormat="1" ht="16.5" customHeight="1">
      <c r="A210" s="36"/>
      <c r="B210" s="37"/>
      <c r="C210" s="182" t="s">
        <v>343</v>
      </c>
      <c r="D210" s="182" t="s">
        <v>196</v>
      </c>
      <c r="E210" s="183" t="s">
        <v>344</v>
      </c>
      <c r="F210" s="184" t="s">
        <v>345</v>
      </c>
      <c r="G210" s="185" t="s">
        <v>199</v>
      </c>
      <c r="H210" s="186">
        <v>10.6</v>
      </c>
      <c r="I210" s="187"/>
      <c r="J210" s="188">
        <f>ROUND(I210*H210,2)</f>
        <v>0</v>
      </c>
      <c r="K210" s="189"/>
      <c r="L210" s="41"/>
      <c r="M210" s="190" t="s">
        <v>19</v>
      </c>
      <c r="N210" s="191" t="s">
        <v>46</v>
      </c>
      <c r="O210" s="66"/>
      <c r="P210" s="192">
        <f>O210*H210</f>
        <v>0</v>
      </c>
      <c r="Q210" s="192">
        <v>0</v>
      </c>
      <c r="R210" s="192">
        <f>Q210*H210</f>
        <v>0</v>
      </c>
      <c r="S210" s="192">
        <v>5.8999999999999997E-2</v>
      </c>
      <c r="T210" s="193">
        <f>S210*H210</f>
        <v>0.62539999999999996</v>
      </c>
      <c r="U210" s="36"/>
      <c r="V210" s="36"/>
      <c r="W210" s="36"/>
      <c r="X210" s="36"/>
      <c r="Y210" s="36"/>
      <c r="Z210" s="36"/>
      <c r="AA210" s="36"/>
      <c r="AB210" s="36"/>
      <c r="AC210" s="36"/>
      <c r="AD210" s="36"/>
      <c r="AE210" s="36"/>
      <c r="AR210" s="194" t="s">
        <v>90</v>
      </c>
      <c r="AT210" s="194" t="s">
        <v>196</v>
      </c>
      <c r="AU210" s="194" t="s">
        <v>84</v>
      </c>
      <c r="AY210" s="19" t="s">
        <v>194</v>
      </c>
      <c r="BE210" s="195">
        <f>IF(N210="základní",J210,0)</f>
        <v>0</v>
      </c>
      <c r="BF210" s="195">
        <f>IF(N210="snížená",J210,0)</f>
        <v>0</v>
      </c>
      <c r="BG210" s="195">
        <f>IF(N210="zákl. přenesená",J210,0)</f>
        <v>0</v>
      </c>
      <c r="BH210" s="195">
        <f>IF(N210="sníž. přenesená",J210,0)</f>
        <v>0</v>
      </c>
      <c r="BI210" s="195">
        <f>IF(N210="nulová",J210,0)</f>
        <v>0</v>
      </c>
      <c r="BJ210" s="19" t="s">
        <v>80</v>
      </c>
      <c r="BK210" s="195">
        <f>ROUND(I210*H210,2)</f>
        <v>0</v>
      </c>
      <c r="BL210" s="19" t="s">
        <v>90</v>
      </c>
      <c r="BM210" s="194" t="s">
        <v>346</v>
      </c>
    </row>
    <row r="211" spans="1:65" s="2" customFormat="1" ht="11.25">
      <c r="A211" s="36"/>
      <c r="B211" s="37"/>
      <c r="C211" s="38"/>
      <c r="D211" s="196" t="s">
        <v>201</v>
      </c>
      <c r="E211" s="38"/>
      <c r="F211" s="197" t="s">
        <v>347</v>
      </c>
      <c r="G211" s="38"/>
      <c r="H211" s="38"/>
      <c r="I211" s="198"/>
      <c r="J211" s="38"/>
      <c r="K211" s="38"/>
      <c r="L211" s="41"/>
      <c r="M211" s="199"/>
      <c r="N211" s="200"/>
      <c r="O211" s="66"/>
      <c r="P211" s="66"/>
      <c r="Q211" s="66"/>
      <c r="R211" s="66"/>
      <c r="S211" s="66"/>
      <c r="T211" s="67"/>
      <c r="U211" s="36"/>
      <c r="V211" s="36"/>
      <c r="W211" s="36"/>
      <c r="X211" s="36"/>
      <c r="Y211" s="36"/>
      <c r="Z211" s="36"/>
      <c r="AA211" s="36"/>
      <c r="AB211" s="36"/>
      <c r="AC211" s="36"/>
      <c r="AD211" s="36"/>
      <c r="AE211" s="36"/>
      <c r="AT211" s="19" t="s">
        <v>201</v>
      </c>
      <c r="AU211" s="19" t="s">
        <v>84</v>
      </c>
    </row>
    <row r="212" spans="1:65" s="2" customFormat="1" ht="11.25">
      <c r="A212" s="36"/>
      <c r="B212" s="37"/>
      <c r="C212" s="38"/>
      <c r="D212" s="201" t="s">
        <v>203</v>
      </c>
      <c r="E212" s="38"/>
      <c r="F212" s="202" t="s">
        <v>348</v>
      </c>
      <c r="G212" s="38"/>
      <c r="H212" s="38"/>
      <c r="I212" s="198"/>
      <c r="J212" s="38"/>
      <c r="K212" s="38"/>
      <c r="L212" s="41"/>
      <c r="M212" s="199"/>
      <c r="N212" s="200"/>
      <c r="O212" s="66"/>
      <c r="P212" s="66"/>
      <c r="Q212" s="66"/>
      <c r="R212" s="66"/>
      <c r="S212" s="66"/>
      <c r="T212" s="67"/>
      <c r="U212" s="36"/>
      <c r="V212" s="36"/>
      <c r="W212" s="36"/>
      <c r="X212" s="36"/>
      <c r="Y212" s="36"/>
      <c r="Z212" s="36"/>
      <c r="AA212" s="36"/>
      <c r="AB212" s="36"/>
      <c r="AC212" s="36"/>
      <c r="AD212" s="36"/>
      <c r="AE212" s="36"/>
      <c r="AT212" s="19" t="s">
        <v>203</v>
      </c>
      <c r="AU212" s="19" t="s">
        <v>84</v>
      </c>
    </row>
    <row r="213" spans="1:65" s="13" customFormat="1" ht="11.25">
      <c r="B213" s="203"/>
      <c r="C213" s="204"/>
      <c r="D213" s="196" t="s">
        <v>205</v>
      </c>
      <c r="E213" s="205" t="s">
        <v>19</v>
      </c>
      <c r="F213" s="206" t="s">
        <v>349</v>
      </c>
      <c r="G213" s="204"/>
      <c r="H213" s="207">
        <v>6.75</v>
      </c>
      <c r="I213" s="208"/>
      <c r="J213" s="204"/>
      <c r="K213" s="204"/>
      <c r="L213" s="209"/>
      <c r="M213" s="210"/>
      <c r="N213" s="211"/>
      <c r="O213" s="211"/>
      <c r="P213" s="211"/>
      <c r="Q213" s="211"/>
      <c r="R213" s="211"/>
      <c r="S213" s="211"/>
      <c r="T213" s="212"/>
      <c r="AT213" s="213" t="s">
        <v>205</v>
      </c>
      <c r="AU213" s="213" t="s">
        <v>84</v>
      </c>
      <c r="AV213" s="13" t="s">
        <v>84</v>
      </c>
      <c r="AW213" s="13" t="s">
        <v>34</v>
      </c>
      <c r="AX213" s="13" t="s">
        <v>75</v>
      </c>
      <c r="AY213" s="213" t="s">
        <v>194</v>
      </c>
    </row>
    <row r="214" spans="1:65" s="14" customFormat="1" ht="11.25">
      <c r="B214" s="225"/>
      <c r="C214" s="226"/>
      <c r="D214" s="196" t="s">
        <v>205</v>
      </c>
      <c r="E214" s="227" t="s">
        <v>19</v>
      </c>
      <c r="F214" s="228" t="s">
        <v>253</v>
      </c>
      <c r="G214" s="226"/>
      <c r="H214" s="229">
        <v>6.75</v>
      </c>
      <c r="I214" s="230"/>
      <c r="J214" s="226"/>
      <c r="K214" s="226"/>
      <c r="L214" s="231"/>
      <c r="M214" s="232"/>
      <c r="N214" s="233"/>
      <c r="O214" s="233"/>
      <c r="P214" s="233"/>
      <c r="Q214" s="233"/>
      <c r="R214" s="233"/>
      <c r="S214" s="233"/>
      <c r="T214" s="234"/>
      <c r="AT214" s="235" t="s">
        <v>205</v>
      </c>
      <c r="AU214" s="235" t="s">
        <v>84</v>
      </c>
      <c r="AV214" s="14" t="s">
        <v>87</v>
      </c>
      <c r="AW214" s="14" t="s">
        <v>34</v>
      </c>
      <c r="AX214" s="14" t="s">
        <v>75</v>
      </c>
      <c r="AY214" s="235" t="s">
        <v>194</v>
      </c>
    </row>
    <row r="215" spans="1:65" s="13" customFormat="1" ht="11.25">
      <c r="B215" s="203"/>
      <c r="C215" s="204"/>
      <c r="D215" s="196" t="s">
        <v>205</v>
      </c>
      <c r="E215" s="205" t="s">
        <v>19</v>
      </c>
      <c r="F215" s="206" t="s">
        <v>350</v>
      </c>
      <c r="G215" s="204"/>
      <c r="H215" s="207">
        <v>3.85</v>
      </c>
      <c r="I215" s="208"/>
      <c r="J215" s="204"/>
      <c r="K215" s="204"/>
      <c r="L215" s="209"/>
      <c r="M215" s="210"/>
      <c r="N215" s="211"/>
      <c r="O215" s="211"/>
      <c r="P215" s="211"/>
      <c r="Q215" s="211"/>
      <c r="R215" s="211"/>
      <c r="S215" s="211"/>
      <c r="T215" s="212"/>
      <c r="AT215" s="213" t="s">
        <v>205</v>
      </c>
      <c r="AU215" s="213" t="s">
        <v>84</v>
      </c>
      <c r="AV215" s="13" t="s">
        <v>84</v>
      </c>
      <c r="AW215" s="13" t="s">
        <v>34</v>
      </c>
      <c r="AX215" s="13" t="s">
        <v>75</v>
      </c>
      <c r="AY215" s="213" t="s">
        <v>194</v>
      </c>
    </row>
    <row r="216" spans="1:65" s="14" customFormat="1" ht="11.25">
      <c r="B216" s="225"/>
      <c r="C216" s="226"/>
      <c r="D216" s="196" t="s">
        <v>205</v>
      </c>
      <c r="E216" s="227" t="s">
        <v>19</v>
      </c>
      <c r="F216" s="228" t="s">
        <v>229</v>
      </c>
      <c r="G216" s="226"/>
      <c r="H216" s="229">
        <v>3.85</v>
      </c>
      <c r="I216" s="230"/>
      <c r="J216" s="226"/>
      <c r="K216" s="226"/>
      <c r="L216" s="231"/>
      <c r="M216" s="232"/>
      <c r="N216" s="233"/>
      <c r="O216" s="233"/>
      <c r="P216" s="233"/>
      <c r="Q216" s="233"/>
      <c r="R216" s="233"/>
      <c r="S216" s="233"/>
      <c r="T216" s="234"/>
      <c r="AT216" s="235" t="s">
        <v>205</v>
      </c>
      <c r="AU216" s="235" t="s">
        <v>84</v>
      </c>
      <c r="AV216" s="14" t="s">
        <v>87</v>
      </c>
      <c r="AW216" s="14" t="s">
        <v>34</v>
      </c>
      <c r="AX216" s="14" t="s">
        <v>75</v>
      </c>
      <c r="AY216" s="235" t="s">
        <v>194</v>
      </c>
    </row>
    <row r="217" spans="1:65" s="15" customFormat="1" ht="11.25">
      <c r="B217" s="236"/>
      <c r="C217" s="237"/>
      <c r="D217" s="196" t="s">
        <v>205</v>
      </c>
      <c r="E217" s="238" t="s">
        <v>19</v>
      </c>
      <c r="F217" s="239" t="s">
        <v>264</v>
      </c>
      <c r="G217" s="237"/>
      <c r="H217" s="240">
        <v>10.6</v>
      </c>
      <c r="I217" s="241"/>
      <c r="J217" s="237"/>
      <c r="K217" s="237"/>
      <c r="L217" s="242"/>
      <c r="M217" s="243"/>
      <c r="N217" s="244"/>
      <c r="O217" s="244"/>
      <c r="P217" s="244"/>
      <c r="Q217" s="244"/>
      <c r="R217" s="244"/>
      <c r="S217" s="244"/>
      <c r="T217" s="245"/>
      <c r="AT217" s="246" t="s">
        <v>205</v>
      </c>
      <c r="AU217" s="246" t="s">
        <v>84</v>
      </c>
      <c r="AV217" s="15" t="s">
        <v>90</v>
      </c>
      <c r="AW217" s="15" t="s">
        <v>34</v>
      </c>
      <c r="AX217" s="15" t="s">
        <v>80</v>
      </c>
      <c r="AY217" s="246" t="s">
        <v>194</v>
      </c>
    </row>
    <row r="218" spans="1:65" s="2" customFormat="1" ht="16.5" customHeight="1">
      <c r="A218" s="36"/>
      <c r="B218" s="37"/>
      <c r="C218" s="182" t="s">
        <v>7</v>
      </c>
      <c r="D218" s="182" t="s">
        <v>196</v>
      </c>
      <c r="E218" s="183" t="s">
        <v>351</v>
      </c>
      <c r="F218" s="184" t="s">
        <v>352</v>
      </c>
      <c r="G218" s="185" t="s">
        <v>199</v>
      </c>
      <c r="H218" s="186">
        <v>30.975000000000001</v>
      </c>
      <c r="I218" s="187"/>
      <c r="J218" s="188">
        <f>ROUND(I218*H218,2)</f>
        <v>0</v>
      </c>
      <c r="K218" s="189"/>
      <c r="L218" s="41"/>
      <c r="M218" s="190" t="s">
        <v>19</v>
      </c>
      <c r="N218" s="191" t="s">
        <v>46</v>
      </c>
      <c r="O218" s="66"/>
      <c r="P218" s="192">
        <f>O218*H218</f>
        <v>0</v>
      </c>
      <c r="Q218" s="192">
        <v>0</v>
      </c>
      <c r="R218" s="192">
        <f>Q218*H218</f>
        <v>0</v>
      </c>
      <c r="S218" s="192">
        <v>5.0999999999999997E-2</v>
      </c>
      <c r="T218" s="193">
        <f>S218*H218</f>
        <v>1.579725</v>
      </c>
      <c r="U218" s="36"/>
      <c r="V218" s="36"/>
      <c r="W218" s="36"/>
      <c r="X218" s="36"/>
      <c r="Y218" s="36"/>
      <c r="Z218" s="36"/>
      <c r="AA218" s="36"/>
      <c r="AB218" s="36"/>
      <c r="AC218" s="36"/>
      <c r="AD218" s="36"/>
      <c r="AE218" s="36"/>
      <c r="AR218" s="194" t="s">
        <v>90</v>
      </c>
      <c r="AT218" s="194" t="s">
        <v>196</v>
      </c>
      <c r="AU218" s="194" t="s">
        <v>84</v>
      </c>
      <c r="AY218" s="19" t="s">
        <v>194</v>
      </c>
      <c r="BE218" s="195">
        <f>IF(N218="základní",J218,0)</f>
        <v>0</v>
      </c>
      <c r="BF218" s="195">
        <f>IF(N218="snížená",J218,0)</f>
        <v>0</v>
      </c>
      <c r="BG218" s="195">
        <f>IF(N218="zákl. přenesená",J218,0)</f>
        <v>0</v>
      </c>
      <c r="BH218" s="195">
        <f>IF(N218="sníž. přenesená",J218,0)</f>
        <v>0</v>
      </c>
      <c r="BI218" s="195">
        <f>IF(N218="nulová",J218,0)</f>
        <v>0</v>
      </c>
      <c r="BJ218" s="19" t="s">
        <v>80</v>
      </c>
      <c r="BK218" s="195">
        <f>ROUND(I218*H218,2)</f>
        <v>0</v>
      </c>
      <c r="BL218" s="19" t="s">
        <v>90</v>
      </c>
      <c r="BM218" s="194" t="s">
        <v>353</v>
      </c>
    </row>
    <row r="219" spans="1:65" s="2" customFormat="1" ht="11.25">
      <c r="A219" s="36"/>
      <c r="B219" s="37"/>
      <c r="C219" s="38"/>
      <c r="D219" s="196" t="s">
        <v>201</v>
      </c>
      <c r="E219" s="38"/>
      <c r="F219" s="197" t="s">
        <v>354</v>
      </c>
      <c r="G219" s="38"/>
      <c r="H219" s="38"/>
      <c r="I219" s="198"/>
      <c r="J219" s="38"/>
      <c r="K219" s="38"/>
      <c r="L219" s="41"/>
      <c r="M219" s="199"/>
      <c r="N219" s="200"/>
      <c r="O219" s="66"/>
      <c r="P219" s="66"/>
      <c r="Q219" s="66"/>
      <c r="R219" s="66"/>
      <c r="S219" s="66"/>
      <c r="T219" s="67"/>
      <c r="U219" s="36"/>
      <c r="V219" s="36"/>
      <c r="W219" s="36"/>
      <c r="X219" s="36"/>
      <c r="Y219" s="36"/>
      <c r="Z219" s="36"/>
      <c r="AA219" s="36"/>
      <c r="AB219" s="36"/>
      <c r="AC219" s="36"/>
      <c r="AD219" s="36"/>
      <c r="AE219" s="36"/>
      <c r="AT219" s="19" t="s">
        <v>201</v>
      </c>
      <c r="AU219" s="19" t="s">
        <v>84</v>
      </c>
    </row>
    <row r="220" spans="1:65" s="2" customFormat="1" ht="11.25">
      <c r="A220" s="36"/>
      <c r="B220" s="37"/>
      <c r="C220" s="38"/>
      <c r="D220" s="201" t="s">
        <v>203</v>
      </c>
      <c r="E220" s="38"/>
      <c r="F220" s="202" t="s">
        <v>355</v>
      </c>
      <c r="G220" s="38"/>
      <c r="H220" s="38"/>
      <c r="I220" s="198"/>
      <c r="J220" s="38"/>
      <c r="K220" s="38"/>
      <c r="L220" s="41"/>
      <c r="M220" s="199"/>
      <c r="N220" s="200"/>
      <c r="O220" s="66"/>
      <c r="P220" s="66"/>
      <c r="Q220" s="66"/>
      <c r="R220" s="66"/>
      <c r="S220" s="66"/>
      <c r="T220" s="67"/>
      <c r="U220" s="36"/>
      <c r="V220" s="36"/>
      <c r="W220" s="36"/>
      <c r="X220" s="36"/>
      <c r="Y220" s="36"/>
      <c r="Z220" s="36"/>
      <c r="AA220" s="36"/>
      <c r="AB220" s="36"/>
      <c r="AC220" s="36"/>
      <c r="AD220" s="36"/>
      <c r="AE220" s="36"/>
      <c r="AT220" s="19" t="s">
        <v>203</v>
      </c>
      <c r="AU220" s="19" t="s">
        <v>84</v>
      </c>
    </row>
    <row r="221" spans="1:65" s="13" customFormat="1" ht="11.25">
      <c r="B221" s="203"/>
      <c r="C221" s="204"/>
      <c r="D221" s="196" t="s">
        <v>205</v>
      </c>
      <c r="E221" s="205" t="s">
        <v>19</v>
      </c>
      <c r="F221" s="206" t="s">
        <v>356</v>
      </c>
      <c r="G221" s="204"/>
      <c r="H221" s="207">
        <v>16.8</v>
      </c>
      <c r="I221" s="208"/>
      <c r="J221" s="204"/>
      <c r="K221" s="204"/>
      <c r="L221" s="209"/>
      <c r="M221" s="210"/>
      <c r="N221" s="211"/>
      <c r="O221" s="211"/>
      <c r="P221" s="211"/>
      <c r="Q221" s="211"/>
      <c r="R221" s="211"/>
      <c r="S221" s="211"/>
      <c r="T221" s="212"/>
      <c r="AT221" s="213" t="s">
        <v>205</v>
      </c>
      <c r="AU221" s="213" t="s">
        <v>84</v>
      </c>
      <c r="AV221" s="13" t="s">
        <v>84</v>
      </c>
      <c r="AW221" s="13" t="s">
        <v>34</v>
      </c>
      <c r="AX221" s="13" t="s">
        <v>75</v>
      </c>
      <c r="AY221" s="213" t="s">
        <v>194</v>
      </c>
    </row>
    <row r="222" spans="1:65" s="13" customFormat="1" ht="11.25">
      <c r="B222" s="203"/>
      <c r="C222" s="204"/>
      <c r="D222" s="196" t="s">
        <v>205</v>
      </c>
      <c r="E222" s="205" t="s">
        <v>19</v>
      </c>
      <c r="F222" s="206" t="s">
        <v>357</v>
      </c>
      <c r="G222" s="204"/>
      <c r="H222" s="207">
        <v>14.175000000000001</v>
      </c>
      <c r="I222" s="208"/>
      <c r="J222" s="204"/>
      <c r="K222" s="204"/>
      <c r="L222" s="209"/>
      <c r="M222" s="210"/>
      <c r="N222" s="211"/>
      <c r="O222" s="211"/>
      <c r="P222" s="211"/>
      <c r="Q222" s="211"/>
      <c r="R222" s="211"/>
      <c r="S222" s="211"/>
      <c r="T222" s="212"/>
      <c r="AT222" s="213" t="s">
        <v>205</v>
      </c>
      <c r="AU222" s="213" t="s">
        <v>84</v>
      </c>
      <c r="AV222" s="13" t="s">
        <v>84</v>
      </c>
      <c r="AW222" s="13" t="s">
        <v>34</v>
      </c>
      <c r="AX222" s="13" t="s">
        <v>75</v>
      </c>
      <c r="AY222" s="213" t="s">
        <v>194</v>
      </c>
    </row>
    <row r="223" spans="1:65" s="14" customFormat="1" ht="11.25">
      <c r="B223" s="225"/>
      <c r="C223" s="226"/>
      <c r="D223" s="196" t="s">
        <v>205</v>
      </c>
      <c r="E223" s="227" t="s">
        <v>19</v>
      </c>
      <c r="F223" s="228" t="s">
        <v>229</v>
      </c>
      <c r="G223" s="226"/>
      <c r="H223" s="229">
        <v>30.975000000000001</v>
      </c>
      <c r="I223" s="230"/>
      <c r="J223" s="226"/>
      <c r="K223" s="226"/>
      <c r="L223" s="231"/>
      <c r="M223" s="232"/>
      <c r="N223" s="233"/>
      <c r="O223" s="233"/>
      <c r="P223" s="233"/>
      <c r="Q223" s="233"/>
      <c r="R223" s="233"/>
      <c r="S223" s="233"/>
      <c r="T223" s="234"/>
      <c r="AT223" s="235" t="s">
        <v>205</v>
      </c>
      <c r="AU223" s="235" t="s">
        <v>84</v>
      </c>
      <c r="AV223" s="14" t="s">
        <v>87</v>
      </c>
      <c r="AW223" s="14" t="s">
        <v>34</v>
      </c>
      <c r="AX223" s="14" t="s">
        <v>75</v>
      </c>
      <c r="AY223" s="235" t="s">
        <v>194</v>
      </c>
    </row>
    <row r="224" spans="1:65" s="15" customFormat="1" ht="11.25">
      <c r="B224" s="236"/>
      <c r="C224" s="237"/>
      <c r="D224" s="196" t="s">
        <v>205</v>
      </c>
      <c r="E224" s="238" t="s">
        <v>19</v>
      </c>
      <c r="F224" s="239" t="s">
        <v>264</v>
      </c>
      <c r="G224" s="237"/>
      <c r="H224" s="240">
        <v>30.975000000000001</v>
      </c>
      <c r="I224" s="241"/>
      <c r="J224" s="237"/>
      <c r="K224" s="237"/>
      <c r="L224" s="242"/>
      <c r="M224" s="243"/>
      <c r="N224" s="244"/>
      <c r="O224" s="244"/>
      <c r="P224" s="244"/>
      <c r="Q224" s="244"/>
      <c r="R224" s="244"/>
      <c r="S224" s="244"/>
      <c r="T224" s="245"/>
      <c r="AT224" s="246" t="s">
        <v>205</v>
      </c>
      <c r="AU224" s="246" t="s">
        <v>84</v>
      </c>
      <c r="AV224" s="15" t="s">
        <v>90</v>
      </c>
      <c r="AW224" s="15" t="s">
        <v>34</v>
      </c>
      <c r="AX224" s="15" t="s">
        <v>80</v>
      </c>
      <c r="AY224" s="246" t="s">
        <v>194</v>
      </c>
    </row>
    <row r="225" spans="1:65" s="2" customFormat="1" ht="16.5" customHeight="1">
      <c r="A225" s="36"/>
      <c r="B225" s="37"/>
      <c r="C225" s="182" t="s">
        <v>358</v>
      </c>
      <c r="D225" s="182" t="s">
        <v>196</v>
      </c>
      <c r="E225" s="183" t="s">
        <v>359</v>
      </c>
      <c r="F225" s="184" t="s">
        <v>360</v>
      </c>
      <c r="G225" s="185" t="s">
        <v>199</v>
      </c>
      <c r="H225" s="186">
        <v>2.3639999999999999</v>
      </c>
      <c r="I225" s="187"/>
      <c r="J225" s="188">
        <f>ROUND(I225*H225,2)</f>
        <v>0</v>
      </c>
      <c r="K225" s="189"/>
      <c r="L225" s="41"/>
      <c r="M225" s="190" t="s">
        <v>19</v>
      </c>
      <c r="N225" s="191" t="s">
        <v>46</v>
      </c>
      <c r="O225" s="66"/>
      <c r="P225" s="192">
        <f>O225*H225</f>
        <v>0</v>
      </c>
      <c r="Q225" s="192">
        <v>0</v>
      </c>
      <c r="R225" s="192">
        <f>Q225*H225</f>
        <v>0</v>
      </c>
      <c r="S225" s="192">
        <v>6.2E-2</v>
      </c>
      <c r="T225" s="193">
        <f>S225*H225</f>
        <v>0.146568</v>
      </c>
      <c r="U225" s="36"/>
      <c r="V225" s="36"/>
      <c r="W225" s="36"/>
      <c r="X225" s="36"/>
      <c r="Y225" s="36"/>
      <c r="Z225" s="36"/>
      <c r="AA225" s="36"/>
      <c r="AB225" s="36"/>
      <c r="AC225" s="36"/>
      <c r="AD225" s="36"/>
      <c r="AE225" s="36"/>
      <c r="AR225" s="194" t="s">
        <v>90</v>
      </c>
      <c r="AT225" s="194" t="s">
        <v>196</v>
      </c>
      <c r="AU225" s="194" t="s">
        <v>84</v>
      </c>
      <c r="AY225" s="19" t="s">
        <v>194</v>
      </c>
      <c r="BE225" s="195">
        <f>IF(N225="základní",J225,0)</f>
        <v>0</v>
      </c>
      <c r="BF225" s="195">
        <f>IF(N225="snížená",J225,0)</f>
        <v>0</v>
      </c>
      <c r="BG225" s="195">
        <f>IF(N225="zákl. přenesená",J225,0)</f>
        <v>0</v>
      </c>
      <c r="BH225" s="195">
        <f>IF(N225="sníž. přenesená",J225,0)</f>
        <v>0</v>
      </c>
      <c r="BI225" s="195">
        <f>IF(N225="nulová",J225,0)</f>
        <v>0</v>
      </c>
      <c r="BJ225" s="19" t="s">
        <v>80</v>
      </c>
      <c r="BK225" s="195">
        <f>ROUND(I225*H225,2)</f>
        <v>0</v>
      </c>
      <c r="BL225" s="19" t="s">
        <v>90</v>
      </c>
      <c r="BM225" s="194" t="s">
        <v>361</v>
      </c>
    </row>
    <row r="226" spans="1:65" s="2" customFormat="1" ht="11.25">
      <c r="A226" s="36"/>
      <c r="B226" s="37"/>
      <c r="C226" s="38"/>
      <c r="D226" s="196" t="s">
        <v>201</v>
      </c>
      <c r="E226" s="38"/>
      <c r="F226" s="197" t="s">
        <v>362</v>
      </c>
      <c r="G226" s="38"/>
      <c r="H226" s="38"/>
      <c r="I226" s="198"/>
      <c r="J226" s="38"/>
      <c r="K226" s="38"/>
      <c r="L226" s="41"/>
      <c r="M226" s="199"/>
      <c r="N226" s="200"/>
      <c r="O226" s="66"/>
      <c r="P226" s="66"/>
      <c r="Q226" s="66"/>
      <c r="R226" s="66"/>
      <c r="S226" s="66"/>
      <c r="T226" s="67"/>
      <c r="U226" s="36"/>
      <c r="V226" s="36"/>
      <c r="W226" s="36"/>
      <c r="X226" s="36"/>
      <c r="Y226" s="36"/>
      <c r="Z226" s="36"/>
      <c r="AA226" s="36"/>
      <c r="AB226" s="36"/>
      <c r="AC226" s="36"/>
      <c r="AD226" s="36"/>
      <c r="AE226" s="36"/>
      <c r="AT226" s="19" t="s">
        <v>201</v>
      </c>
      <c r="AU226" s="19" t="s">
        <v>84</v>
      </c>
    </row>
    <row r="227" spans="1:65" s="2" customFormat="1" ht="11.25">
      <c r="A227" s="36"/>
      <c r="B227" s="37"/>
      <c r="C227" s="38"/>
      <c r="D227" s="201" t="s">
        <v>203</v>
      </c>
      <c r="E227" s="38"/>
      <c r="F227" s="202" t="s">
        <v>363</v>
      </c>
      <c r="G227" s="38"/>
      <c r="H227" s="38"/>
      <c r="I227" s="198"/>
      <c r="J227" s="38"/>
      <c r="K227" s="38"/>
      <c r="L227" s="41"/>
      <c r="M227" s="199"/>
      <c r="N227" s="200"/>
      <c r="O227" s="66"/>
      <c r="P227" s="66"/>
      <c r="Q227" s="66"/>
      <c r="R227" s="66"/>
      <c r="S227" s="66"/>
      <c r="T227" s="67"/>
      <c r="U227" s="36"/>
      <c r="V227" s="36"/>
      <c r="W227" s="36"/>
      <c r="X227" s="36"/>
      <c r="Y227" s="36"/>
      <c r="Z227" s="36"/>
      <c r="AA227" s="36"/>
      <c r="AB227" s="36"/>
      <c r="AC227" s="36"/>
      <c r="AD227" s="36"/>
      <c r="AE227" s="36"/>
      <c r="AT227" s="19" t="s">
        <v>203</v>
      </c>
      <c r="AU227" s="19" t="s">
        <v>84</v>
      </c>
    </row>
    <row r="228" spans="1:65" s="13" customFormat="1" ht="11.25">
      <c r="B228" s="203"/>
      <c r="C228" s="204"/>
      <c r="D228" s="196" t="s">
        <v>205</v>
      </c>
      <c r="E228" s="205" t="s">
        <v>19</v>
      </c>
      <c r="F228" s="206" t="s">
        <v>364</v>
      </c>
      <c r="G228" s="204"/>
      <c r="H228" s="207">
        <v>2.3639999999999999</v>
      </c>
      <c r="I228" s="208"/>
      <c r="J228" s="204"/>
      <c r="K228" s="204"/>
      <c r="L228" s="209"/>
      <c r="M228" s="210"/>
      <c r="N228" s="211"/>
      <c r="O228" s="211"/>
      <c r="P228" s="211"/>
      <c r="Q228" s="211"/>
      <c r="R228" s="211"/>
      <c r="S228" s="211"/>
      <c r="T228" s="212"/>
      <c r="AT228" s="213" t="s">
        <v>205</v>
      </c>
      <c r="AU228" s="213" t="s">
        <v>84</v>
      </c>
      <c r="AV228" s="13" t="s">
        <v>84</v>
      </c>
      <c r="AW228" s="13" t="s">
        <v>34</v>
      </c>
      <c r="AX228" s="13" t="s">
        <v>75</v>
      </c>
      <c r="AY228" s="213" t="s">
        <v>194</v>
      </c>
    </row>
    <row r="229" spans="1:65" s="14" customFormat="1" ht="11.25">
      <c r="B229" s="225"/>
      <c r="C229" s="226"/>
      <c r="D229" s="196" t="s">
        <v>205</v>
      </c>
      <c r="E229" s="227" t="s">
        <v>19</v>
      </c>
      <c r="F229" s="228" t="s">
        <v>229</v>
      </c>
      <c r="G229" s="226"/>
      <c r="H229" s="229">
        <v>2.3639999999999999</v>
      </c>
      <c r="I229" s="230"/>
      <c r="J229" s="226"/>
      <c r="K229" s="226"/>
      <c r="L229" s="231"/>
      <c r="M229" s="232"/>
      <c r="N229" s="233"/>
      <c r="O229" s="233"/>
      <c r="P229" s="233"/>
      <c r="Q229" s="233"/>
      <c r="R229" s="233"/>
      <c r="S229" s="233"/>
      <c r="T229" s="234"/>
      <c r="AT229" s="235" t="s">
        <v>205</v>
      </c>
      <c r="AU229" s="235" t="s">
        <v>84</v>
      </c>
      <c r="AV229" s="14" t="s">
        <v>87</v>
      </c>
      <c r="AW229" s="14" t="s">
        <v>34</v>
      </c>
      <c r="AX229" s="14" t="s">
        <v>75</v>
      </c>
      <c r="AY229" s="235" t="s">
        <v>194</v>
      </c>
    </row>
    <row r="230" spans="1:65" s="15" customFormat="1" ht="11.25">
      <c r="B230" s="236"/>
      <c r="C230" s="237"/>
      <c r="D230" s="196" t="s">
        <v>205</v>
      </c>
      <c r="E230" s="238" t="s">
        <v>19</v>
      </c>
      <c r="F230" s="239" t="s">
        <v>264</v>
      </c>
      <c r="G230" s="237"/>
      <c r="H230" s="240">
        <v>2.3639999999999999</v>
      </c>
      <c r="I230" s="241"/>
      <c r="J230" s="237"/>
      <c r="K230" s="237"/>
      <c r="L230" s="242"/>
      <c r="M230" s="243"/>
      <c r="N230" s="244"/>
      <c r="O230" s="244"/>
      <c r="P230" s="244"/>
      <c r="Q230" s="244"/>
      <c r="R230" s="244"/>
      <c r="S230" s="244"/>
      <c r="T230" s="245"/>
      <c r="AT230" s="246" t="s">
        <v>205</v>
      </c>
      <c r="AU230" s="246" t="s">
        <v>84</v>
      </c>
      <c r="AV230" s="15" t="s">
        <v>90</v>
      </c>
      <c r="AW230" s="15" t="s">
        <v>34</v>
      </c>
      <c r="AX230" s="15" t="s">
        <v>80</v>
      </c>
      <c r="AY230" s="246" t="s">
        <v>194</v>
      </c>
    </row>
    <row r="231" spans="1:65" s="2" customFormat="1" ht="16.5" customHeight="1">
      <c r="A231" s="36"/>
      <c r="B231" s="37"/>
      <c r="C231" s="182" t="s">
        <v>365</v>
      </c>
      <c r="D231" s="182" t="s">
        <v>196</v>
      </c>
      <c r="E231" s="183" t="s">
        <v>366</v>
      </c>
      <c r="F231" s="184" t="s">
        <v>367</v>
      </c>
      <c r="G231" s="185" t="s">
        <v>368</v>
      </c>
      <c r="H231" s="186">
        <v>1</v>
      </c>
      <c r="I231" s="187"/>
      <c r="J231" s="188">
        <f>ROUND(I231*H231,2)</f>
        <v>0</v>
      </c>
      <c r="K231" s="189"/>
      <c r="L231" s="41"/>
      <c r="M231" s="190" t="s">
        <v>19</v>
      </c>
      <c r="N231" s="191" t="s">
        <v>46</v>
      </c>
      <c r="O231" s="66"/>
      <c r="P231" s="192">
        <f>O231*H231</f>
        <v>0</v>
      </c>
      <c r="Q231" s="192">
        <v>0</v>
      </c>
      <c r="R231" s="192">
        <f>Q231*H231</f>
        <v>0</v>
      </c>
      <c r="S231" s="192">
        <v>6.9000000000000006E-2</v>
      </c>
      <c r="T231" s="193">
        <f>S231*H231</f>
        <v>6.9000000000000006E-2</v>
      </c>
      <c r="U231" s="36"/>
      <c r="V231" s="36"/>
      <c r="W231" s="36"/>
      <c r="X231" s="36"/>
      <c r="Y231" s="36"/>
      <c r="Z231" s="36"/>
      <c r="AA231" s="36"/>
      <c r="AB231" s="36"/>
      <c r="AC231" s="36"/>
      <c r="AD231" s="36"/>
      <c r="AE231" s="36"/>
      <c r="AR231" s="194" t="s">
        <v>90</v>
      </c>
      <c r="AT231" s="194" t="s">
        <v>196</v>
      </c>
      <c r="AU231" s="194" t="s">
        <v>84</v>
      </c>
      <c r="AY231" s="19" t="s">
        <v>194</v>
      </c>
      <c r="BE231" s="195">
        <f>IF(N231="základní",J231,0)</f>
        <v>0</v>
      </c>
      <c r="BF231" s="195">
        <f>IF(N231="snížená",J231,0)</f>
        <v>0</v>
      </c>
      <c r="BG231" s="195">
        <f>IF(N231="zákl. přenesená",J231,0)</f>
        <v>0</v>
      </c>
      <c r="BH231" s="195">
        <f>IF(N231="sníž. přenesená",J231,0)</f>
        <v>0</v>
      </c>
      <c r="BI231" s="195">
        <f>IF(N231="nulová",J231,0)</f>
        <v>0</v>
      </c>
      <c r="BJ231" s="19" t="s">
        <v>80</v>
      </c>
      <c r="BK231" s="195">
        <f>ROUND(I231*H231,2)</f>
        <v>0</v>
      </c>
      <c r="BL231" s="19" t="s">
        <v>90</v>
      </c>
      <c r="BM231" s="194" t="s">
        <v>369</v>
      </c>
    </row>
    <row r="232" spans="1:65" s="2" customFormat="1" ht="19.5">
      <c r="A232" s="36"/>
      <c r="B232" s="37"/>
      <c r="C232" s="38"/>
      <c r="D232" s="196" t="s">
        <v>201</v>
      </c>
      <c r="E232" s="38"/>
      <c r="F232" s="197" t="s">
        <v>370</v>
      </c>
      <c r="G232" s="38"/>
      <c r="H232" s="38"/>
      <c r="I232" s="198"/>
      <c r="J232" s="38"/>
      <c r="K232" s="38"/>
      <c r="L232" s="41"/>
      <c r="M232" s="199"/>
      <c r="N232" s="200"/>
      <c r="O232" s="66"/>
      <c r="P232" s="66"/>
      <c r="Q232" s="66"/>
      <c r="R232" s="66"/>
      <c r="S232" s="66"/>
      <c r="T232" s="67"/>
      <c r="U232" s="36"/>
      <c r="V232" s="36"/>
      <c r="W232" s="36"/>
      <c r="X232" s="36"/>
      <c r="Y232" s="36"/>
      <c r="Z232" s="36"/>
      <c r="AA232" s="36"/>
      <c r="AB232" s="36"/>
      <c r="AC232" s="36"/>
      <c r="AD232" s="36"/>
      <c r="AE232" s="36"/>
      <c r="AT232" s="19" t="s">
        <v>201</v>
      </c>
      <c r="AU232" s="19" t="s">
        <v>84</v>
      </c>
    </row>
    <row r="233" spans="1:65" s="2" customFormat="1" ht="11.25">
      <c r="A233" s="36"/>
      <c r="B233" s="37"/>
      <c r="C233" s="38"/>
      <c r="D233" s="201" t="s">
        <v>203</v>
      </c>
      <c r="E233" s="38"/>
      <c r="F233" s="202" t="s">
        <v>371</v>
      </c>
      <c r="G233" s="38"/>
      <c r="H233" s="38"/>
      <c r="I233" s="198"/>
      <c r="J233" s="38"/>
      <c r="K233" s="38"/>
      <c r="L233" s="41"/>
      <c r="M233" s="199"/>
      <c r="N233" s="200"/>
      <c r="O233" s="66"/>
      <c r="P233" s="66"/>
      <c r="Q233" s="66"/>
      <c r="R233" s="66"/>
      <c r="S233" s="66"/>
      <c r="T233" s="67"/>
      <c r="U233" s="36"/>
      <c r="V233" s="36"/>
      <c r="W233" s="36"/>
      <c r="X233" s="36"/>
      <c r="Y233" s="36"/>
      <c r="Z233" s="36"/>
      <c r="AA233" s="36"/>
      <c r="AB233" s="36"/>
      <c r="AC233" s="36"/>
      <c r="AD233" s="36"/>
      <c r="AE233" s="36"/>
      <c r="AT233" s="19" t="s">
        <v>203</v>
      </c>
      <c r="AU233" s="19" t="s">
        <v>84</v>
      </c>
    </row>
    <row r="234" spans="1:65" s="13" customFormat="1" ht="11.25">
      <c r="B234" s="203"/>
      <c r="C234" s="204"/>
      <c r="D234" s="196" t="s">
        <v>205</v>
      </c>
      <c r="E234" s="205" t="s">
        <v>19</v>
      </c>
      <c r="F234" s="206" t="s">
        <v>80</v>
      </c>
      <c r="G234" s="204"/>
      <c r="H234" s="207">
        <v>1</v>
      </c>
      <c r="I234" s="208"/>
      <c r="J234" s="204"/>
      <c r="K234" s="204"/>
      <c r="L234" s="209"/>
      <c r="M234" s="210"/>
      <c r="N234" s="211"/>
      <c r="O234" s="211"/>
      <c r="P234" s="211"/>
      <c r="Q234" s="211"/>
      <c r="R234" s="211"/>
      <c r="S234" s="211"/>
      <c r="T234" s="212"/>
      <c r="AT234" s="213" t="s">
        <v>205</v>
      </c>
      <c r="AU234" s="213" t="s">
        <v>84</v>
      </c>
      <c r="AV234" s="13" t="s">
        <v>84</v>
      </c>
      <c r="AW234" s="13" t="s">
        <v>34</v>
      </c>
      <c r="AX234" s="13" t="s">
        <v>75</v>
      </c>
      <c r="AY234" s="213" t="s">
        <v>194</v>
      </c>
    </row>
    <row r="235" spans="1:65" s="14" customFormat="1" ht="11.25">
      <c r="B235" s="225"/>
      <c r="C235" s="226"/>
      <c r="D235" s="196" t="s">
        <v>205</v>
      </c>
      <c r="E235" s="227" t="s">
        <v>19</v>
      </c>
      <c r="F235" s="228" t="s">
        <v>274</v>
      </c>
      <c r="G235" s="226"/>
      <c r="H235" s="229">
        <v>1</v>
      </c>
      <c r="I235" s="230"/>
      <c r="J235" s="226"/>
      <c r="K235" s="226"/>
      <c r="L235" s="231"/>
      <c r="M235" s="232"/>
      <c r="N235" s="233"/>
      <c r="O235" s="233"/>
      <c r="P235" s="233"/>
      <c r="Q235" s="233"/>
      <c r="R235" s="233"/>
      <c r="S235" s="233"/>
      <c r="T235" s="234"/>
      <c r="AT235" s="235" t="s">
        <v>205</v>
      </c>
      <c r="AU235" s="235" t="s">
        <v>84</v>
      </c>
      <c r="AV235" s="14" t="s">
        <v>87</v>
      </c>
      <c r="AW235" s="14" t="s">
        <v>34</v>
      </c>
      <c r="AX235" s="14" t="s">
        <v>75</v>
      </c>
      <c r="AY235" s="235" t="s">
        <v>194</v>
      </c>
    </row>
    <row r="236" spans="1:65" s="15" customFormat="1" ht="11.25">
      <c r="B236" s="236"/>
      <c r="C236" s="237"/>
      <c r="D236" s="196" t="s">
        <v>205</v>
      </c>
      <c r="E236" s="238" t="s">
        <v>19</v>
      </c>
      <c r="F236" s="239" t="s">
        <v>264</v>
      </c>
      <c r="G236" s="237"/>
      <c r="H236" s="240">
        <v>1</v>
      </c>
      <c r="I236" s="241"/>
      <c r="J236" s="237"/>
      <c r="K236" s="237"/>
      <c r="L236" s="242"/>
      <c r="M236" s="243"/>
      <c r="N236" s="244"/>
      <c r="O236" s="244"/>
      <c r="P236" s="244"/>
      <c r="Q236" s="244"/>
      <c r="R236" s="244"/>
      <c r="S236" s="244"/>
      <c r="T236" s="245"/>
      <c r="AT236" s="246" t="s">
        <v>205</v>
      </c>
      <c r="AU236" s="246" t="s">
        <v>84</v>
      </c>
      <c r="AV236" s="15" t="s">
        <v>90</v>
      </c>
      <c r="AW236" s="15" t="s">
        <v>34</v>
      </c>
      <c r="AX236" s="15" t="s">
        <v>80</v>
      </c>
      <c r="AY236" s="246" t="s">
        <v>194</v>
      </c>
    </row>
    <row r="237" spans="1:65" s="2" customFormat="1" ht="21.75" customHeight="1">
      <c r="A237" s="36"/>
      <c r="B237" s="37"/>
      <c r="C237" s="182" t="s">
        <v>372</v>
      </c>
      <c r="D237" s="182" t="s">
        <v>196</v>
      </c>
      <c r="E237" s="183" t="s">
        <v>373</v>
      </c>
      <c r="F237" s="184" t="s">
        <v>374</v>
      </c>
      <c r="G237" s="185" t="s">
        <v>199</v>
      </c>
      <c r="H237" s="186">
        <v>165.75</v>
      </c>
      <c r="I237" s="187"/>
      <c r="J237" s="188">
        <f>ROUND(I237*H237,2)</f>
        <v>0</v>
      </c>
      <c r="K237" s="189"/>
      <c r="L237" s="41"/>
      <c r="M237" s="190" t="s">
        <v>19</v>
      </c>
      <c r="N237" s="191" t="s">
        <v>46</v>
      </c>
      <c r="O237" s="66"/>
      <c r="P237" s="192">
        <f>O237*H237</f>
        <v>0</v>
      </c>
      <c r="Q237" s="192">
        <v>0</v>
      </c>
      <c r="R237" s="192">
        <f>Q237*H237</f>
        <v>0</v>
      </c>
      <c r="S237" s="192">
        <v>0.01</v>
      </c>
      <c r="T237" s="193">
        <f>S237*H237</f>
        <v>1.6575</v>
      </c>
      <c r="U237" s="36"/>
      <c r="V237" s="36"/>
      <c r="W237" s="36"/>
      <c r="X237" s="36"/>
      <c r="Y237" s="36"/>
      <c r="Z237" s="36"/>
      <c r="AA237" s="36"/>
      <c r="AB237" s="36"/>
      <c r="AC237" s="36"/>
      <c r="AD237" s="36"/>
      <c r="AE237" s="36"/>
      <c r="AR237" s="194" t="s">
        <v>90</v>
      </c>
      <c r="AT237" s="194" t="s">
        <v>196</v>
      </c>
      <c r="AU237" s="194" t="s">
        <v>84</v>
      </c>
      <c r="AY237" s="19" t="s">
        <v>194</v>
      </c>
      <c r="BE237" s="195">
        <f>IF(N237="základní",J237,0)</f>
        <v>0</v>
      </c>
      <c r="BF237" s="195">
        <f>IF(N237="snížená",J237,0)</f>
        <v>0</v>
      </c>
      <c r="BG237" s="195">
        <f>IF(N237="zákl. přenesená",J237,0)</f>
        <v>0</v>
      </c>
      <c r="BH237" s="195">
        <f>IF(N237="sníž. přenesená",J237,0)</f>
        <v>0</v>
      </c>
      <c r="BI237" s="195">
        <f>IF(N237="nulová",J237,0)</f>
        <v>0</v>
      </c>
      <c r="BJ237" s="19" t="s">
        <v>80</v>
      </c>
      <c r="BK237" s="195">
        <f>ROUND(I237*H237,2)</f>
        <v>0</v>
      </c>
      <c r="BL237" s="19" t="s">
        <v>90</v>
      </c>
      <c r="BM237" s="194" t="s">
        <v>375</v>
      </c>
    </row>
    <row r="238" spans="1:65" s="2" customFormat="1" ht="11.25">
      <c r="A238" s="36"/>
      <c r="B238" s="37"/>
      <c r="C238" s="38"/>
      <c r="D238" s="196" t="s">
        <v>201</v>
      </c>
      <c r="E238" s="38"/>
      <c r="F238" s="197" t="s">
        <v>376</v>
      </c>
      <c r="G238" s="38"/>
      <c r="H238" s="38"/>
      <c r="I238" s="198"/>
      <c r="J238" s="38"/>
      <c r="K238" s="38"/>
      <c r="L238" s="41"/>
      <c r="M238" s="199"/>
      <c r="N238" s="200"/>
      <c r="O238" s="66"/>
      <c r="P238" s="66"/>
      <c r="Q238" s="66"/>
      <c r="R238" s="66"/>
      <c r="S238" s="66"/>
      <c r="T238" s="67"/>
      <c r="U238" s="36"/>
      <c r="V238" s="36"/>
      <c r="W238" s="36"/>
      <c r="X238" s="36"/>
      <c r="Y238" s="36"/>
      <c r="Z238" s="36"/>
      <c r="AA238" s="36"/>
      <c r="AB238" s="36"/>
      <c r="AC238" s="36"/>
      <c r="AD238" s="36"/>
      <c r="AE238" s="36"/>
      <c r="AT238" s="19" t="s">
        <v>201</v>
      </c>
      <c r="AU238" s="19" t="s">
        <v>84</v>
      </c>
    </row>
    <row r="239" spans="1:65" s="2" customFormat="1" ht="11.25">
      <c r="A239" s="36"/>
      <c r="B239" s="37"/>
      <c r="C239" s="38"/>
      <c r="D239" s="201" t="s">
        <v>203</v>
      </c>
      <c r="E239" s="38"/>
      <c r="F239" s="202" t="s">
        <v>377</v>
      </c>
      <c r="G239" s="38"/>
      <c r="H239" s="38"/>
      <c r="I239" s="198"/>
      <c r="J239" s="38"/>
      <c r="K239" s="38"/>
      <c r="L239" s="41"/>
      <c r="M239" s="199"/>
      <c r="N239" s="200"/>
      <c r="O239" s="66"/>
      <c r="P239" s="66"/>
      <c r="Q239" s="66"/>
      <c r="R239" s="66"/>
      <c r="S239" s="66"/>
      <c r="T239" s="67"/>
      <c r="U239" s="36"/>
      <c r="V239" s="36"/>
      <c r="W239" s="36"/>
      <c r="X239" s="36"/>
      <c r="Y239" s="36"/>
      <c r="Z239" s="36"/>
      <c r="AA239" s="36"/>
      <c r="AB239" s="36"/>
      <c r="AC239" s="36"/>
      <c r="AD239" s="36"/>
      <c r="AE239" s="36"/>
      <c r="AT239" s="19" t="s">
        <v>203</v>
      </c>
      <c r="AU239" s="19" t="s">
        <v>84</v>
      </c>
    </row>
    <row r="240" spans="1:65" s="13" customFormat="1" ht="11.25">
      <c r="B240" s="203"/>
      <c r="C240" s="204"/>
      <c r="D240" s="196" t="s">
        <v>205</v>
      </c>
      <c r="E240" s="205" t="s">
        <v>19</v>
      </c>
      <c r="F240" s="206" t="s">
        <v>235</v>
      </c>
      <c r="G240" s="204"/>
      <c r="H240" s="207">
        <v>165.75</v>
      </c>
      <c r="I240" s="208"/>
      <c r="J240" s="204"/>
      <c r="K240" s="204"/>
      <c r="L240" s="209"/>
      <c r="M240" s="210"/>
      <c r="N240" s="211"/>
      <c r="O240" s="211"/>
      <c r="P240" s="211"/>
      <c r="Q240" s="211"/>
      <c r="R240" s="211"/>
      <c r="S240" s="211"/>
      <c r="T240" s="212"/>
      <c r="AT240" s="213" t="s">
        <v>205</v>
      </c>
      <c r="AU240" s="213" t="s">
        <v>84</v>
      </c>
      <c r="AV240" s="13" t="s">
        <v>84</v>
      </c>
      <c r="AW240" s="13" t="s">
        <v>34</v>
      </c>
      <c r="AX240" s="13" t="s">
        <v>75</v>
      </c>
      <c r="AY240" s="213" t="s">
        <v>194</v>
      </c>
    </row>
    <row r="241" spans="1:65" s="14" customFormat="1" ht="11.25">
      <c r="B241" s="225"/>
      <c r="C241" s="226"/>
      <c r="D241" s="196" t="s">
        <v>205</v>
      </c>
      <c r="E241" s="227" t="s">
        <v>19</v>
      </c>
      <c r="F241" s="228" t="s">
        <v>229</v>
      </c>
      <c r="G241" s="226"/>
      <c r="H241" s="229">
        <v>165.75</v>
      </c>
      <c r="I241" s="230"/>
      <c r="J241" s="226"/>
      <c r="K241" s="226"/>
      <c r="L241" s="231"/>
      <c r="M241" s="232"/>
      <c r="N241" s="233"/>
      <c r="O241" s="233"/>
      <c r="P241" s="233"/>
      <c r="Q241" s="233"/>
      <c r="R241" s="233"/>
      <c r="S241" s="233"/>
      <c r="T241" s="234"/>
      <c r="AT241" s="235" t="s">
        <v>205</v>
      </c>
      <c r="AU241" s="235" t="s">
        <v>84</v>
      </c>
      <c r="AV241" s="14" t="s">
        <v>87</v>
      </c>
      <c r="AW241" s="14" t="s">
        <v>34</v>
      </c>
      <c r="AX241" s="14" t="s">
        <v>80</v>
      </c>
      <c r="AY241" s="235" t="s">
        <v>194</v>
      </c>
    </row>
    <row r="242" spans="1:65" s="2" customFormat="1" ht="21.75" customHeight="1">
      <c r="A242" s="36"/>
      <c r="B242" s="37"/>
      <c r="C242" s="182" t="s">
        <v>378</v>
      </c>
      <c r="D242" s="182" t="s">
        <v>196</v>
      </c>
      <c r="E242" s="183" t="s">
        <v>379</v>
      </c>
      <c r="F242" s="184" t="s">
        <v>380</v>
      </c>
      <c r="G242" s="185" t="s">
        <v>199</v>
      </c>
      <c r="H242" s="186">
        <v>543.29999999999995</v>
      </c>
      <c r="I242" s="187"/>
      <c r="J242" s="188">
        <f>ROUND(I242*H242,2)</f>
        <v>0</v>
      </c>
      <c r="K242" s="189"/>
      <c r="L242" s="41"/>
      <c r="M242" s="190" t="s">
        <v>19</v>
      </c>
      <c r="N242" s="191" t="s">
        <v>46</v>
      </c>
      <c r="O242" s="66"/>
      <c r="P242" s="192">
        <f>O242*H242</f>
        <v>0</v>
      </c>
      <c r="Q242" s="192">
        <v>0</v>
      </c>
      <c r="R242" s="192">
        <f>Q242*H242</f>
        <v>0</v>
      </c>
      <c r="S242" s="192">
        <v>0.01</v>
      </c>
      <c r="T242" s="193">
        <f>S242*H242</f>
        <v>5.4329999999999998</v>
      </c>
      <c r="U242" s="36"/>
      <c r="V242" s="36"/>
      <c r="W242" s="36"/>
      <c r="X242" s="36"/>
      <c r="Y242" s="36"/>
      <c r="Z242" s="36"/>
      <c r="AA242" s="36"/>
      <c r="AB242" s="36"/>
      <c r="AC242" s="36"/>
      <c r="AD242" s="36"/>
      <c r="AE242" s="36"/>
      <c r="AR242" s="194" t="s">
        <v>90</v>
      </c>
      <c r="AT242" s="194" t="s">
        <v>196</v>
      </c>
      <c r="AU242" s="194" t="s">
        <v>84</v>
      </c>
      <c r="AY242" s="19" t="s">
        <v>194</v>
      </c>
      <c r="BE242" s="195">
        <f>IF(N242="základní",J242,0)</f>
        <v>0</v>
      </c>
      <c r="BF242" s="195">
        <f>IF(N242="snížená",J242,0)</f>
        <v>0</v>
      </c>
      <c r="BG242" s="195">
        <f>IF(N242="zákl. přenesená",J242,0)</f>
        <v>0</v>
      </c>
      <c r="BH242" s="195">
        <f>IF(N242="sníž. přenesená",J242,0)</f>
        <v>0</v>
      </c>
      <c r="BI242" s="195">
        <f>IF(N242="nulová",J242,0)</f>
        <v>0</v>
      </c>
      <c r="BJ242" s="19" t="s">
        <v>80</v>
      </c>
      <c r="BK242" s="195">
        <f>ROUND(I242*H242,2)</f>
        <v>0</v>
      </c>
      <c r="BL242" s="19" t="s">
        <v>90</v>
      </c>
      <c r="BM242" s="194" t="s">
        <v>381</v>
      </c>
    </row>
    <row r="243" spans="1:65" s="2" customFormat="1" ht="19.5">
      <c r="A243" s="36"/>
      <c r="B243" s="37"/>
      <c r="C243" s="38"/>
      <c r="D243" s="196" t="s">
        <v>201</v>
      </c>
      <c r="E243" s="38"/>
      <c r="F243" s="197" t="s">
        <v>382</v>
      </c>
      <c r="G243" s="38"/>
      <c r="H243" s="38"/>
      <c r="I243" s="198"/>
      <c r="J243" s="38"/>
      <c r="K243" s="38"/>
      <c r="L243" s="41"/>
      <c r="M243" s="199"/>
      <c r="N243" s="200"/>
      <c r="O243" s="66"/>
      <c r="P243" s="66"/>
      <c r="Q243" s="66"/>
      <c r="R243" s="66"/>
      <c r="S243" s="66"/>
      <c r="T243" s="67"/>
      <c r="U243" s="36"/>
      <c r="V243" s="36"/>
      <c r="W243" s="36"/>
      <c r="X243" s="36"/>
      <c r="Y243" s="36"/>
      <c r="Z243" s="36"/>
      <c r="AA243" s="36"/>
      <c r="AB243" s="36"/>
      <c r="AC243" s="36"/>
      <c r="AD243" s="36"/>
      <c r="AE243" s="36"/>
      <c r="AT243" s="19" t="s">
        <v>201</v>
      </c>
      <c r="AU243" s="19" t="s">
        <v>84</v>
      </c>
    </row>
    <row r="244" spans="1:65" s="2" customFormat="1" ht="11.25">
      <c r="A244" s="36"/>
      <c r="B244" s="37"/>
      <c r="C244" s="38"/>
      <c r="D244" s="201" t="s">
        <v>203</v>
      </c>
      <c r="E244" s="38"/>
      <c r="F244" s="202" t="s">
        <v>383</v>
      </c>
      <c r="G244" s="38"/>
      <c r="H244" s="38"/>
      <c r="I244" s="198"/>
      <c r="J244" s="38"/>
      <c r="K244" s="38"/>
      <c r="L244" s="41"/>
      <c r="M244" s="199"/>
      <c r="N244" s="200"/>
      <c r="O244" s="66"/>
      <c r="P244" s="66"/>
      <c r="Q244" s="66"/>
      <c r="R244" s="66"/>
      <c r="S244" s="66"/>
      <c r="T244" s="67"/>
      <c r="U244" s="36"/>
      <c r="V244" s="36"/>
      <c r="W244" s="36"/>
      <c r="X244" s="36"/>
      <c r="Y244" s="36"/>
      <c r="Z244" s="36"/>
      <c r="AA244" s="36"/>
      <c r="AB244" s="36"/>
      <c r="AC244" s="36"/>
      <c r="AD244" s="36"/>
      <c r="AE244" s="36"/>
      <c r="AT244" s="19" t="s">
        <v>203</v>
      </c>
      <c r="AU244" s="19" t="s">
        <v>84</v>
      </c>
    </row>
    <row r="245" spans="1:65" s="13" customFormat="1" ht="11.25">
      <c r="B245" s="203"/>
      <c r="C245" s="204"/>
      <c r="D245" s="196" t="s">
        <v>205</v>
      </c>
      <c r="E245" s="205" t="s">
        <v>19</v>
      </c>
      <c r="F245" s="206" t="s">
        <v>247</v>
      </c>
      <c r="G245" s="204"/>
      <c r="H245" s="207">
        <v>543.29999999999995</v>
      </c>
      <c r="I245" s="208"/>
      <c r="J245" s="204"/>
      <c r="K245" s="204"/>
      <c r="L245" s="209"/>
      <c r="M245" s="210"/>
      <c r="N245" s="211"/>
      <c r="O245" s="211"/>
      <c r="P245" s="211"/>
      <c r="Q245" s="211"/>
      <c r="R245" s="211"/>
      <c r="S245" s="211"/>
      <c r="T245" s="212"/>
      <c r="AT245" s="213" t="s">
        <v>205</v>
      </c>
      <c r="AU245" s="213" t="s">
        <v>84</v>
      </c>
      <c r="AV245" s="13" t="s">
        <v>84</v>
      </c>
      <c r="AW245" s="13" t="s">
        <v>34</v>
      </c>
      <c r="AX245" s="13" t="s">
        <v>80</v>
      </c>
      <c r="AY245" s="213" t="s">
        <v>194</v>
      </c>
    </row>
    <row r="246" spans="1:65" s="2" customFormat="1" ht="16.5" customHeight="1">
      <c r="A246" s="36"/>
      <c r="B246" s="37"/>
      <c r="C246" s="182" t="s">
        <v>384</v>
      </c>
      <c r="D246" s="182" t="s">
        <v>196</v>
      </c>
      <c r="E246" s="183" t="s">
        <v>385</v>
      </c>
      <c r="F246" s="184" t="s">
        <v>386</v>
      </c>
      <c r="G246" s="185" t="s">
        <v>199</v>
      </c>
      <c r="H246" s="186">
        <v>158.63999999999999</v>
      </c>
      <c r="I246" s="187"/>
      <c r="J246" s="188">
        <f>ROUND(I246*H246,2)</f>
        <v>0</v>
      </c>
      <c r="K246" s="189"/>
      <c r="L246" s="41"/>
      <c r="M246" s="190" t="s">
        <v>19</v>
      </c>
      <c r="N246" s="191" t="s">
        <v>46</v>
      </c>
      <c r="O246" s="66"/>
      <c r="P246" s="192">
        <f>O246*H246</f>
        <v>0</v>
      </c>
      <c r="Q246" s="192">
        <v>0</v>
      </c>
      <c r="R246" s="192">
        <f>Q246*H246</f>
        <v>0</v>
      </c>
      <c r="S246" s="192">
        <v>6.8000000000000005E-2</v>
      </c>
      <c r="T246" s="193">
        <f>S246*H246</f>
        <v>10.787520000000001</v>
      </c>
      <c r="U246" s="36"/>
      <c r="V246" s="36"/>
      <c r="W246" s="36"/>
      <c r="X246" s="36"/>
      <c r="Y246" s="36"/>
      <c r="Z246" s="36"/>
      <c r="AA246" s="36"/>
      <c r="AB246" s="36"/>
      <c r="AC246" s="36"/>
      <c r="AD246" s="36"/>
      <c r="AE246" s="36"/>
      <c r="AR246" s="194" t="s">
        <v>311</v>
      </c>
      <c r="AT246" s="194" t="s">
        <v>196</v>
      </c>
      <c r="AU246" s="194" t="s">
        <v>84</v>
      </c>
      <c r="AY246" s="19" t="s">
        <v>194</v>
      </c>
      <c r="BE246" s="195">
        <f>IF(N246="základní",J246,0)</f>
        <v>0</v>
      </c>
      <c r="BF246" s="195">
        <f>IF(N246="snížená",J246,0)</f>
        <v>0</v>
      </c>
      <c r="BG246" s="195">
        <f>IF(N246="zákl. přenesená",J246,0)</f>
        <v>0</v>
      </c>
      <c r="BH246" s="195">
        <f>IF(N246="sníž. přenesená",J246,0)</f>
        <v>0</v>
      </c>
      <c r="BI246" s="195">
        <f>IF(N246="nulová",J246,0)</f>
        <v>0</v>
      </c>
      <c r="BJ246" s="19" t="s">
        <v>80</v>
      </c>
      <c r="BK246" s="195">
        <f>ROUND(I246*H246,2)</f>
        <v>0</v>
      </c>
      <c r="BL246" s="19" t="s">
        <v>311</v>
      </c>
      <c r="BM246" s="194" t="s">
        <v>387</v>
      </c>
    </row>
    <row r="247" spans="1:65" s="2" customFormat="1" ht="11.25">
      <c r="A247" s="36"/>
      <c r="B247" s="37"/>
      <c r="C247" s="38"/>
      <c r="D247" s="196" t="s">
        <v>201</v>
      </c>
      <c r="E247" s="38"/>
      <c r="F247" s="197" t="s">
        <v>388</v>
      </c>
      <c r="G247" s="38"/>
      <c r="H247" s="38"/>
      <c r="I247" s="198"/>
      <c r="J247" s="38"/>
      <c r="K247" s="38"/>
      <c r="L247" s="41"/>
      <c r="M247" s="199"/>
      <c r="N247" s="200"/>
      <c r="O247" s="66"/>
      <c r="P247" s="66"/>
      <c r="Q247" s="66"/>
      <c r="R247" s="66"/>
      <c r="S247" s="66"/>
      <c r="T247" s="67"/>
      <c r="U247" s="36"/>
      <c r="V247" s="36"/>
      <c r="W247" s="36"/>
      <c r="X247" s="36"/>
      <c r="Y247" s="36"/>
      <c r="Z247" s="36"/>
      <c r="AA247" s="36"/>
      <c r="AB247" s="36"/>
      <c r="AC247" s="36"/>
      <c r="AD247" s="36"/>
      <c r="AE247" s="36"/>
      <c r="AT247" s="19" t="s">
        <v>201</v>
      </c>
      <c r="AU247" s="19" t="s">
        <v>84</v>
      </c>
    </row>
    <row r="248" spans="1:65" s="2" customFormat="1" ht="11.25">
      <c r="A248" s="36"/>
      <c r="B248" s="37"/>
      <c r="C248" s="38"/>
      <c r="D248" s="201" t="s">
        <v>203</v>
      </c>
      <c r="E248" s="38"/>
      <c r="F248" s="202" t="s">
        <v>389</v>
      </c>
      <c r="G248" s="38"/>
      <c r="H248" s="38"/>
      <c r="I248" s="198"/>
      <c r="J248" s="38"/>
      <c r="K248" s="38"/>
      <c r="L248" s="41"/>
      <c r="M248" s="199"/>
      <c r="N248" s="200"/>
      <c r="O248" s="66"/>
      <c r="P248" s="66"/>
      <c r="Q248" s="66"/>
      <c r="R248" s="66"/>
      <c r="S248" s="66"/>
      <c r="T248" s="67"/>
      <c r="U248" s="36"/>
      <c r="V248" s="36"/>
      <c r="W248" s="36"/>
      <c r="X248" s="36"/>
      <c r="Y248" s="36"/>
      <c r="Z248" s="36"/>
      <c r="AA248" s="36"/>
      <c r="AB248" s="36"/>
      <c r="AC248" s="36"/>
      <c r="AD248" s="36"/>
      <c r="AE248" s="36"/>
      <c r="AT248" s="19" t="s">
        <v>203</v>
      </c>
      <c r="AU248" s="19" t="s">
        <v>84</v>
      </c>
    </row>
    <row r="249" spans="1:65" s="13" customFormat="1" ht="11.25">
      <c r="B249" s="203"/>
      <c r="C249" s="204"/>
      <c r="D249" s="196" t="s">
        <v>205</v>
      </c>
      <c r="E249" s="205" t="s">
        <v>19</v>
      </c>
      <c r="F249" s="206" t="s">
        <v>390</v>
      </c>
      <c r="G249" s="204"/>
      <c r="H249" s="207">
        <v>3</v>
      </c>
      <c r="I249" s="208"/>
      <c r="J249" s="204"/>
      <c r="K249" s="204"/>
      <c r="L249" s="209"/>
      <c r="M249" s="210"/>
      <c r="N249" s="211"/>
      <c r="O249" s="211"/>
      <c r="P249" s="211"/>
      <c r="Q249" s="211"/>
      <c r="R249" s="211"/>
      <c r="S249" s="211"/>
      <c r="T249" s="212"/>
      <c r="AT249" s="213" t="s">
        <v>205</v>
      </c>
      <c r="AU249" s="213" t="s">
        <v>84</v>
      </c>
      <c r="AV249" s="13" t="s">
        <v>84</v>
      </c>
      <c r="AW249" s="13" t="s">
        <v>34</v>
      </c>
      <c r="AX249" s="13" t="s">
        <v>75</v>
      </c>
      <c r="AY249" s="213" t="s">
        <v>194</v>
      </c>
    </row>
    <row r="250" spans="1:65" s="13" customFormat="1" ht="22.5">
      <c r="B250" s="203"/>
      <c r="C250" s="204"/>
      <c r="D250" s="196" t="s">
        <v>205</v>
      </c>
      <c r="E250" s="205" t="s">
        <v>19</v>
      </c>
      <c r="F250" s="206" t="s">
        <v>391</v>
      </c>
      <c r="G250" s="204"/>
      <c r="H250" s="207">
        <v>130.88</v>
      </c>
      <c r="I250" s="208"/>
      <c r="J250" s="204"/>
      <c r="K250" s="204"/>
      <c r="L250" s="209"/>
      <c r="M250" s="210"/>
      <c r="N250" s="211"/>
      <c r="O250" s="211"/>
      <c r="P250" s="211"/>
      <c r="Q250" s="211"/>
      <c r="R250" s="211"/>
      <c r="S250" s="211"/>
      <c r="T250" s="212"/>
      <c r="AT250" s="213" t="s">
        <v>205</v>
      </c>
      <c r="AU250" s="213" t="s">
        <v>84</v>
      </c>
      <c r="AV250" s="13" t="s">
        <v>84</v>
      </c>
      <c r="AW250" s="13" t="s">
        <v>34</v>
      </c>
      <c r="AX250" s="13" t="s">
        <v>75</v>
      </c>
      <c r="AY250" s="213" t="s">
        <v>194</v>
      </c>
    </row>
    <row r="251" spans="1:65" s="13" customFormat="1" ht="11.25">
      <c r="B251" s="203"/>
      <c r="C251" s="204"/>
      <c r="D251" s="196" t="s">
        <v>205</v>
      </c>
      <c r="E251" s="205" t="s">
        <v>19</v>
      </c>
      <c r="F251" s="206" t="s">
        <v>392</v>
      </c>
      <c r="G251" s="204"/>
      <c r="H251" s="207">
        <v>24.76</v>
      </c>
      <c r="I251" s="208"/>
      <c r="J251" s="204"/>
      <c r="K251" s="204"/>
      <c r="L251" s="209"/>
      <c r="M251" s="210"/>
      <c r="N251" s="211"/>
      <c r="O251" s="211"/>
      <c r="P251" s="211"/>
      <c r="Q251" s="211"/>
      <c r="R251" s="211"/>
      <c r="S251" s="211"/>
      <c r="T251" s="212"/>
      <c r="AT251" s="213" t="s">
        <v>205</v>
      </c>
      <c r="AU251" s="213" t="s">
        <v>84</v>
      </c>
      <c r="AV251" s="13" t="s">
        <v>84</v>
      </c>
      <c r="AW251" s="13" t="s">
        <v>34</v>
      </c>
      <c r="AX251" s="13" t="s">
        <v>75</v>
      </c>
      <c r="AY251" s="213" t="s">
        <v>194</v>
      </c>
    </row>
    <row r="252" spans="1:65" s="14" customFormat="1" ht="11.25">
      <c r="B252" s="225"/>
      <c r="C252" s="226"/>
      <c r="D252" s="196" t="s">
        <v>205</v>
      </c>
      <c r="E252" s="227" t="s">
        <v>19</v>
      </c>
      <c r="F252" s="228" t="s">
        <v>229</v>
      </c>
      <c r="G252" s="226"/>
      <c r="H252" s="229">
        <v>158.63999999999999</v>
      </c>
      <c r="I252" s="230"/>
      <c r="J252" s="226"/>
      <c r="K252" s="226"/>
      <c r="L252" s="231"/>
      <c r="M252" s="232"/>
      <c r="N252" s="233"/>
      <c r="O252" s="233"/>
      <c r="P252" s="233"/>
      <c r="Q252" s="233"/>
      <c r="R252" s="233"/>
      <c r="S252" s="233"/>
      <c r="T252" s="234"/>
      <c r="AT252" s="235" t="s">
        <v>205</v>
      </c>
      <c r="AU252" s="235" t="s">
        <v>84</v>
      </c>
      <c r="AV252" s="14" t="s">
        <v>87</v>
      </c>
      <c r="AW252" s="14" t="s">
        <v>34</v>
      </c>
      <c r="AX252" s="14" t="s">
        <v>75</v>
      </c>
      <c r="AY252" s="235" t="s">
        <v>194</v>
      </c>
    </row>
    <row r="253" spans="1:65" s="15" customFormat="1" ht="11.25">
      <c r="B253" s="236"/>
      <c r="C253" s="237"/>
      <c r="D253" s="196" t="s">
        <v>205</v>
      </c>
      <c r="E253" s="238" t="s">
        <v>19</v>
      </c>
      <c r="F253" s="239" t="s">
        <v>264</v>
      </c>
      <c r="G253" s="237"/>
      <c r="H253" s="240">
        <v>158.63999999999999</v>
      </c>
      <c r="I253" s="241"/>
      <c r="J253" s="237"/>
      <c r="K253" s="237"/>
      <c r="L253" s="242"/>
      <c r="M253" s="243"/>
      <c r="N253" s="244"/>
      <c r="O253" s="244"/>
      <c r="P253" s="244"/>
      <c r="Q253" s="244"/>
      <c r="R253" s="244"/>
      <c r="S253" s="244"/>
      <c r="T253" s="245"/>
      <c r="AT253" s="246" t="s">
        <v>205</v>
      </c>
      <c r="AU253" s="246" t="s">
        <v>84</v>
      </c>
      <c r="AV253" s="15" t="s">
        <v>90</v>
      </c>
      <c r="AW253" s="15" t="s">
        <v>34</v>
      </c>
      <c r="AX253" s="15" t="s">
        <v>80</v>
      </c>
      <c r="AY253" s="246" t="s">
        <v>194</v>
      </c>
    </row>
    <row r="254" spans="1:65" s="12" customFormat="1" ht="22.9" customHeight="1">
      <c r="B254" s="166"/>
      <c r="C254" s="167"/>
      <c r="D254" s="168" t="s">
        <v>74</v>
      </c>
      <c r="E254" s="180" t="s">
        <v>393</v>
      </c>
      <c r="F254" s="180" t="s">
        <v>394</v>
      </c>
      <c r="G254" s="167"/>
      <c r="H254" s="167"/>
      <c r="I254" s="170"/>
      <c r="J254" s="181">
        <f>BK254</f>
        <v>0</v>
      </c>
      <c r="K254" s="167"/>
      <c r="L254" s="172"/>
      <c r="M254" s="173"/>
      <c r="N254" s="174"/>
      <c r="O254" s="174"/>
      <c r="P254" s="175">
        <f>SUM(P255:P272)</f>
        <v>0</v>
      </c>
      <c r="Q254" s="174"/>
      <c r="R254" s="175">
        <f>SUM(R255:R272)</f>
        <v>0</v>
      </c>
      <c r="S254" s="174"/>
      <c r="T254" s="176">
        <f>SUM(T255:T272)</f>
        <v>0</v>
      </c>
      <c r="AR254" s="177" t="s">
        <v>80</v>
      </c>
      <c r="AT254" s="178" t="s">
        <v>74</v>
      </c>
      <c r="AU254" s="178" t="s">
        <v>80</v>
      </c>
      <c r="AY254" s="177" t="s">
        <v>194</v>
      </c>
      <c r="BK254" s="179">
        <f>SUM(BK255:BK272)</f>
        <v>0</v>
      </c>
    </row>
    <row r="255" spans="1:65" s="2" customFormat="1" ht="16.5" customHeight="1">
      <c r="A255" s="36"/>
      <c r="B255" s="37"/>
      <c r="C255" s="182" t="s">
        <v>395</v>
      </c>
      <c r="D255" s="182" t="s">
        <v>196</v>
      </c>
      <c r="E255" s="183" t="s">
        <v>396</v>
      </c>
      <c r="F255" s="184" t="s">
        <v>397</v>
      </c>
      <c r="G255" s="185" t="s">
        <v>210</v>
      </c>
      <c r="H255" s="186">
        <v>63.688920000000003</v>
      </c>
      <c r="I255" s="187"/>
      <c r="J255" s="188">
        <f>ROUND(I255*H255,2)</f>
        <v>0</v>
      </c>
      <c r="K255" s="189"/>
      <c r="L255" s="41"/>
      <c r="M255" s="190" t="s">
        <v>19</v>
      </c>
      <c r="N255" s="191" t="s">
        <v>46</v>
      </c>
      <c r="O255" s="66"/>
      <c r="P255" s="192">
        <f>O255*H255</f>
        <v>0</v>
      </c>
      <c r="Q255" s="192">
        <v>0</v>
      </c>
      <c r="R255" s="192">
        <f>Q255*H255</f>
        <v>0</v>
      </c>
      <c r="S255" s="192">
        <v>0</v>
      </c>
      <c r="T255" s="193">
        <f>S255*H255</f>
        <v>0</v>
      </c>
      <c r="U255" s="36"/>
      <c r="V255" s="36"/>
      <c r="W255" s="36"/>
      <c r="X255" s="36"/>
      <c r="Y255" s="36"/>
      <c r="Z255" s="36"/>
      <c r="AA255" s="36"/>
      <c r="AB255" s="36"/>
      <c r="AC255" s="36"/>
      <c r="AD255" s="36"/>
      <c r="AE255" s="36"/>
      <c r="AR255" s="194" t="s">
        <v>90</v>
      </c>
      <c r="AT255" s="194" t="s">
        <v>196</v>
      </c>
      <c r="AU255" s="194" t="s">
        <v>84</v>
      </c>
      <c r="AY255" s="19" t="s">
        <v>194</v>
      </c>
      <c r="BE255" s="195">
        <f>IF(N255="základní",J255,0)</f>
        <v>0</v>
      </c>
      <c r="BF255" s="195">
        <f>IF(N255="snížená",J255,0)</f>
        <v>0</v>
      </c>
      <c r="BG255" s="195">
        <f>IF(N255="zákl. přenesená",J255,0)</f>
        <v>0</v>
      </c>
      <c r="BH255" s="195">
        <f>IF(N255="sníž. přenesená",J255,0)</f>
        <v>0</v>
      </c>
      <c r="BI255" s="195">
        <f>IF(N255="nulová",J255,0)</f>
        <v>0</v>
      </c>
      <c r="BJ255" s="19" t="s">
        <v>80</v>
      </c>
      <c r="BK255" s="195">
        <f>ROUND(I255*H255,2)</f>
        <v>0</v>
      </c>
      <c r="BL255" s="19" t="s">
        <v>90</v>
      </c>
      <c r="BM255" s="194" t="s">
        <v>398</v>
      </c>
    </row>
    <row r="256" spans="1:65" s="2" customFormat="1" ht="11.25">
      <c r="A256" s="36"/>
      <c r="B256" s="37"/>
      <c r="C256" s="38"/>
      <c r="D256" s="196" t="s">
        <v>201</v>
      </c>
      <c r="E256" s="38"/>
      <c r="F256" s="197" t="s">
        <v>399</v>
      </c>
      <c r="G256" s="38"/>
      <c r="H256" s="38"/>
      <c r="I256" s="198"/>
      <c r="J256" s="38"/>
      <c r="K256" s="38"/>
      <c r="L256" s="41"/>
      <c r="M256" s="199"/>
      <c r="N256" s="200"/>
      <c r="O256" s="66"/>
      <c r="P256" s="66"/>
      <c r="Q256" s="66"/>
      <c r="R256" s="66"/>
      <c r="S256" s="66"/>
      <c r="T256" s="67"/>
      <c r="U256" s="36"/>
      <c r="V256" s="36"/>
      <c r="W256" s="36"/>
      <c r="X256" s="36"/>
      <c r="Y256" s="36"/>
      <c r="Z256" s="36"/>
      <c r="AA256" s="36"/>
      <c r="AB256" s="36"/>
      <c r="AC256" s="36"/>
      <c r="AD256" s="36"/>
      <c r="AE256" s="36"/>
      <c r="AT256" s="19" t="s">
        <v>201</v>
      </c>
      <c r="AU256" s="19" t="s">
        <v>84</v>
      </c>
    </row>
    <row r="257" spans="1:65" s="2" customFormat="1" ht="11.25">
      <c r="A257" s="36"/>
      <c r="B257" s="37"/>
      <c r="C257" s="38"/>
      <c r="D257" s="201" t="s">
        <v>203</v>
      </c>
      <c r="E257" s="38"/>
      <c r="F257" s="202" t="s">
        <v>400</v>
      </c>
      <c r="G257" s="38"/>
      <c r="H257" s="38"/>
      <c r="I257" s="198"/>
      <c r="J257" s="38"/>
      <c r="K257" s="38"/>
      <c r="L257" s="41"/>
      <c r="M257" s="199"/>
      <c r="N257" s="200"/>
      <c r="O257" s="66"/>
      <c r="P257" s="66"/>
      <c r="Q257" s="66"/>
      <c r="R257" s="66"/>
      <c r="S257" s="66"/>
      <c r="T257" s="67"/>
      <c r="U257" s="36"/>
      <c r="V257" s="36"/>
      <c r="W257" s="36"/>
      <c r="X257" s="36"/>
      <c r="Y257" s="36"/>
      <c r="Z257" s="36"/>
      <c r="AA257" s="36"/>
      <c r="AB257" s="36"/>
      <c r="AC257" s="36"/>
      <c r="AD257" s="36"/>
      <c r="AE257" s="36"/>
      <c r="AT257" s="19" t="s">
        <v>203</v>
      </c>
      <c r="AU257" s="19" t="s">
        <v>84</v>
      </c>
    </row>
    <row r="258" spans="1:65" s="2" customFormat="1" ht="21.75" customHeight="1">
      <c r="A258" s="36"/>
      <c r="B258" s="37"/>
      <c r="C258" s="182" t="s">
        <v>401</v>
      </c>
      <c r="D258" s="182" t="s">
        <v>196</v>
      </c>
      <c r="E258" s="183" t="s">
        <v>402</v>
      </c>
      <c r="F258" s="184" t="s">
        <v>403</v>
      </c>
      <c r="G258" s="185" t="s">
        <v>210</v>
      </c>
      <c r="H258" s="186">
        <v>63.688920000000003</v>
      </c>
      <c r="I258" s="187"/>
      <c r="J258" s="188">
        <f>ROUND(I258*H258,2)</f>
        <v>0</v>
      </c>
      <c r="K258" s="189"/>
      <c r="L258" s="41"/>
      <c r="M258" s="190" t="s">
        <v>19</v>
      </c>
      <c r="N258" s="191" t="s">
        <v>46</v>
      </c>
      <c r="O258" s="66"/>
      <c r="P258" s="192">
        <f>O258*H258</f>
        <v>0</v>
      </c>
      <c r="Q258" s="192">
        <v>0</v>
      </c>
      <c r="R258" s="192">
        <f>Q258*H258</f>
        <v>0</v>
      </c>
      <c r="S258" s="192">
        <v>0</v>
      </c>
      <c r="T258" s="193">
        <f>S258*H258</f>
        <v>0</v>
      </c>
      <c r="U258" s="36"/>
      <c r="V258" s="36"/>
      <c r="W258" s="36"/>
      <c r="X258" s="36"/>
      <c r="Y258" s="36"/>
      <c r="Z258" s="36"/>
      <c r="AA258" s="36"/>
      <c r="AB258" s="36"/>
      <c r="AC258" s="36"/>
      <c r="AD258" s="36"/>
      <c r="AE258" s="36"/>
      <c r="AR258" s="194" t="s">
        <v>90</v>
      </c>
      <c r="AT258" s="194" t="s">
        <v>196</v>
      </c>
      <c r="AU258" s="194" t="s">
        <v>84</v>
      </c>
      <c r="AY258" s="19" t="s">
        <v>194</v>
      </c>
      <c r="BE258" s="195">
        <f>IF(N258="základní",J258,0)</f>
        <v>0</v>
      </c>
      <c r="BF258" s="195">
        <f>IF(N258="snížená",J258,0)</f>
        <v>0</v>
      </c>
      <c r="BG258" s="195">
        <f>IF(N258="zákl. přenesená",J258,0)</f>
        <v>0</v>
      </c>
      <c r="BH258" s="195">
        <f>IF(N258="sníž. přenesená",J258,0)</f>
        <v>0</v>
      </c>
      <c r="BI258" s="195">
        <f>IF(N258="nulová",J258,0)</f>
        <v>0</v>
      </c>
      <c r="BJ258" s="19" t="s">
        <v>80</v>
      </c>
      <c r="BK258" s="195">
        <f>ROUND(I258*H258,2)</f>
        <v>0</v>
      </c>
      <c r="BL258" s="19" t="s">
        <v>90</v>
      </c>
      <c r="BM258" s="194" t="s">
        <v>404</v>
      </c>
    </row>
    <row r="259" spans="1:65" s="2" customFormat="1" ht="19.5">
      <c r="A259" s="36"/>
      <c r="B259" s="37"/>
      <c r="C259" s="38"/>
      <c r="D259" s="196" t="s">
        <v>201</v>
      </c>
      <c r="E259" s="38"/>
      <c r="F259" s="197" t="s">
        <v>405</v>
      </c>
      <c r="G259" s="38"/>
      <c r="H259" s="38"/>
      <c r="I259" s="198"/>
      <c r="J259" s="38"/>
      <c r="K259" s="38"/>
      <c r="L259" s="41"/>
      <c r="M259" s="199"/>
      <c r="N259" s="200"/>
      <c r="O259" s="66"/>
      <c r="P259" s="66"/>
      <c r="Q259" s="66"/>
      <c r="R259" s="66"/>
      <c r="S259" s="66"/>
      <c r="T259" s="67"/>
      <c r="U259" s="36"/>
      <c r="V259" s="36"/>
      <c r="W259" s="36"/>
      <c r="X259" s="36"/>
      <c r="Y259" s="36"/>
      <c r="Z259" s="36"/>
      <c r="AA259" s="36"/>
      <c r="AB259" s="36"/>
      <c r="AC259" s="36"/>
      <c r="AD259" s="36"/>
      <c r="AE259" s="36"/>
      <c r="AT259" s="19" t="s">
        <v>201</v>
      </c>
      <c r="AU259" s="19" t="s">
        <v>84</v>
      </c>
    </row>
    <row r="260" spans="1:65" s="2" customFormat="1" ht="11.25">
      <c r="A260" s="36"/>
      <c r="B260" s="37"/>
      <c r="C260" s="38"/>
      <c r="D260" s="201" t="s">
        <v>203</v>
      </c>
      <c r="E260" s="38"/>
      <c r="F260" s="202" t="s">
        <v>406</v>
      </c>
      <c r="G260" s="38"/>
      <c r="H260" s="38"/>
      <c r="I260" s="198"/>
      <c r="J260" s="38"/>
      <c r="K260" s="38"/>
      <c r="L260" s="41"/>
      <c r="M260" s="199"/>
      <c r="N260" s="200"/>
      <c r="O260" s="66"/>
      <c r="P260" s="66"/>
      <c r="Q260" s="66"/>
      <c r="R260" s="66"/>
      <c r="S260" s="66"/>
      <c r="T260" s="67"/>
      <c r="U260" s="36"/>
      <c r="V260" s="36"/>
      <c r="W260" s="36"/>
      <c r="X260" s="36"/>
      <c r="Y260" s="36"/>
      <c r="Z260" s="36"/>
      <c r="AA260" s="36"/>
      <c r="AB260" s="36"/>
      <c r="AC260" s="36"/>
      <c r="AD260" s="36"/>
      <c r="AE260" s="36"/>
      <c r="AT260" s="19" t="s">
        <v>203</v>
      </c>
      <c r="AU260" s="19" t="s">
        <v>84</v>
      </c>
    </row>
    <row r="261" spans="1:65" s="2" customFormat="1" ht="16.5" customHeight="1">
      <c r="A261" s="36"/>
      <c r="B261" s="37"/>
      <c r="C261" s="182" t="s">
        <v>407</v>
      </c>
      <c r="D261" s="182" t="s">
        <v>196</v>
      </c>
      <c r="E261" s="183" t="s">
        <v>408</v>
      </c>
      <c r="F261" s="184" t="s">
        <v>409</v>
      </c>
      <c r="G261" s="185" t="s">
        <v>210</v>
      </c>
      <c r="H261" s="186">
        <v>63.688920000000003</v>
      </c>
      <c r="I261" s="187"/>
      <c r="J261" s="188">
        <f>ROUND(I261*H261,2)</f>
        <v>0</v>
      </c>
      <c r="K261" s="189"/>
      <c r="L261" s="41"/>
      <c r="M261" s="190" t="s">
        <v>19</v>
      </c>
      <c r="N261" s="191" t="s">
        <v>46</v>
      </c>
      <c r="O261" s="66"/>
      <c r="P261" s="192">
        <f>O261*H261</f>
        <v>0</v>
      </c>
      <c r="Q261" s="192">
        <v>0</v>
      </c>
      <c r="R261" s="192">
        <f>Q261*H261</f>
        <v>0</v>
      </c>
      <c r="S261" s="192">
        <v>0</v>
      </c>
      <c r="T261" s="193">
        <f>S261*H261</f>
        <v>0</v>
      </c>
      <c r="U261" s="36"/>
      <c r="V261" s="36"/>
      <c r="W261" s="36"/>
      <c r="X261" s="36"/>
      <c r="Y261" s="36"/>
      <c r="Z261" s="36"/>
      <c r="AA261" s="36"/>
      <c r="AB261" s="36"/>
      <c r="AC261" s="36"/>
      <c r="AD261" s="36"/>
      <c r="AE261" s="36"/>
      <c r="AR261" s="194" t="s">
        <v>90</v>
      </c>
      <c r="AT261" s="194" t="s">
        <v>196</v>
      </c>
      <c r="AU261" s="194" t="s">
        <v>84</v>
      </c>
      <c r="AY261" s="19" t="s">
        <v>194</v>
      </c>
      <c r="BE261" s="195">
        <f>IF(N261="základní",J261,0)</f>
        <v>0</v>
      </c>
      <c r="BF261" s="195">
        <f>IF(N261="snížená",J261,0)</f>
        <v>0</v>
      </c>
      <c r="BG261" s="195">
        <f>IF(N261="zákl. přenesená",J261,0)</f>
        <v>0</v>
      </c>
      <c r="BH261" s="195">
        <f>IF(N261="sníž. přenesená",J261,0)</f>
        <v>0</v>
      </c>
      <c r="BI261" s="195">
        <f>IF(N261="nulová",J261,0)</f>
        <v>0</v>
      </c>
      <c r="BJ261" s="19" t="s">
        <v>80</v>
      </c>
      <c r="BK261" s="195">
        <f>ROUND(I261*H261,2)</f>
        <v>0</v>
      </c>
      <c r="BL261" s="19" t="s">
        <v>90</v>
      </c>
      <c r="BM261" s="194" t="s">
        <v>410</v>
      </c>
    </row>
    <row r="262" spans="1:65" s="2" customFormat="1" ht="11.25">
      <c r="A262" s="36"/>
      <c r="B262" s="37"/>
      <c r="C262" s="38"/>
      <c r="D262" s="196" t="s">
        <v>201</v>
      </c>
      <c r="E262" s="38"/>
      <c r="F262" s="197" t="s">
        <v>411</v>
      </c>
      <c r="G262" s="38"/>
      <c r="H262" s="38"/>
      <c r="I262" s="198"/>
      <c r="J262" s="38"/>
      <c r="K262" s="38"/>
      <c r="L262" s="41"/>
      <c r="M262" s="199"/>
      <c r="N262" s="200"/>
      <c r="O262" s="66"/>
      <c r="P262" s="66"/>
      <c r="Q262" s="66"/>
      <c r="R262" s="66"/>
      <c r="S262" s="66"/>
      <c r="T262" s="67"/>
      <c r="U262" s="36"/>
      <c r="V262" s="36"/>
      <c r="W262" s="36"/>
      <c r="X262" s="36"/>
      <c r="Y262" s="36"/>
      <c r="Z262" s="36"/>
      <c r="AA262" s="36"/>
      <c r="AB262" s="36"/>
      <c r="AC262" s="36"/>
      <c r="AD262" s="36"/>
      <c r="AE262" s="36"/>
      <c r="AT262" s="19" t="s">
        <v>201</v>
      </c>
      <c r="AU262" s="19" t="s">
        <v>84</v>
      </c>
    </row>
    <row r="263" spans="1:65" s="2" customFormat="1" ht="11.25">
      <c r="A263" s="36"/>
      <c r="B263" s="37"/>
      <c r="C263" s="38"/>
      <c r="D263" s="201" t="s">
        <v>203</v>
      </c>
      <c r="E263" s="38"/>
      <c r="F263" s="202" t="s">
        <v>412</v>
      </c>
      <c r="G263" s="38"/>
      <c r="H263" s="38"/>
      <c r="I263" s="198"/>
      <c r="J263" s="38"/>
      <c r="K263" s="38"/>
      <c r="L263" s="41"/>
      <c r="M263" s="199"/>
      <c r="N263" s="200"/>
      <c r="O263" s="66"/>
      <c r="P263" s="66"/>
      <c r="Q263" s="66"/>
      <c r="R263" s="66"/>
      <c r="S263" s="66"/>
      <c r="T263" s="67"/>
      <c r="U263" s="36"/>
      <c r="V263" s="36"/>
      <c r="W263" s="36"/>
      <c r="X263" s="36"/>
      <c r="Y263" s="36"/>
      <c r="Z263" s="36"/>
      <c r="AA263" s="36"/>
      <c r="AB263" s="36"/>
      <c r="AC263" s="36"/>
      <c r="AD263" s="36"/>
      <c r="AE263" s="36"/>
      <c r="AT263" s="19" t="s">
        <v>203</v>
      </c>
      <c r="AU263" s="19" t="s">
        <v>84</v>
      </c>
    </row>
    <row r="264" spans="1:65" s="2" customFormat="1" ht="16.5" customHeight="1">
      <c r="A264" s="36"/>
      <c r="B264" s="37"/>
      <c r="C264" s="182" t="s">
        <v>413</v>
      </c>
      <c r="D264" s="182" t="s">
        <v>196</v>
      </c>
      <c r="E264" s="183" t="s">
        <v>414</v>
      </c>
      <c r="F264" s="184" t="s">
        <v>415</v>
      </c>
      <c r="G264" s="185" t="s">
        <v>210</v>
      </c>
      <c r="H264" s="186">
        <v>636.88919999999996</v>
      </c>
      <c r="I264" s="187"/>
      <c r="J264" s="188">
        <f>ROUND(I264*H264,2)</f>
        <v>0</v>
      </c>
      <c r="K264" s="189"/>
      <c r="L264" s="41"/>
      <c r="M264" s="190" t="s">
        <v>19</v>
      </c>
      <c r="N264" s="191" t="s">
        <v>46</v>
      </c>
      <c r="O264" s="66"/>
      <c r="P264" s="192">
        <f>O264*H264</f>
        <v>0</v>
      </c>
      <c r="Q264" s="192">
        <v>0</v>
      </c>
      <c r="R264" s="192">
        <f>Q264*H264</f>
        <v>0</v>
      </c>
      <c r="S264" s="192">
        <v>0</v>
      </c>
      <c r="T264" s="193">
        <f>S264*H264</f>
        <v>0</v>
      </c>
      <c r="U264" s="36"/>
      <c r="V264" s="36"/>
      <c r="W264" s="36"/>
      <c r="X264" s="36"/>
      <c r="Y264" s="36"/>
      <c r="Z264" s="36"/>
      <c r="AA264" s="36"/>
      <c r="AB264" s="36"/>
      <c r="AC264" s="36"/>
      <c r="AD264" s="36"/>
      <c r="AE264" s="36"/>
      <c r="AR264" s="194" t="s">
        <v>90</v>
      </c>
      <c r="AT264" s="194" t="s">
        <v>196</v>
      </c>
      <c r="AU264" s="194" t="s">
        <v>84</v>
      </c>
      <c r="AY264" s="19" t="s">
        <v>194</v>
      </c>
      <c r="BE264" s="195">
        <f>IF(N264="základní",J264,0)</f>
        <v>0</v>
      </c>
      <c r="BF264" s="195">
        <f>IF(N264="snížená",J264,0)</f>
        <v>0</v>
      </c>
      <c r="BG264" s="195">
        <f>IF(N264="zákl. přenesená",J264,0)</f>
        <v>0</v>
      </c>
      <c r="BH264" s="195">
        <f>IF(N264="sníž. přenesená",J264,0)</f>
        <v>0</v>
      </c>
      <c r="BI264" s="195">
        <f>IF(N264="nulová",J264,0)</f>
        <v>0</v>
      </c>
      <c r="BJ264" s="19" t="s">
        <v>80</v>
      </c>
      <c r="BK264" s="195">
        <f>ROUND(I264*H264,2)</f>
        <v>0</v>
      </c>
      <c r="BL264" s="19" t="s">
        <v>90</v>
      </c>
      <c r="BM264" s="194" t="s">
        <v>416</v>
      </c>
    </row>
    <row r="265" spans="1:65" s="2" customFormat="1" ht="19.5">
      <c r="A265" s="36"/>
      <c r="B265" s="37"/>
      <c r="C265" s="38"/>
      <c r="D265" s="196" t="s">
        <v>201</v>
      </c>
      <c r="E265" s="38"/>
      <c r="F265" s="197" t="s">
        <v>417</v>
      </c>
      <c r="G265" s="38"/>
      <c r="H265" s="38"/>
      <c r="I265" s="198"/>
      <c r="J265" s="38"/>
      <c r="K265" s="38"/>
      <c r="L265" s="41"/>
      <c r="M265" s="199"/>
      <c r="N265" s="200"/>
      <c r="O265" s="66"/>
      <c r="P265" s="66"/>
      <c r="Q265" s="66"/>
      <c r="R265" s="66"/>
      <c r="S265" s="66"/>
      <c r="T265" s="67"/>
      <c r="U265" s="36"/>
      <c r="V265" s="36"/>
      <c r="W265" s="36"/>
      <c r="X265" s="36"/>
      <c r="Y265" s="36"/>
      <c r="Z265" s="36"/>
      <c r="AA265" s="36"/>
      <c r="AB265" s="36"/>
      <c r="AC265" s="36"/>
      <c r="AD265" s="36"/>
      <c r="AE265" s="36"/>
      <c r="AT265" s="19" t="s">
        <v>201</v>
      </c>
      <c r="AU265" s="19" t="s">
        <v>84</v>
      </c>
    </row>
    <row r="266" spans="1:65" s="2" customFormat="1" ht="11.25">
      <c r="A266" s="36"/>
      <c r="B266" s="37"/>
      <c r="C266" s="38"/>
      <c r="D266" s="201" t="s">
        <v>203</v>
      </c>
      <c r="E266" s="38"/>
      <c r="F266" s="202" t="s">
        <v>418</v>
      </c>
      <c r="G266" s="38"/>
      <c r="H266" s="38"/>
      <c r="I266" s="198"/>
      <c r="J266" s="38"/>
      <c r="K266" s="38"/>
      <c r="L266" s="41"/>
      <c r="M266" s="199"/>
      <c r="N266" s="200"/>
      <c r="O266" s="66"/>
      <c r="P266" s="66"/>
      <c r="Q266" s="66"/>
      <c r="R266" s="66"/>
      <c r="S266" s="66"/>
      <c r="T266" s="67"/>
      <c r="U266" s="36"/>
      <c r="V266" s="36"/>
      <c r="W266" s="36"/>
      <c r="X266" s="36"/>
      <c r="Y266" s="36"/>
      <c r="Z266" s="36"/>
      <c r="AA266" s="36"/>
      <c r="AB266" s="36"/>
      <c r="AC266" s="36"/>
      <c r="AD266" s="36"/>
      <c r="AE266" s="36"/>
      <c r="AT266" s="19" t="s">
        <v>203</v>
      </c>
      <c r="AU266" s="19" t="s">
        <v>84</v>
      </c>
    </row>
    <row r="267" spans="1:65" s="2" customFormat="1" ht="21.75" customHeight="1">
      <c r="A267" s="36"/>
      <c r="B267" s="37"/>
      <c r="C267" s="182" t="s">
        <v>419</v>
      </c>
      <c r="D267" s="182" t="s">
        <v>196</v>
      </c>
      <c r="E267" s="183" t="s">
        <v>420</v>
      </c>
      <c r="F267" s="184" t="s">
        <v>421</v>
      </c>
      <c r="G267" s="185" t="s">
        <v>210</v>
      </c>
      <c r="H267" s="186">
        <v>63.688920000000003</v>
      </c>
      <c r="I267" s="187"/>
      <c r="J267" s="188">
        <f>ROUND(I267*H267,2)</f>
        <v>0</v>
      </c>
      <c r="K267" s="189"/>
      <c r="L267" s="41"/>
      <c r="M267" s="190" t="s">
        <v>19</v>
      </c>
      <c r="N267" s="191" t="s">
        <v>46</v>
      </c>
      <c r="O267" s="66"/>
      <c r="P267" s="192">
        <f>O267*H267</f>
        <v>0</v>
      </c>
      <c r="Q267" s="192">
        <v>0</v>
      </c>
      <c r="R267" s="192">
        <f>Q267*H267</f>
        <v>0</v>
      </c>
      <c r="S267" s="192">
        <v>0</v>
      </c>
      <c r="T267" s="193">
        <f>S267*H267</f>
        <v>0</v>
      </c>
      <c r="U267" s="36"/>
      <c r="V267" s="36"/>
      <c r="W267" s="36"/>
      <c r="X267" s="36"/>
      <c r="Y267" s="36"/>
      <c r="Z267" s="36"/>
      <c r="AA267" s="36"/>
      <c r="AB267" s="36"/>
      <c r="AC267" s="36"/>
      <c r="AD267" s="36"/>
      <c r="AE267" s="36"/>
      <c r="AR267" s="194" t="s">
        <v>90</v>
      </c>
      <c r="AT267" s="194" t="s">
        <v>196</v>
      </c>
      <c r="AU267" s="194" t="s">
        <v>84</v>
      </c>
      <c r="AY267" s="19" t="s">
        <v>194</v>
      </c>
      <c r="BE267" s="195">
        <f>IF(N267="základní",J267,0)</f>
        <v>0</v>
      </c>
      <c r="BF267" s="195">
        <f>IF(N267="snížená",J267,0)</f>
        <v>0</v>
      </c>
      <c r="BG267" s="195">
        <f>IF(N267="zákl. přenesená",J267,0)</f>
        <v>0</v>
      </c>
      <c r="BH267" s="195">
        <f>IF(N267="sníž. přenesená",J267,0)</f>
        <v>0</v>
      </c>
      <c r="BI267" s="195">
        <f>IF(N267="nulová",J267,0)</f>
        <v>0</v>
      </c>
      <c r="BJ267" s="19" t="s">
        <v>80</v>
      </c>
      <c r="BK267" s="195">
        <f>ROUND(I267*H267,2)</f>
        <v>0</v>
      </c>
      <c r="BL267" s="19" t="s">
        <v>90</v>
      </c>
      <c r="BM267" s="194" t="s">
        <v>422</v>
      </c>
    </row>
    <row r="268" spans="1:65" s="2" customFormat="1" ht="19.5">
      <c r="A268" s="36"/>
      <c r="B268" s="37"/>
      <c r="C268" s="38"/>
      <c r="D268" s="196" t="s">
        <v>201</v>
      </c>
      <c r="E268" s="38"/>
      <c r="F268" s="197" t="s">
        <v>423</v>
      </c>
      <c r="G268" s="38"/>
      <c r="H268" s="38"/>
      <c r="I268" s="198"/>
      <c r="J268" s="38"/>
      <c r="K268" s="38"/>
      <c r="L268" s="41"/>
      <c r="M268" s="199"/>
      <c r="N268" s="200"/>
      <c r="O268" s="66"/>
      <c r="P268" s="66"/>
      <c r="Q268" s="66"/>
      <c r="R268" s="66"/>
      <c r="S268" s="66"/>
      <c r="T268" s="67"/>
      <c r="U268" s="36"/>
      <c r="V268" s="36"/>
      <c r="W268" s="36"/>
      <c r="X268" s="36"/>
      <c r="Y268" s="36"/>
      <c r="Z268" s="36"/>
      <c r="AA268" s="36"/>
      <c r="AB268" s="36"/>
      <c r="AC268" s="36"/>
      <c r="AD268" s="36"/>
      <c r="AE268" s="36"/>
      <c r="AT268" s="19" t="s">
        <v>201</v>
      </c>
      <c r="AU268" s="19" t="s">
        <v>84</v>
      </c>
    </row>
    <row r="269" spans="1:65" s="2" customFormat="1" ht="11.25">
      <c r="A269" s="36"/>
      <c r="B269" s="37"/>
      <c r="C269" s="38"/>
      <c r="D269" s="201" t="s">
        <v>203</v>
      </c>
      <c r="E269" s="38"/>
      <c r="F269" s="202" t="s">
        <v>424</v>
      </c>
      <c r="G269" s="38"/>
      <c r="H269" s="38"/>
      <c r="I269" s="198"/>
      <c r="J269" s="38"/>
      <c r="K269" s="38"/>
      <c r="L269" s="41"/>
      <c r="M269" s="199"/>
      <c r="N269" s="200"/>
      <c r="O269" s="66"/>
      <c r="P269" s="66"/>
      <c r="Q269" s="66"/>
      <c r="R269" s="66"/>
      <c r="S269" s="66"/>
      <c r="T269" s="67"/>
      <c r="U269" s="36"/>
      <c r="V269" s="36"/>
      <c r="W269" s="36"/>
      <c r="X269" s="36"/>
      <c r="Y269" s="36"/>
      <c r="Z269" s="36"/>
      <c r="AA269" s="36"/>
      <c r="AB269" s="36"/>
      <c r="AC269" s="36"/>
      <c r="AD269" s="36"/>
      <c r="AE269" s="36"/>
      <c r="AT269" s="19" t="s">
        <v>203</v>
      </c>
      <c r="AU269" s="19" t="s">
        <v>84</v>
      </c>
    </row>
    <row r="270" spans="1:65" s="2" customFormat="1" ht="16.5" customHeight="1">
      <c r="A270" s="36"/>
      <c r="B270" s="37"/>
      <c r="C270" s="182" t="s">
        <v>425</v>
      </c>
      <c r="D270" s="182" t="s">
        <v>196</v>
      </c>
      <c r="E270" s="183" t="s">
        <v>426</v>
      </c>
      <c r="F270" s="184" t="s">
        <v>427</v>
      </c>
      <c r="G270" s="185" t="s">
        <v>210</v>
      </c>
      <c r="H270" s="186">
        <v>63.688920000000003</v>
      </c>
      <c r="I270" s="187"/>
      <c r="J270" s="188">
        <f>ROUND(I270*H270,2)</f>
        <v>0</v>
      </c>
      <c r="K270" s="189"/>
      <c r="L270" s="41"/>
      <c r="M270" s="190" t="s">
        <v>19</v>
      </c>
      <c r="N270" s="191" t="s">
        <v>46</v>
      </c>
      <c r="O270" s="66"/>
      <c r="P270" s="192">
        <f>O270*H270</f>
        <v>0</v>
      </c>
      <c r="Q270" s="192">
        <v>0</v>
      </c>
      <c r="R270" s="192">
        <f>Q270*H270</f>
        <v>0</v>
      </c>
      <c r="S270" s="192">
        <v>0</v>
      </c>
      <c r="T270" s="193">
        <f>S270*H270</f>
        <v>0</v>
      </c>
      <c r="U270" s="36"/>
      <c r="V270" s="36"/>
      <c r="W270" s="36"/>
      <c r="X270" s="36"/>
      <c r="Y270" s="36"/>
      <c r="Z270" s="36"/>
      <c r="AA270" s="36"/>
      <c r="AB270" s="36"/>
      <c r="AC270" s="36"/>
      <c r="AD270" s="36"/>
      <c r="AE270" s="36"/>
      <c r="AR270" s="194" t="s">
        <v>90</v>
      </c>
      <c r="AT270" s="194" t="s">
        <v>196</v>
      </c>
      <c r="AU270" s="194" t="s">
        <v>84</v>
      </c>
      <c r="AY270" s="19" t="s">
        <v>194</v>
      </c>
      <c r="BE270" s="195">
        <f>IF(N270="základní",J270,0)</f>
        <v>0</v>
      </c>
      <c r="BF270" s="195">
        <f>IF(N270="snížená",J270,0)</f>
        <v>0</v>
      </c>
      <c r="BG270" s="195">
        <f>IF(N270="zákl. přenesená",J270,0)</f>
        <v>0</v>
      </c>
      <c r="BH270" s="195">
        <f>IF(N270="sníž. přenesená",J270,0)</f>
        <v>0</v>
      </c>
      <c r="BI270" s="195">
        <f>IF(N270="nulová",J270,0)</f>
        <v>0</v>
      </c>
      <c r="BJ270" s="19" t="s">
        <v>80</v>
      </c>
      <c r="BK270" s="195">
        <f>ROUND(I270*H270,2)</f>
        <v>0</v>
      </c>
      <c r="BL270" s="19" t="s">
        <v>90</v>
      </c>
      <c r="BM270" s="194" t="s">
        <v>428</v>
      </c>
    </row>
    <row r="271" spans="1:65" s="2" customFormat="1" ht="11.25">
      <c r="A271" s="36"/>
      <c r="B271" s="37"/>
      <c r="C271" s="38"/>
      <c r="D271" s="196" t="s">
        <v>201</v>
      </c>
      <c r="E271" s="38"/>
      <c r="F271" s="197" t="s">
        <v>429</v>
      </c>
      <c r="G271" s="38"/>
      <c r="H271" s="38"/>
      <c r="I271" s="198"/>
      <c r="J271" s="38"/>
      <c r="K271" s="38"/>
      <c r="L271" s="41"/>
      <c r="M271" s="199"/>
      <c r="N271" s="200"/>
      <c r="O271" s="66"/>
      <c r="P271" s="66"/>
      <c r="Q271" s="66"/>
      <c r="R271" s="66"/>
      <c r="S271" s="66"/>
      <c r="T271" s="67"/>
      <c r="U271" s="36"/>
      <c r="V271" s="36"/>
      <c r="W271" s="36"/>
      <c r="X271" s="36"/>
      <c r="Y271" s="36"/>
      <c r="Z271" s="36"/>
      <c r="AA271" s="36"/>
      <c r="AB271" s="36"/>
      <c r="AC271" s="36"/>
      <c r="AD271" s="36"/>
      <c r="AE271" s="36"/>
      <c r="AT271" s="19" t="s">
        <v>201</v>
      </c>
      <c r="AU271" s="19" t="s">
        <v>84</v>
      </c>
    </row>
    <row r="272" spans="1:65" s="2" customFormat="1" ht="11.25">
      <c r="A272" s="36"/>
      <c r="B272" s="37"/>
      <c r="C272" s="38"/>
      <c r="D272" s="201" t="s">
        <v>203</v>
      </c>
      <c r="E272" s="38"/>
      <c r="F272" s="202" t="s">
        <v>430</v>
      </c>
      <c r="G272" s="38"/>
      <c r="H272" s="38"/>
      <c r="I272" s="198"/>
      <c r="J272" s="38"/>
      <c r="K272" s="38"/>
      <c r="L272" s="41"/>
      <c r="M272" s="199"/>
      <c r="N272" s="200"/>
      <c r="O272" s="66"/>
      <c r="P272" s="66"/>
      <c r="Q272" s="66"/>
      <c r="R272" s="66"/>
      <c r="S272" s="66"/>
      <c r="T272" s="67"/>
      <c r="U272" s="36"/>
      <c r="V272" s="36"/>
      <c r="W272" s="36"/>
      <c r="X272" s="36"/>
      <c r="Y272" s="36"/>
      <c r="Z272" s="36"/>
      <c r="AA272" s="36"/>
      <c r="AB272" s="36"/>
      <c r="AC272" s="36"/>
      <c r="AD272" s="36"/>
      <c r="AE272" s="36"/>
      <c r="AT272" s="19" t="s">
        <v>203</v>
      </c>
      <c r="AU272" s="19" t="s">
        <v>84</v>
      </c>
    </row>
    <row r="273" spans="1:65" s="12" customFormat="1" ht="22.9" customHeight="1">
      <c r="B273" s="166"/>
      <c r="C273" s="167"/>
      <c r="D273" s="168" t="s">
        <v>74</v>
      </c>
      <c r="E273" s="180" t="s">
        <v>431</v>
      </c>
      <c r="F273" s="180" t="s">
        <v>432</v>
      </c>
      <c r="G273" s="167"/>
      <c r="H273" s="167"/>
      <c r="I273" s="170"/>
      <c r="J273" s="181">
        <f>BK273</f>
        <v>0</v>
      </c>
      <c r="K273" s="167"/>
      <c r="L273" s="172"/>
      <c r="M273" s="173"/>
      <c r="N273" s="174"/>
      <c r="O273" s="174"/>
      <c r="P273" s="175">
        <f>SUM(P274:P276)</f>
        <v>0</v>
      </c>
      <c r="Q273" s="174"/>
      <c r="R273" s="175">
        <f>SUM(R274:R276)</f>
        <v>0</v>
      </c>
      <c r="S273" s="174"/>
      <c r="T273" s="176">
        <f>SUM(T274:T276)</f>
        <v>0</v>
      </c>
      <c r="AR273" s="177" t="s">
        <v>80</v>
      </c>
      <c r="AT273" s="178" t="s">
        <v>74</v>
      </c>
      <c r="AU273" s="178" t="s">
        <v>80</v>
      </c>
      <c r="AY273" s="177" t="s">
        <v>194</v>
      </c>
      <c r="BK273" s="179">
        <f>SUM(BK274:BK276)</f>
        <v>0</v>
      </c>
    </row>
    <row r="274" spans="1:65" s="2" customFormat="1" ht="16.5" customHeight="1">
      <c r="A274" s="36"/>
      <c r="B274" s="37"/>
      <c r="C274" s="182" t="s">
        <v>433</v>
      </c>
      <c r="D274" s="182" t="s">
        <v>196</v>
      </c>
      <c r="E274" s="183" t="s">
        <v>434</v>
      </c>
      <c r="F274" s="184" t="s">
        <v>435</v>
      </c>
      <c r="G274" s="185" t="s">
        <v>210</v>
      </c>
      <c r="H274" s="186">
        <v>19.439609999999998</v>
      </c>
      <c r="I274" s="187"/>
      <c r="J274" s="188">
        <f>ROUND(I274*H274,2)</f>
        <v>0</v>
      </c>
      <c r="K274" s="189"/>
      <c r="L274" s="41"/>
      <c r="M274" s="190" t="s">
        <v>19</v>
      </c>
      <c r="N274" s="191" t="s">
        <v>46</v>
      </c>
      <c r="O274" s="66"/>
      <c r="P274" s="192">
        <f>O274*H274</f>
        <v>0</v>
      </c>
      <c r="Q274" s="192">
        <v>0</v>
      </c>
      <c r="R274" s="192">
        <f>Q274*H274</f>
        <v>0</v>
      </c>
      <c r="S274" s="192">
        <v>0</v>
      </c>
      <c r="T274" s="193">
        <f>S274*H274</f>
        <v>0</v>
      </c>
      <c r="U274" s="36"/>
      <c r="V274" s="36"/>
      <c r="W274" s="36"/>
      <c r="X274" s="36"/>
      <c r="Y274" s="36"/>
      <c r="Z274" s="36"/>
      <c r="AA274" s="36"/>
      <c r="AB274" s="36"/>
      <c r="AC274" s="36"/>
      <c r="AD274" s="36"/>
      <c r="AE274" s="36"/>
      <c r="AR274" s="194" t="s">
        <v>90</v>
      </c>
      <c r="AT274" s="194" t="s">
        <v>196</v>
      </c>
      <c r="AU274" s="194" t="s">
        <v>84</v>
      </c>
      <c r="AY274" s="19" t="s">
        <v>194</v>
      </c>
      <c r="BE274" s="195">
        <f>IF(N274="základní",J274,0)</f>
        <v>0</v>
      </c>
      <c r="BF274" s="195">
        <f>IF(N274="snížená",J274,0)</f>
        <v>0</v>
      </c>
      <c r="BG274" s="195">
        <f>IF(N274="zákl. přenesená",J274,0)</f>
        <v>0</v>
      </c>
      <c r="BH274" s="195">
        <f>IF(N274="sníž. přenesená",J274,0)</f>
        <v>0</v>
      </c>
      <c r="BI274" s="195">
        <f>IF(N274="nulová",J274,0)</f>
        <v>0</v>
      </c>
      <c r="BJ274" s="19" t="s">
        <v>80</v>
      </c>
      <c r="BK274" s="195">
        <f>ROUND(I274*H274,2)</f>
        <v>0</v>
      </c>
      <c r="BL274" s="19" t="s">
        <v>90</v>
      </c>
      <c r="BM274" s="194" t="s">
        <v>436</v>
      </c>
    </row>
    <row r="275" spans="1:65" s="2" customFormat="1" ht="19.5">
      <c r="A275" s="36"/>
      <c r="B275" s="37"/>
      <c r="C275" s="38"/>
      <c r="D275" s="196" t="s">
        <v>201</v>
      </c>
      <c r="E275" s="38"/>
      <c r="F275" s="197" t="s">
        <v>437</v>
      </c>
      <c r="G275" s="38"/>
      <c r="H275" s="38"/>
      <c r="I275" s="198"/>
      <c r="J275" s="38"/>
      <c r="K275" s="38"/>
      <c r="L275" s="41"/>
      <c r="M275" s="199"/>
      <c r="N275" s="200"/>
      <c r="O275" s="66"/>
      <c r="P275" s="66"/>
      <c r="Q275" s="66"/>
      <c r="R275" s="66"/>
      <c r="S275" s="66"/>
      <c r="T275" s="67"/>
      <c r="U275" s="36"/>
      <c r="V275" s="36"/>
      <c r="W275" s="36"/>
      <c r="X275" s="36"/>
      <c r="Y275" s="36"/>
      <c r="Z275" s="36"/>
      <c r="AA275" s="36"/>
      <c r="AB275" s="36"/>
      <c r="AC275" s="36"/>
      <c r="AD275" s="36"/>
      <c r="AE275" s="36"/>
      <c r="AT275" s="19" t="s">
        <v>201</v>
      </c>
      <c r="AU275" s="19" t="s">
        <v>84</v>
      </c>
    </row>
    <row r="276" spans="1:65" s="2" customFormat="1" ht="11.25">
      <c r="A276" s="36"/>
      <c r="B276" s="37"/>
      <c r="C276" s="38"/>
      <c r="D276" s="201" t="s">
        <v>203</v>
      </c>
      <c r="E276" s="38"/>
      <c r="F276" s="202" t="s">
        <v>438</v>
      </c>
      <c r="G276" s="38"/>
      <c r="H276" s="38"/>
      <c r="I276" s="198"/>
      <c r="J276" s="38"/>
      <c r="K276" s="38"/>
      <c r="L276" s="41"/>
      <c r="M276" s="199"/>
      <c r="N276" s="200"/>
      <c r="O276" s="66"/>
      <c r="P276" s="66"/>
      <c r="Q276" s="66"/>
      <c r="R276" s="66"/>
      <c r="S276" s="66"/>
      <c r="T276" s="67"/>
      <c r="U276" s="36"/>
      <c r="V276" s="36"/>
      <c r="W276" s="36"/>
      <c r="X276" s="36"/>
      <c r="Y276" s="36"/>
      <c r="Z276" s="36"/>
      <c r="AA276" s="36"/>
      <c r="AB276" s="36"/>
      <c r="AC276" s="36"/>
      <c r="AD276" s="36"/>
      <c r="AE276" s="36"/>
      <c r="AT276" s="19" t="s">
        <v>203</v>
      </c>
      <c r="AU276" s="19" t="s">
        <v>84</v>
      </c>
    </row>
    <row r="277" spans="1:65" s="12" customFormat="1" ht="25.9" customHeight="1">
      <c r="B277" s="166"/>
      <c r="C277" s="167"/>
      <c r="D277" s="168" t="s">
        <v>74</v>
      </c>
      <c r="E277" s="169" t="s">
        <v>439</v>
      </c>
      <c r="F277" s="169" t="s">
        <v>440</v>
      </c>
      <c r="G277" s="167"/>
      <c r="H277" s="167"/>
      <c r="I277" s="170"/>
      <c r="J277" s="171">
        <f>BK277</f>
        <v>0</v>
      </c>
      <c r="K277" s="167"/>
      <c r="L277" s="172"/>
      <c r="M277" s="173"/>
      <c r="N277" s="174"/>
      <c r="O277" s="174"/>
      <c r="P277" s="175">
        <f>P278+P291+P298+P305+P309+P324+P329+P356</f>
        <v>0</v>
      </c>
      <c r="Q277" s="174"/>
      <c r="R277" s="175">
        <f>R278+R291+R298+R305+R309+R324+R329+R356</f>
        <v>2.7760000000000003E-3</v>
      </c>
      <c r="S277" s="174"/>
      <c r="T277" s="176">
        <f>T278+T291+T298+T305+T309+T324+T329+T356</f>
        <v>2.9910928000000001</v>
      </c>
      <c r="AR277" s="177" t="s">
        <v>84</v>
      </c>
      <c r="AT277" s="178" t="s">
        <v>74</v>
      </c>
      <c r="AU277" s="178" t="s">
        <v>75</v>
      </c>
      <c r="AY277" s="177" t="s">
        <v>194</v>
      </c>
      <c r="BK277" s="179">
        <f>BK278+BK291+BK298+BK305+BK309+BK324+BK329+BK356</f>
        <v>0</v>
      </c>
    </row>
    <row r="278" spans="1:65" s="12" customFormat="1" ht="22.9" customHeight="1">
      <c r="B278" s="166"/>
      <c r="C278" s="167"/>
      <c r="D278" s="168" t="s">
        <v>74</v>
      </c>
      <c r="E278" s="180" t="s">
        <v>441</v>
      </c>
      <c r="F278" s="180" t="s">
        <v>442</v>
      </c>
      <c r="G278" s="167"/>
      <c r="H278" s="167"/>
      <c r="I278" s="170"/>
      <c r="J278" s="181">
        <f>BK278</f>
        <v>0</v>
      </c>
      <c r="K278" s="167"/>
      <c r="L278" s="172"/>
      <c r="M278" s="173"/>
      <c r="N278" s="174"/>
      <c r="O278" s="174"/>
      <c r="P278" s="175">
        <f>SUM(P279:P290)</f>
        <v>0</v>
      </c>
      <c r="Q278" s="174"/>
      <c r="R278" s="175">
        <f>SUM(R279:R290)</f>
        <v>0</v>
      </c>
      <c r="S278" s="174"/>
      <c r="T278" s="176">
        <f>SUM(T279:T290)</f>
        <v>0.24452000000000002</v>
      </c>
      <c r="AR278" s="177" t="s">
        <v>84</v>
      </c>
      <c r="AT278" s="178" t="s">
        <v>74</v>
      </c>
      <c r="AU278" s="178" t="s">
        <v>80</v>
      </c>
      <c r="AY278" s="177" t="s">
        <v>194</v>
      </c>
      <c r="BK278" s="179">
        <f>SUM(BK279:BK290)</f>
        <v>0</v>
      </c>
    </row>
    <row r="279" spans="1:65" s="2" customFormat="1" ht="16.5" customHeight="1">
      <c r="A279" s="36"/>
      <c r="B279" s="37"/>
      <c r="C279" s="182" t="s">
        <v>443</v>
      </c>
      <c r="D279" s="182" t="s">
        <v>196</v>
      </c>
      <c r="E279" s="183" t="s">
        <v>444</v>
      </c>
      <c r="F279" s="184" t="s">
        <v>445</v>
      </c>
      <c r="G279" s="185" t="s">
        <v>446</v>
      </c>
      <c r="H279" s="186">
        <v>2</v>
      </c>
      <c r="I279" s="187"/>
      <c r="J279" s="188">
        <f>ROUND(I279*H279,2)</f>
        <v>0</v>
      </c>
      <c r="K279" s="189"/>
      <c r="L279" s="41"/>
      <c r="M279" s="190" t="s">
        <v>19</v>
      </c>
      <c r="N279" s="191" t="s">
        <v>46</v>
      </c>
      <c r="O279" s="66"/>
      <c r="P279" s="192">
        <f>O279*H279</f>
        <v>0</v>
      </c>
      <c r="Q279" s="192">
        <v>0</v>
      </c>
      <c r="R279" s="192">
        <f>Q279*H279</f>
        <v>0</v>
      </c>
      <c r="S279" s="192">
        <v>1.933E-2</v>
      </c>
      <c r="T279" s="193">
        <f>S279*H279</f>
        <v>3.866E-2</v>
      </c>
      <c r="U279" s="36"/>
      <c r="V279" s="36"/>
      <c r="W279" s="36"/>
      <c r="X279" s="36"/>
      <c r="Y279" s="36"/>
      <c r="Z279" s="36"/>
      <c r="AA279" s="36"/>
      <c r="AB279" s="36"/>
      <c r="AC279" s="36"/>
      <c r="AD279" s="36"/>
      <c r="AE279" s="36"/>
      <c r="AR279" s="194" t="s">
        <v>311</v>
      </c>
      <c r="AT279" s="194" t="s">
        <v>196</v>
      </c>
      <c r="AU279" s="194" t="s">
        <v>84</v>
      </c>
      <c r="AY279" s="19" t="s">
        <v>194</v>
      </c>
      <c r="BE279" s="195">
        <f>IF(N279="základní",J279,0)</f>
        <v>0</v>
      </c>
      <c r="BF279" s="195">
        <f>IF(N279="snížená",J279,0)</f>
        <v>0</v>
      </c>
      <c r="BG279" s="195">
        <f>IF(N279="zákl. přenesená",J279,0)</f>
        <v>0</v>
      </c>
      <c r="BH279" s="195">
        <f>IF(N279="sníž. přenesená",J279,0)</f>
        <v>0</v>
      </c>
      <c r="BI279" s="195">
        <f>IF(N279="nulová",J279,0)</f>
        <v>0</v>
      </c>
      <c r="BJ279" s="19" t="s">
        <v>80</v>
      </c>
      <c r="BK279" s="195">
        <f>ROUND(I279*H279,2)</f>
        <v>0</v>
      </c>
      <c r="BL279" s="19" t="s">
        <v>311</v>
      </c>
      <c r="BM279" s="194" t="s">
        <v>447</v>
      </c>
    </row>
    <row r="280" spans="1:65" s="2" customFormat="1" ht="11.25">
      <c r="A280" s="36"/>
      <c r="B280" s="37"/>
      <c r="C280" s="38"/>
      <c r="D280" s="196" t="s">
        <v>201</v>
      </c>
      <c r="E280" s="38"/>
      <c r="F280" s="197" t="s">
        <v>448</v>
      </c>
      <c r="G280" s="38"/>
      <c r="H280" s="38"/>
      <c r="I280" s="198"/>
      <c r="J280" s="38"/>
      <c r="K280" s="38"/>
      <c r="L280" s="41"/>
      <c r="M280" s="199"/>
      <c r="N280" s="200"/>
      <c r="O280" s="66"/>
      <c r="P280" s="66"/>
      <c r="Q280" s="66"/>
      <c r="R280" s="66"/>
      <c r="S280" s="66"/>
      <c r="T280" s="67"/>
      <c r="U280" s="36"/>
      <c r="V280" s="36"/>
      <c r="W280" s="36"/>
      <c r="X280" s="36"/>
      <c r="Y280" s="36"/>
      <c r="Z280" s="36"/>
      <c r="AA280" s="36"/>
      <c r="AB280" s="36"/>
      <c r="AC280" s="36"/>
      <c r="AD280" s="36"/>
      <c r="AE280" s="36"/>
      <c r="AT280" s="19" t="s">
        <v>201</v>
      </c>
      <c r="AU280" s="19" t="s">
        <v>84</v>
      </c>
    </row>
    <row r="281" spans="1:65" s="2" customFormat="1" ht="11.25">
      <c r="A281" s="36"/>
      <c r="B281" s="37"/>
      <c r="C281" s="38"/>
      <c r="D281" s="201" t="s">
        <v>203</v>
      </c>
      <c r="E281" s="38"/>
      <c r="F281" s="202" t="s">
        <v>449</v>
      </c>
      <c r="G281" s="38"/>
      <c r="H281" s="38"/>
      <c r="I281" s="198"/>
      <c r="J281" s="38"/>
      <c r="K281" s="38"/>
      <c r="L281" s="41"/>
      <c r="M281" s="199"/>
      <c r="N281" s="200"/>
      <c r="O281" s="66"/>
      <c r="P281" s="66"/>
      <c r="Q281" s="66"/>
      <c r="R281" s="66"/>
      <c r="S281" s="66"/>
      <c r="T281" s="67"/>
      <c r="U281" s="36"/>
      <c r="V281" s="36"/>
      <c r="W281" s="36"/>
      <c r="X281" s="36"/>
      <c r="Y281" s="36"/>
      <c r="Z281" s="36"/>
      <c r="AA281" s="36"/>
      <c r="AB281" s="36"/>
      <c r="AC281" s="36"/>
      <c r="AD281" s="36"/>
      <c r="AE281" s="36"/>
      <c r="AT281" s="19" t="s">
        <v>203</v>
      </c>
      <c r="AU281" s="19" t="s">
        <v>84</v>
      </c>
    </row>
    <row r="282" spans="1:65" s="2" customFormat="1" ht="16.5" customHeight="1">
      <c r="A282" s="36"/>
      <c r="B282" s="37"/>
      <c r="C282" s="182" t="s">
        <v>450</v>
      </c>
      <c r="D282" s="182" t="s">
        <v>196</v>
      </c>
      <c r="E282" s="183" t="s">
        <v>451</v>
      </c>
      <c r="F282" s="184" t="s">
        <v>452</v>
      </c>
      <c r="G282" s="185" t="s">
        <v>446</v>
      </c>
      <c r="H282" s="186">
        <v>6</v>
      </c>
      <c r="I282" s="187"/>
      <c r="J282" s="188">
        <f>ROUND(I282*H282,2)</f>
        <v>0</v>
      </c>
      <c r="K282" s="189"/>
      <c r="L282" s="41"/>
      <c r="M282" s="190" t="s">
        <v>19</v>
      </c>
      <c r="N282" s="191" t="s">
        <v>46</v>
      </c>
      <c r="O282" s="66"/>
      <c r="P282" s="192">
        <f>O282*H282</f>
        <v>0</v>
      </c>
      <c r="Q282" s="192">
        <v>0</v>
      </c>
      <c r="R282" s="192">
        <f>Q282*H282</f>
        <v>0</v>
      </c>
      <c r="S282" s="192">
        <v>1.9460000000000002E-2</v>
      </c>
      <c r="T282" s="193">
        <f>S282*H282</f>
        <v>0.11676</v>
      </c>
      <c r="U282" s="36"/>
      <c r="V282" s="36"/>
      <c r="W282" s="36"/>
      <c r="X282" s="36"/>
      <c r="Y282" s="36"/>
      <c r="Z282" s="36"/>
      <c r="AA282" s="36"/>
      <c r="AB282" s="36"/>
      <c r="AC282" s="36"/>
      <c r="AD282" s="36"/>
      <c r="AE282" s="36"/>
      <c r="AR282" s="194" t="s">
        <v>311</v>
      </c>
      <c r="AT282" s="194" t="s">
        <v>196</v>
      </c>
      <c r="AU282" s="194" t="s">
        <v>84</v>
      </c>
      <c r="AY282" s="19" t="s">
        <v>194</v>
      </c>
      <c r="BE282" s="195">
        <f>IF(N282="základní",J282,0)</f>
        <v>0</v>
      </c>
      <c r="BF282" s="195">
        <f>IF(N282="snížená",J282,0)</f>
        <v>0</v>
      </c>
      <c r="BG282" s="195">
        <f>IF(N282="zákl. přenesená",J282,0)</f>
        <v>0</v>
      </c>
      <c r="BH282" s="195">
        <f>IF(N282="sníž. přenesená",J282,0)</f>
        <v>0</v>
      </c>
      <c r="BI282" s="195">
        <f>IF(N282="nulová",J282,0)</f>
        <v>0</v>
      </c>
      <c r="BJ282" s="19" t="s">
        <v>80</v>
      </c>
      <c r="BK282" s="195">
        <f>ROUND(I282*H282,2)</f>
        <v>0</v>
      </c>
      <c r="BL282" s="19" t="s">
        <v>311</v>
      </c>
      <c r="BM282" s="194" t="s">
        <v>453</v>
      </c>
    </row>
    <row r="283" spans="1:65" s="2" customFormat="1" ht="11.25">
      <c r="A283" s="36"/>
      <c r="B283" s="37"/>
      <c r="C283" s="38"/>
      <c r="D283" s="196" t="s">
        <v>201</v>
      </c>
      <c r="E283" s="38"/>
      <c r="F283" s="197" t="s">
        <v>454</v>
      </c>
      <c r="G283" s="38"/>
      <c r="H283" s="38"/>
      <c r="I283" s="198"/>
      <c r="J283" s="38"/>
      <c r="K283" s="38"/>
      <c r="L283" s="41"/>
      <c r="M283" s="199"/>
      <c r="N283" s="200"/>
      <c r="O283" s="66"/>
      <c r="P283" s="66"/>
      <c r="Q283" s="66"/>
      <c r="R283" s="66"/>
      <c r="S283" s="66"/>
      <c r="T283" s="67"/>
      <c r="U283" s="36"/>
      <c r="V283" s="36"/>
      <c r="W283" s="36"/>
      <c r="X283" s="36"/>
      <c r="Y283" s="36"/>
      <c r="Z283" s="36"/>
      <c r="AA283" s="36"/>
      <c r="AB283" s="36"/>
      <c r="AC283" s="36"/>
      <c r="AD283" s="36"/>
      <c r="AE283" s="36"/>
      <c r="AT283" s="19" t="s">
        <v>201</v>
      </c>
      <c r="AU283" s="19" t="s">
        <v>84</v>
      </c>
    </row>
    <row r="284" spans="1:65" s="2" customFormat="1" ht="11.25">
      <c r="A284" s="36"/>
      <c r="B284" s="37"/>
      <c r="C284" s="38"/>
      <c r="D284" s="201" t="s">
        <v>203</v>
      </c>
      <c r="E284" s="38"/>
      <c r="F284" s="202" t="s">
        <v>455</v>
      </c>
      <c r="G284" s="38"/>
      <c r="H284" s="38"/>
      <c r="I284" s="198"/>
      <c r="J284" s="38"/>
      <c r="K284" s="38"/>
      <c r="L284" s="41"/>
      <c r="M284" s="199"/>
      <c r="N284" s="200"/>
      <c r="O284" s="66"/>
      <c r="P284" s="66"/>
      <c r="Q284" s="66"/>
      <c r="R284" s="66"/>
      <c r="S284" s="66"/>
      <c r="T284" s="67"/>
      <c r="U284" s="36"/>
      <c r="V284" s="36"/>
      <c r="W284" s="36"/>
      <c r="X284" s="36"/>
      <c r="Y284" s="36"/>
      <c r="Z284" s="36"/>
      <c r="AA284" s="36"/>
      <c r="AB284" s="36"/>
      <c r="AC284" s="36"/>
      <c r="AD284" s="36"/>
      <c r="AE284" s="36"/>
      <c r="AT284" s="19" t="s">
        <v>203</v>
      </c>
      <c r="AU284" s="19" t="s">
        <v>84</v>
      </c>
    </row>
    <row r="285" spans="1:65" s="2" customFormat="1" ht="16.5" customHeight="1">
      <c r="A285" s="36"/>
      <c r="B285" s="37"/>
      <c r="C285" s="182" t="s">
        <v>456</v>
      </c>
      <c r="D285" s="182" t="s">
        <v>196</v>
      </c>
      <c r="E285" s="183" t="s">
        <v>457</v>
      </c>
      <c r="F285" s="184" t="s">
        <v>458</v>
      </c>
      <c r="G285" s="185" t="s">
        <v>446</v>
      </c>
      <c r="H285" s="186">
        <v>2</v>
      </c>
      <c r="I285" s="187"/>
      <c r="J285" s="188">
        <f>ROUND(I285*H285,2)</f>
        <v>0</v>
      </c>
      <c r="K285" s="189"/>
      <c r="L285" s="41"/>
      <c r="M285" s="190" t="s">
        <v>19</v>
      </c>
      <c r="N285" s="191" t="s">
        <v>46</v>
      </c>
      <c r="O285" s="66"/>
      <c r="P285" s="192">
        <f>O285*H285</f>
        <v>0</v>
      </c>
      <c r="Q285" s="192">
        <v>0</v>
      </c>
      <c r="R285" s="192">
        <f>Q285*H285</f>
        <v>0</v>
      </c>
      <c r="S285" s="192">
        <v>2.7199999999999998E-2</v>
      </c>
      <c r="T285" s="193">
        <f>S285*H285</f>
        <v>5.4399999999999997E-2</v>
      </c>
      <c r="U285" s="36"/>
      <c r="V285" s="36"/>
      <c r="W285" s="36"/>
      <c r="X285" s="36"/>
      <c r="Y285" s="36"/>
      <c r="Z285" s="36"/>
      <c r="AA285" s="36"/>
      <c r="AB285" s="36"/>
      <c r="AC285" s="36"/>
      <c r="AD285" s="36"/>
      <c r="AE285" s="36"/>
      <c r="AR285" s="194" t="s">
        <v>311</v>
      </c>
      <c r="AT285" s="194" t="s">
        <v>196</v>
      </c>
      <c r="AU285" s="194" t="s">
        <v>84</v>
      </c>
      <c r="AY285" s="19" t="s">
        <v>194</v>
      </c>
      <c r="BE285" s="195">
        <f>IF(N285="základní",J285,0)</f>
        <v>0</v>
      </c>
      <c r="BF285" s="195">
        <f>IF(N285="snížená",J285,0)</f>
        <v>0</v>
      </c>
      <c r="BG285" s="195">
        <f>IF(N285="zákl. přenesená",J285,0)</f>
        <v>0</v>
      </c>
      <c r="BH285" s="195">
        <f>IF(N285="sníž. přenesená",J285,0)</f>
        <v>0</v>
      </c>
      <c r="BI285" s="195">
        <f>IF(N285="nulová",J285,0)</f>
        <v>0</v>
      </c>
      <c r="BJ285" s="19" t="s">
        <v>80</v>
      </c>
      <c r="BK285" s="195">
        <f>ROUND(I285*H285,2)</f>
        <v>0</v>
      </c>
      <c r="BL285" s="19" t="s">
        <v>311</v>
      </c>
      <c r="BM285" s="194" t="s">
        <v>459</v>
      </c>
    </row>
    <row r="286" spans="1:65" s="2" customFormat="1" ht="11.25">
      <c r="A286" s="36"/>
      <c r="B286" s="37"/>
      <c r="C286" s="38"/>
      <c r="D286" s="196" t="s">
        <v>201</v>
      </c>
      <c r="E286" s="38"/>
      <c r="F286" s="197" t="s">
        <v>460</v>
      </c>
      <c r="G286" s="38"/>
      <c r="H286" s="38"/>
      <c r="I286" s="198"/>
      <c r="J286" s="38"/>
      <c r="K286" s="38"/>
      <c r="L286" s="41"/>
      <c r="M286" s="199"/>
      <c r="N286" s="200"/>
      <c r="O286" s="66"/>
      <c r="P286" s="66"/>
      <c r="Q286" s="66"/>
      <c r="R286" s="66"/>
      <c r="S286" s="66"/>
      <c r="T286" s="67"/>
      <c r="U286" s="36"/>
      <c r="V286" s="36"/>
      <c r="W286" s="36"/>
      <c r="X286" s="36"/>
      <c r="Y286" s="36"/>
      <c r="Z286" s="36"/>
      <c r="AA286" s="36"/>
      <c r="AB286" s="36"/>
      <c r="AC286" s="36"/>
      <c r="AD286" s="36"/>
      <c r="AE286" s="36"/>
      <c r="AT286" s="19" t="s">
        <v>201</v>
      </c>
      <c r="AU286" s="19" t="s">
        <v>84</v>
      </c>
    </row>
    <row r="287" spans="1:65" s="2" customFormat="1" ht="11.25">
      <c r="A287" s="36"/>
      <c r="B287" s="37"/>
      <c r="C287" s="38"/>
      <c r="D287" s="201" t="s">
        <v>203</v>
      </c>
      <c r="E287" s="38"/>
      <c r="F287" s="202" t="s">
        <v>461</v>
      </c>
      <c r="G287" s="38"/>
      <c r="H287" s="38"/>
      <c r="I287" s="198"/>
      <c r="J287" s="38"/>
      <c r="K287" s="38"/>
      <c r="L287" s="41"/>
      <c r="M287" s="199"/>
      <c r="N287" s="200"/>
      <c r="O287" s="66"/>
      <c r="P287" s="66"/>
      <c r="Q287" s="66"/>
      <c r="R287" s="66"/>
      <c r="S287" s="66"/>
      <c r="T287" s="67"/>
      <c r="U287" s="36"/>
      <c r="V287" s="36"/>
      <c r="W287" s="36"/>
      <c r="X287" s="36"/>
      <c r="Y287" s="36"/>
      <c r="Z287" s="36"/>
      <c r="AA287" s="36"/>
      <c r="AB287" s="36"/>
      <c r="AC287" s="36"/>
      <c r="AD287" s="36"/>
      <c r="AE287" s="36"/>
      <c r="AT287" s="19" t="s">
        <v>203</v>
      </c>
      <c r="AU287" s="19" t="s">
        <v>84</v>
      </c>
    </row>
    <row r="288" spans="1:65" s="2" customFormat="1" ht="16.5" customHeight="1">
      <c r="A288" s="36"/>
      <c r="B288" s="37"/>
      <c r="C288" s="182" t="s">
        <v>462</v>
      </c>
      <c r="D288" s="182" t="s">
        <v>196</v>
      </c>
      <c r="E288" s="183" t="s">
        <v>463</v>
      </c>
      <c r="F288" s="184" t="s">
        <v>464</v>
      </c>
      <c r="G288" s="185" t="s">
        <v>446</v>
      </c>
      <c r="H288" s="186">
        <v>1</v>
      </c>
      <c r="I288" s="187"/>
      <c r="J288" s="188">
        <f>ROUND(I288*H288,2)</f>
        <v>0</v>
      </c>
      <c r="K288" s="189"/>
      <c r="L288" s="41"/>
      <c r="M288" s="190" t="s">
        <v>19</v>
      </c>
      <c r="N288" s="191" t="s">
        <v>46</v>
      </c>
      <c r="O288" s="66"/>
      <c r="P288" s="192">
        <f>O288*H288</f>
        <v>0</v>
      </c>
      <c r="Q288" s="192">
        <v>0</v>
      </c>
      <c r="R288" s="192">
        <f>Q288*H288</f>
        <v>0</v>
      </c>
      <c r="S288" s="192">
        <v>3.4700000000000002E-2</v>
      </c>
      <c r="T288" s="193">
        <f>S288*H288</f>
        <v>3.4700000000000002E-2</v>
      </c>
      <c r="U288" s="36"/>
      <c r="V288" s="36"/>
      <c r="W288" s="36"/>
      <c r="X288" s="36"/>
      <c r="Y288" s="36"/>
      <c r="Z288" s="36"/>
      <c r="AA288" s="36"/>
      <c r="AB288" s="36"/>
      <c r="AC288" s="36"/>
      <c r="AD288" s="36"/>
      <c r="AE288" s="36"/>
      <c r="AR288" s="194" t="s">
        <v>311</v>
      </c>
      <c r="AT288" s="194" t="s">
        <v>196</v>
      </c>
      <c r="AU288" s="194" t="s">
        <v>84</v>
      </c>
      <c r="AY288" s="19" t="s">
        <v>194</v>
      </c>
      <c r="BE288" s="195">
        <f>IF(N288="základní",J288,0)</f>
        <v>0</v>
      </c>
      <c r="BF288" s="195">
        <f>IF(N288="snížená",J288,0)</f>
        <v>0</v>
      </c>
      <c r="BG288" s="195">
        <f>IF(N288="zákl. přenesená",J288,0)</f>
        <v>0</v>
      </c>
      <c r="BH288" s="195">
        <f>IF(N288="sníž. přenesená",J288,0)</f>
        <v>0</v>
      </c>
      <c r="BI288" s="195">
        <f>IF(N288="nulová",J288,0)</f>
        <v>0</v>
      </c>
      <c r="BJ288" s="19" t="s">
        <v>80</v>
      </c>
      <c r="BK288" s="195">
        <f>ROUND(I288*H288,2)</f>
        <v>0</v>
      </c>
      <c r="BL288" s="19" t="s">
        <v>311</v>
      </c>
      <c r="BM288" s="194" t="s">
        <v>465</v>
      </c>
    </row>
    <row r="289" spans="1:65" s="2" customFormat="1" ht="11.25">
      <c r="A289" s="36"/>
      <c r="B289" s="37"/>
      <c r="C289" s="38"/>
      <c r="D289" s="196" t="s">
        <v>201</v>
      </c>
      <c r="E289" s="38"/>
      <c r="F289" s="197" t="s">
        <v>466</v>
      </c>
      <c r="G289" s="38"/>
      <c r="H289" s="38"/>
      <c r="I289" s="198"/>
      <c r="J289" s="38"/>
      <c r="K289" s="38"/>
      <c r="L289" s="41"/>
      <c r="M289" s="199"/>
      <c r="N289" s="200"/>
      <c r="O289" s="66"/>
      <c r="P289" s="66"/>
      <c r="Q289" s="66"/>
      <c r="R289" s="66"/>
      <c r="S289" s="66"/>
      <c r="T289" s="67"/>
      <c r="U289" s="36"/>
      <c r="V289" s="36"/>
      <c r="W289" s="36"/>
      <c r="X289" s="36"/>
      <c r="Y289" s="36"/>
      <c r="Z289" s="36"/>
      <c r="AA289" s="36"/>
      <c r="AB289" s="36"/>
      <c r="AC289" s="36"/>
      <c r="AD289" s="36"/>
      <c r="AE289" s="36"/>
      <c r="AT289" s="19" t="s">
        <v>201</v>
      </c>
      <c r="AU289" s="19" t="s">
        <v>84</v>
      </c>
    </row>
    <row r="290" spans="1:65" s="2" customFormat="1" ht="11.25">
      <c r="A290" s="36"/>
      <c r="B290" s="37"/>
      <c r="C290" s="38"/>
      <c r="D290" s="201" t="s">
        <v>203</v>
      </c>
      <c r="E290" s="38"/>
      <c r="F290" s="202" t="s">
        <v>467</v>
      </c>
      <c r="G290" s="38"/>
      <c r="H290" s="38"/>
      <c r="I290" s="198"/>
      <c r="J290" s="38"/>
      <c r="K290" s="38"/>
      <c r="L290" s="41"/>
      <c r="M290" s="199"/>
      <c r="N290" s="200"/>
      <c r="O290" s="66"/>
      <c r="P290" s="66"/>
      <c r="Q290" s="66"/>
      <c r="R290" s="66"/>
      <c r="S290" s="66"/>
      <c r="T290" s="67"/>
      <c r="U290" s="36"/>
      <c r="V290" s="36"/>
      <c r="W290" s="36"/>
      <c r="X290" s="36"/>
      <c r="Y290" s="36"/>
      <c r="Z290" s="36"/>
      <c r="AA290" s="36"/>
      <c r="AB290" s="36"/>
      <c r="AC290" s="36"/>
      <c r="AD290" s="36"/>
      <c r="AE290" s="36"/>
      <c r="AT290" s="19" t="s">
        <v>203</v>
      </c>
      <c r="AU290" s="19" t="s">
        <v>84</v>
      </c>
    </row>
    <row r="291" spans="1:65" s="12" customFormat="1" ht="22.9" customHeight="1">
      <c r="B291" s="166"/>
      <c r="C291" s="167"/>
      <c r="D291" s="168" t="s">
        <v>74</v>
      </c>
      <c r="E291" s="180" t="s">
        <v>468</v>
      </c>
      <c r="F291" s="180" t="s">
        <v>469</v>
      </c>
      <c r="G291" s="167"/>
      <c r="H291" s="167"/>
      <c r="I291" s="170"/>
      <c r="J291" s="181">
        <f>BK291</f>
        <v>0</v>
      </c>
      <c r="K291" s="167"/>
      <c r="L291" s="172"/>
      <c r="M291" s="173"/>
      <c r="N291" s="174"/>
      <c r="O291" s="174"/>
      <c r="P291" s="175">
        <f>SUM(P292:P297)</f>
        <v>0</v>
      </c>
      <c r="Q291" s="174"/>
      <c r="R291" s="175">
        <f>SUM(R292:R297)</f>
        <v>2.7760000000000003E-3</v>
      </c>
      <c r="S291" s="174"/>
      <c r="T291" s="176">
        <f>SUM(T292:T297)</f>
        <v>0.86507100000000015</v>
      </c>
      <c r="AR291" s="177" t="s">
        <v>84</v>
      </c>
      <c r="AT291" s="178" t="s">
        <v>74</v>
      </c>
      <c r="AU291" s="178" t="s">
        <v>80</v>
      </c>
      <c r="AY291" s="177" t="s">
        <v>194</v>
      </c>
      <c r="BK291" s="179">
        <f>SUM(BK292:BK297)</f>
        <v>0</v>
      </c>
    </row>
    <row r="292" spans="1:65" s="2" customFormat="1" ht="16.5" customHeight="1">
      <c r="A292" s="36"/>
      <c r="B292" s="37"/>
      <c r="C292" s="182" t="s">
        <v>470</v>
      </c>
      <c r="D292" s="182" t="s">
        <v>196</v>
      </c>
      <c r="E292" s="183" t="s">
        <v>471</v>
      </c>
      <c r="F292" s="184" t="s">
        <v>472</v>
      </c>
      <c r="G292" s="185" t="s">
        <v>199</v>
      </c>
      <c r="H292" s="186">
        <v>34.700000000000003</v>
      </c>
      <c r="I292" s="187"/>
      <c r="J292" s="188">
        <f>ROUND(I292*H292,2)</f>
        <v>0</v>
      </c>
      <c r="K292" s="189"/>
      <c r="L292" s="41"/>
      <c r="M292" s="190" t="s">
        <v>19</v>
      </c>
      <c r="N292" s="191" t="s">
        <v>46</v>
      </c>
      <c r="O292" s="66"/>
      <c r="P292" s="192">
        <f>O292*H292</f>
        <v>0</v>
      </c>
      <c r="Q292" s="192">
        <v>8.0000000000000007E-5</v>
      </c>
      <c r="R292" s="192">
        <f>Q292*H292</f>
        <v>2.7760000000000003E-3</v>
      </c>
      <c r="S292" s="192">
        <v>2.4930000000000001E-2</v>
      </c>
      <c r="T292" s="193">
        <f>S292*H292</f>
        <v>0.86507100000000015</v>
      </c>
      <c r="U292" s="36"/>
      <c r="V292" s="36"/>
      <c r="W292" s="36"/>
      <c r="X292" s="36"/>
      <c r="Y292" s="36"/>
      <c r="Z292" s="36"/>
      <c r="AA292" s="36"/>
      <c r="AB292" s="36"/>
      <c r="AC292" s="36"/>
      <c r="AD292" s="36"/>
      <c r="AE292" s="36"/>
      <c r="AR292" s="194" t="s">
        <v>311</v>
      </c>
      <c r="AT292" s="194" t="s">
        <v>196</v>
      </c>
      <c r="AU292" s="194" t="s">
        <v>84</v>
      </c>
      <c r="AY292" s="19" t="s">
        <v>194</v>
      </c>
      <c r="BE292" s="195">
        <f>IF(N292="základní",J292,0)</f>
        <v>0</v>
      </c>
      <c r="BF292" s="195">
        <f>IF(N292="snížená",J292,0)</f>
        <v>0</v>
      </c>
      <c r="BG292" s="195">
        <f>IF(N292="zákl. přenesená",J292,0)</f>
        <v>0</v>
      </c>
      <c r="BH292" s="195">
        <f>IF(N292="sníž. přenesená",J292,0)</f>
        <v>0</v>
      </c>
      <c r="BI292" s="195">
        <f>IF(N292="nulová",J292,0)</f>
        <v>0</v>
      </c>
      <c r="BJ292" s="19" t="s">
        <v>80</v>
      </c>
      <c r="BK292" s="195">
        <f>ROUND(I292*H292,2)</f>
        <v>0</v>
      </c>
      <c r="BL292" s="19" t="s">
        <v>311</v>
      </c>
      <c r="BM292" s="194" t="s">
        <v>473</v>
      </c>
    </row>
    <row r="293" spans="1:65" s="2" customFormat="1" ht="11.25">
      <c r="A293" s="36"/>
      <c r="B293" s="37"/>
      <c r="C293" s="38"/>
      <c r="D293" s="196" t="s">
        <v>201</v>
      </c>
      <c r="E293" s="38"/>
      <c r="F293" s="197" t="s">
        <v>474</v>
      </c>
      <c r="G293" s="38"/>
      <c r="H293" s="38"/>
      <c r="I293" s="198"/>
      <c r="J293" s="38"/>
      <c r="K293" s="38"/>
      <c r="L293" s="41"/>
      <c r="M293" s="199"/>
      <c r="N293" s="200"/>
      <c r="O293" s="66"/>
      <c r="P293" s="66"/>
      <c r="Q293" s="66"/>
      <c r="R293" s="66"/>
      <c r="S293" s="66"/>
      <c r="T293" s="67"/>
      <c r="U293" s="36"/>
      <c r="V293" s="36"/>
      <c r="W293" s="36"/>
      <c r="X293" s="36"/>
      <c r="Y293" s="36"/>
      <c r="Z293" s="36"/>
      <c r="AA293" s="36"/>
      <c r="AB293" s="36"/>
      <c r="AC293" s="36"/>
      <c r="AD293" s="36"/>
      <c r="AE293" s="36"/>
      <c r="AT293" s="19" t="s">
        <v>201</v>
      </c>
      <c r="AU293" s="19" t="s">
        <v>84</v>
      </c>
    </row>
    <row r="294" spans="1:65" s="13" customFormat="1" ht="11.25">
      <c r="B294" s="203"/>
      <c r="C294" s="204"/>
      <c r="D294" s="196" t="s">
        <v>205</v>
      </c>
      <c r="E294" s="205" t="s">
        <v>19</v>
      </c>
      <c r="F294" s="206" t="s">
        <v>475</v>
      </c>
      <c r="G294" s="204"/>
      <c r="H294" s="207">
        <v>34.700000000000003</v>
      </c>
      <c r="I294" s="208"/>
      <c r="J294" s="204"/>
      <c r="K294" s="204"/>
      <c r="L294" s="209"/>
      <c r="M294" s="210"/>
      <c r="N294" s="211"/>
      <c r="O294" s="211"/>
      <c r="P294" s="211"/>
      <c r="Q294" s="211"/>
      <c r="R294" s="211"/>
      <c r="S294" s="211"/>
      <c r="T294" s="212"/>
      <c r="AT294" s="213" t="s">
        <v>205</v>
      </c>
      <c r="AU294" s="213" t="s">
        <v>84</v>
      </c>
      <c r="AV294" s="13" t="s">
        <v>84</v>
      </c>
      <c r="AW294" s="13" t="s">
        <v>34</v>
      </c>
      <c r="AX294" s="13" t="s">
        <v>75</v>
      </c>
      <c r="AY294" s="213" t="s">
        <v>194</v>
      </c>
    </row>
    <row r="295" spans="1:65" s="14" customFormat="1" ht="11.25">
      <c r="B295" s="225"/>
      <c r="C295" s="226"/>
      <c r="D295" s="196" t="s">
        <v>205</v>
      </c>
      <c r="E295" s="227" t="s">
        <v>19</v>
      </c>
      <c r="F295" s="228" t="s">
        <v>476</v>
      </c>
      <c r="G295" s="226"/>
      <c r="H295" s="229">
        <v>34.700000000000003</v>
      </c>
      <c r="I295" s="230"/>
      <c r="J295" s="226"/>
      <c r="K295" s="226"/>
      <c r="L295" s="231"/>
      <c r="M295" s="232"/>
      <c r="N295" s="233"/>
      <c r="O295" s="233"/>
      <c r="P295" s="233"/>
      <c r="Q295" s="233"/>
      <c r="R295" s="233"/>
      <c r="S295" s="233"/>
      <c r="T295" s="234"/>
      <c r="AT295" s="235" t="s">
        <v>205</v>
      </c>
      <c r="AU295" s="235" t="s">
        <v>84</v>
      </c>
      <c r="AV295" s="14" t="s">
        <v>87</v>
      </c>
      <c r="AW295" s="14" t="s">
        <v>34</v>
      </c>
      <c r="AX295" s="14" t="s">
        <v>80</v>
      </c>
      <c r="AY295" s="235" t="s">
        <v>194</v>
      </c>
    </row>
    <row r="296" spans="1:65" s="2" customFormat="1" ht="16.5" customHeight="1">
      <c r="A296" s="36"/>
      <c r="B296" s="37"/>
      <c r="C296" s="182" t="s">
        <v>477</v>
      </c>
      <c r="D296" s="182" t="s">
        <v>196</v>
      </c>
      <c r="E296" s="183" t="s">
        <v>478</v>
      </c>
      <c r="F296" s="184" t="s">
        <v>479</v>
      </c>
      <c r="G296" s="185" t="s">
        <v>446</v>
      </c>
      <c r="H296" s="186">
        <v>1</v>
      </c>
      <c r="I296" s="187"/>
      <c r="J296" s="188">
        <f>ROUND(I296*H296,2)</f>
        <v>0</v>
      </c>
      <c r="K296" s="189"/>
      <c r="L296" s="41"/>
      <c r="M296" s="190" t="s">
        <v>19</v>
      </c>
      <c r="N296" s="191" t="s">
        <v>46</v>
      </c>
      <c r="O296" s="66"/>
      <c r="P296" s="192">
        <f>O296*H296</f>
        <v>0</v>
      </c>
      <c r="Q296" s="192">
        <v>0</v>
      </c>
      <c r="R296" s="192">
        <f>Q296*H296</f>
        <v>0</v>
      </c>
      <c r="S296" s="192">
        <v>0</v>
      </c>
      <c r="T296" s="193">
        <f>S296*H296</f>
        <v>0</v>
      </c>
      <c r="U296" s="36"/>
      <c r="V296" s="36"/>
      <c r="W296" s="36"/>
      <c r="X296" s="36"/>
      <c r="Y296" s="36"/>
      <c r="Z296" s="36"/>
      <c r="AA296" s="36"/>
      <c r="AB296" s="36"/>
      <c r="AC296" s="36"/>
      <c r="AD296" s="36"/>
      <c r="AE296" s="36"/>
      <c r="AR296" s="194" t="s">
        <v>311</v>
      </c>
      <c r="AT296" s="194" t="s">
        <v>196</v>
      </c>
      <c r="AU296" s="194" t="s">
        <v>84</v>
      </c>
      <c r="AY296" s="19" t="s">
        <v>194</v>
      </c>
      <c r="BE296" s="195">
        <f>IF(N296="základní",J296,0)</f>
        <v>0</v>
      </c>
      <c r="BF296" s="195">
        <f>IF(N296="snížená",J296,0)</f>
        <v>0</v>
      </c>
      <c r="BG296" s="195">
        <f>IF(N296="zákl. přenesená",J296,0)</f>
        <v>0</v>
      </c>
      <c r="BH296" s="195">
        <f>IF(N296="sníž. přenesená",J296,0)</f>
        <v>0</v>
      </c>
      <c r="BI296" s="195">
        <f>IF(N296="nulová",J296,0)</f>
        <v>0</v>
      </c>
      <c r="BJ296" s="19" t="s">
        <v>80</v>
      </c>
      <c r="BK296" s="195">
        <f>ROUND(I296*H296,2)</f>
        <v>0</v>
      </c>
      <c r="BL296" s="19" t="s">
        <v>311</v>
      </c>
      <c r="BM296" s="194" t="s">
        <v>480</v>
      </c>
    </row>
    <row r="297" spans="1:65" s="2" customFormat="1" ht="11.25">
      <c r="A297" s="36"/>
      <c r="B297" s="37"/>
      <c r="C297" s="38"/>
      <c r="D297" s="196" t="s">
        <v>201</v>
      </c>
      <c r="E297" s="38"/>
      <c r="F297" s="197" t="s">
        <v>481</v>
      </c>
      <c r="G297" s="38"/>
      <c r="H297" s="38"/>
      <c r="I297" s="198"/>
      <c r="J297" s="38"/>
      <c r="K297" s="38"/>
      <c r="L297" s="41"/>
      <c r="M297" s="199"/>
      <c r="N297" s="200"/>
      <c r="O297" s="66"/>
      <c r="P297" s="66"/>
      <c r="Q297" s="66"/>
      <c r="R297" s="66"/>
      <c r="S297" s="66"/>
      <c r="T297" s="67"/>
      <c r="U297" s="36"/>
      <c r="V297" s="36"/>
      <c r="W297" s="36"/>
      <c r="X297" s="36"/>
      <c r="Y297" s="36"/>
      <c r="Z297" s="36"/>
      <c r="AA297" s="36"/>
      <c r="AB297" s="36"/>
      <c r="AC297" s="36"/>
      <c r="AD297" s="36"/>
      <c r="AE297" s="36"/>
      <c r="AT297" s="19" t="s">
        <v>201</v>
      </c>
      <c r="AU297" s="19" t="s">
        <v>84</v>
      </c>
    </row>
    <row r="298" spans="1:65" s="12" customFormat="1" ht="22.9" customHeight="1">
      <c r="B298" s="166"/>
      <c r="C298" s="167"/>
      <c r="D298" s="168" t="s">
        <v>74</v>
      </c>
      <c r="E298" s="180" t="s">
        <v>482</v>
      </c>
      <c r="F298" s="180" t="s">
        <v>483</v>
      </c>
      <c r="G298" s="167"/>
      <c r="H298" s="167"/>
      <c r="I298" s="170"/>
      <c r="J298" s="181">
        <f>BK298</f>
        <v>0</v>
      </c>
      <c r="K298" s="167"/>
      <c r="L298" s="172"/>
      <c r="M298" s="173"/>
      <c r="N298" s="174"/>
      <c r="O298" s="174"/>
      <c r="P298" s="175">
        <f>SUM(P299:P304)</f>
        <v>0</v>
      </c>
      <c r="Q298" s="174"/>
      <c r="R298" s="175">
        <f>SUM(R299:R304)</f>
        <v>0</v>
      </c>
      <c r="S298" s="174"/>
      <c r="T298" s="176">
        <f>SUM(T299:T304)</f>
        <v>0.1149558</v>
      </c>
      <c r="AR298" s="177" t="s">
        <v>84</v>
      </c>
      <c r="AT298" s="178" t="s">
        <v>74</v>
      </c>
      <c r="AU298" s="178" t="s">
        <v>80</v>
      </c>
      <c r="AY298" s="177" t="s">
        <v>194</v>
      </c>
      <c r="BK298" s="179">
        <f>SUM(BK299:BK304)</f>
        <v>0</v>
      </c>
    </row>
    <row r="299" spans="1:65" s="2" customFormat="1" ht="24.2" customHeight="1">
      <c r="A299" s="36"/>
      <c r="B299" s="37"/>
      <c r="C299" s="182" t="s">
        <v>484</v>
      </c>
      <c r="D299" s="182" t="s">
        <v>196</v>
      </c>
      <c r="E299" s="183" t="s">
        <v>485</v>
      </c>
      <c r="F299" s="184" t="s">
        <v>486</v>
      </c>
      <c r="G299" s="185" t="s">
        <v>314</v>
      </c>
      <c r="H299" s="186">
        <v>2.46</v>
      </c>
      <c r="I299" s="187"/>
      <c r="J299" s="188">
        <f>ROUND(I299*H299,2)</f>
        <v>0</v>
      </c>
      <c r="K299" s="189"/>
      <c r="L299" s="41"/>
      <c r="M299" s="190" t="s">
        <v>19</v>
      </c>
      <c r="N299" s="191" t="s">
        <v>46</v>
      </c>
      <c r="O299" s="66"/>
      <c r="P299" s="192">
        <f>O299*H299</f>
        <v>0</v>
      </c>
      <c r="Q299" s="192">
        <v>0</v>
      </c>
      <c r="R299" s="192">
        <f>Q299*H299</f>
        <v>0</v>
      </c>
      <c r="S299" s="192">
        <v>4.6730000000000001E-2</v>
      </c>
      <c r="T299" s="193">
        <f>S299*H299</f>
        <v>0.1149558</v>
      </c>
      <c r="U299" s="36"/>
      <c r="V299" s="36"/>
      <c r="W299" s="36"/>
      <c r="X299" s="36"/>
      <c r="Y299" s="36"/>
      <c r="Z299" s="36"/>
      <c r="AA299" s="36"/>
      <c r="AB299" s="36"/>
      <c r="AC299" s="36"/>
      <c r="AD299" s="36"/>
      <c r="AE299" s="36"/>
      <c r="AR299" s="194" t="s">
        <v>311</v>
      </c>
      <c r="AT299" s="194" t="s">
        <v>196</v>
      </c>
      <c r="AU299" s="194" t="s">
        <v>84</v>
      </c>
      <c r="AY299" s="19" t="s">
        <v>194</v>
      </c>
      <c r="BE299" s="195">
        <f>IF(N299="základní",J299,0)</f>
        <v>0</v>
      </c>
      <c r="BF299" s="195">
        <f>IF(N299="snížená",J299,0)</f>
        <v>0</v>
      </c>
      <c r="BG299" s="195">
        <f>IF(N299="zákl. přenesená",J299,0)</f>
        <v>0</v>
      </c>
      <c r="BH299" s="195">
        <f>IF(N299="sníž. přenesená",J299,0)</f>
        <v>0</v>
      </c>
      <c r="BI299" s="195">
        <f>IF(N299="nulová",J299,0)</f>
        <v>0</v>
      </c>
      <c r="BJ299" s="19" t="s">
        <v>80</v>
      </c>
      <c r="BK299" s="195">
        <f>ROUND(I299*H299,2)</f>
        <v>0</v>
      </c>
      <c r="BL299" s="19" t="s">
        <v>311</v>
      </c>
      <c r="BM299" s="194" t="s">
        <v>487</v>
      </c>
    </row>
    <row r="300" spans="1:65" s="2" customFormat="1" ht="11.25">
      <c r="A300" s="36"/>
      <c r="B300" s="37"/>
      <c r="C300" s="38"/>
      <c r="D300" s="196" t="s">
        <v>201</v>
      </c>
      <c r="E300" s="38"/>
      <c r="F300" s="197" t="s">
        <v>488</v>
      </c>
      <c r="G300" s="38"/>
      <c r="H300" s="38"/>
      <c r="I300" s="198"/>
      <c r="J300" s="38"/>
      <c r="K300" s="38"/>
      <c r="L300" s="41"/>
      <c r="M300" s="199"/>
      <c r="N300" s="200"/>
      <c r="O300" s="66"/>
      <c r="P300" s="66"/>
      <c r="Q300" s="66"/>
      <c r="R300" s="66"/>
      <c r="S300" s="66"/>
      <c r="T300" s="67"/>
      <c r="U300" s="36"/>
      <c r="V300" s="36"/>
      <c r="W300" s="36"/>
      <c r="X300" s="36"/>
      <c r="Y300" s="36"/>
      <c r="Z300" s="36"/>
      <c r="AA300" s="36"/>
      <c r="AB300" s="36"/>
      <c r="AC300" s="36"/>
      <c r="AD300" s="36"/>
      <c r="AE300" s="36"/>
      <c r="AT300" s="19" t="s">
        <v>201</v>
      </c>
      <c r="AU300" s="19" t="s">
        <v>84</v>
      </c>
    </row>
    <row r="301" spans="1:65" s="2" customFormat="1" ht="11.25">
      <c r="A301" s="36"/>
      <c r="B301" s="37"/>
      <c r="C301" s="38"/>
      <c r="D301" s="201" t="s">
        <v>203</v>
      </c>
      <c r="E301" s="38"/>
      <c r="F301" s="202" t="s">
        <v>489</v>
      </c>
      <c r="G301" s="38"/>
      <c r="H301" s="38"/>
      <c r="I301" s="198"/>
      <c r="J301" s="38"/>
      <c r="K301" s="38"/>
      <c r="L301" s="41"/>
      <c r="M301" s="199"/>
      <c r="N301" s="200"/>
      <c r="O301" s="66"/>
      <c r="P301" s="66"/>
      <c r="Q301" s="66"/>
      <c r="R301" s="66"/>
      <c r="S301" s="66"/>
      <c r="T301" s="67"/>
      <c r="U301" s="36"/>
      <c r="V301" s="36"/>
      <c r="W301" s="36"/>
      <c r="X301" s="36"/>
      <c r="Y301" s="36"/>
      <c r="Z301" s="36"/>
      <c r="AA301" s="36"/>
      <c r="AB301" s="36"/>
      <c r="AC301" s="36"/>
      <c r="AD301" s="36"/>
      <c r="AE301" s="36"/>
      <c r="AT301" s="19" t="s">
        <v>203</v>
      </c>
      <c r="AU301" s="19" t="s">
        <v>84</v>
      </c>
    </row>
    <row r="302" spans="1:65" s="13" customFormat="1" ht="11.25">
      <c r="B302" s="203"/>
      <c r="C302" s="204"/>
      <c r="D302" s="196" t="s">
        <v>205</v>
      </c>
      <c r="E302" s="205" t="s">
        <v>19</v>
      </c>
      <c r="F302" s="206" t="s">
        <v>490</v>
      </c>
      <c r="G302" s="204"/>
      <c r="H302" s="207">
        <v>2.46</v>
      </c>
      <c r="I302" s="208"/>
      <c r="J302" s="204"/>
      <c r="K302" s="204"/>
      <c r="L302" s="209"/>
      <c r="M302" s="210"/>
      <c r="N302" s="211"/>
      <c r="O302" s="211"/>
      <c r="P302" s="211"/>
      <c r="Q302" s="211"/>
      <c r="R302" s="211"/>
      <c r="S302" s="211"/>
      <c r="T302" s="212"/>
      <c r="AT302" s="213" t="s">
        <v>205</v>
      </c>
      <c r="AU302" s="213" t="s">
        <v>84</v>
      </c>
      <c r="AV302" s="13" t="s">
        <v>84</v>
      </c>
      <c r="AW302" s="13" t="s">
        <v>34</v>
      </c>
      <c r="AX302" s="13" t="s">
        <v>75</v>
      </c>
      <c r="AY302" s="213" t="s">
        <v>194</v>
      </c>
    </row>
    <row r="303" spans="1:65" s="14" customFormat="1" ht="11.25">
      <c r="B303" s="225"/>
      <c r="C303" s="226"/>
      <c r="D303" s="196" t="s">
        <v>205</v>
      </c>
      <c r="E303" s="227" t="s">
        <v>19</v>
      </c>
      <c r="F303" s="228" t="s">
        <v>274</v>
      </c>
      <c r="G303" s="226"/>
      <c r="H303" s="229">
        <v>2.46</v>
      </c>
      <c r="I303" s="230"/>
      <c r="J303" s="226"/>
      <c r="K303" s="226"/>
      <c r="L303" s="231"/>
      <c r="M303" s="232"/>
      <c r="N303" s="233"/>
      <c r="O303" s="233"/>
      <c r="P303" s="233"/>
      <c r="Q303" s="233"/>
      <c r="R303" s="233"/>
      <c r="S303" s="233"/>
      <c r="T303" s="234"/>
      <c r="AT303" s="235" t="s">
        <v>205</v>
      </c>
      <c r="AU303" s="235" t="s">
        <v>84</v>
      </c>
      <c r="AV303" s="14" t="s">
        <v>87</v>
      </c>
      <c r="AW303" s="14" t="s">
        <v>34</v>
      </c>
      <c r="AX303" s="14" t="s">
        <v>75</v>
      </c>
      <c r="AY303" s="235" t="s">
        <v>194</v>
      </c>
    </row>
    <row r="304" spans="1:65" s="15" customFormat="1" ht="11.25">
      <c r="B304" s="236"/>
      <c r="C304" s="237"/>
      <c r="D304" s="196" t="s">
        <v>205</v>
      </c>
      <c r="E304" s="238" t="s">
        <v>19</v>
      </c>
      <c r="F304" s="239" t="s">
        <v>264</v>
      </c>
      <c r="G304" s="237"/>
      <c r="H304" s="240">
        <v>2.46</v>
      </c>
      <c r="I304" s="241"/>
      <c r="J304" s="237"/>
      <c r="K304" s="237"/>
      <c r="L304" s="242"/>
      <c r="M304" s="243"/>
      <c r="N304" s="244"/>
      <c r="O304" s="244"/>
      <c r="P304" s="244"/>
      <c r="Q304" s="244"/>
      <c r="R304" s="244"/>
      <c r="S304" s="244"/>
      <c r="T304" s="245"/>
      <c r="AT304" s="246" t="s">
        <v>205</v>
      </c>
      <c r="AU304" s="246" t="s">
        <v>84</v>
      </c>
      <c r="AV304" s="15" t="s">
        <v>90</v>
      </c>
      <c r="AW304" s="15" t="s">
        <v>34</v>
      </c>
      <c r="AX304" s="15" t="s">
        <v>80</v>
      </c>
      <c r="AY304" s="246" t="s">
        <v>194</v>
      </c>
    </row>
    <row r="305" spans="1:65" s="12" customFormat="1" ht="22.9" customHeight="1">
      <c r="B305" s="166"/>
      <c r="C305" s="167"/>
      <c r="D305" s="168" t="s">
        <v>74</v>
      </c>
      <c r="E305" s="180" t="s">
        <v>491</v>
      </c>
      <c r="F305" s="180" t="s">
        <v>492</v>
      </c>
      <c r="G305" s="167"/>
      <c r="H305" s="167"/>
      <c r="I305" s="170"/>
      <c r="J305" s="181">
        <f>BK305</f>
        <v>0</v>
      </c>
      <c r="K305" s="167"/>
      <c r="L305" s="172"/>
      <c r="M305" s="173"/>
      <c r="N305" s="174"/>
      <c r="O305" s="174"/>
      <c r="P305" s="175">
        <f>SUM(P306:P308)</f>
        <v>0</v>
      </c>
      <c r="Q305" s="174"/>
      <c r="R305" s="175">
        <f>SUM(R306:R308)</f>
        <v>0</v>
      </c>
      <c r="S305" s="174"/>
      <c r="T305" s="176">
        <f>SUM(T306:T308)</f>
        <v>0.1996</v>
      </c>
      <c r="AR305" s="177" t="s">
        <v>84</v>
      </c>
      <c r="AT305" s="178" t="s">
        <v>74</v>
      </c>
      <c r="AU305" s="178" t="s">
        <v>80</v>
      </c>
      <c r="AY305" s="177" t="s">
        <v>194</v>
      </c>
      <c r="BK305" s="179">
        <f>SUM(BK306:BK308)</f>
        <v>0</v>
      </c>
    </row>
    <row r="306" spans="1:65" s="2" customFormat="1" ht="16.5" customHeight="1">
      <c r="A306" s="36"/>
      <c r="B306" s="37"/>
      <c r="C306" s="182" t="s">
        <v>493</v>
      </c>
      <c r="D306" s="182" t="s">
        <v>196</v>
      </c>
      <c r="E306" s="183" t="s">
        <v>494</v>
      </c>
      <c r="F306" s="184" t="s">
        <v>495</v>
      </c>
      <c r="G306" s="185" t="s">
        <v>368</v>
      </c>
      <c r="H306" s="186">
        <v>4</v>
      </c>
      <c r="I306" s="187"/>
      <c r="J306" s="188">
        <f>ROUND(I306*H306,2)</f>
        <v>0</v>
      </c>
      <c r="K306" s="189"/>
      <c r="L306" s="41"/>
      <c r="M306" s="190" t="s">
        <v>19</v>
      </c>
      <c r="N306" s="191" t="s">
        <v>46</v>
      </c>
      <c r="O306" s="66"/>
      <c r="P306" s="192">
        <f>O306*H306</f>
        <v>0</v>
      </c>
      <c r="Q306" s="192">
        <v>0</v>
      </c>
      <c r="R306" s="192">
        <f>Q306*H306</f>
        <v>0</v>
      </c>
      <c r="S306" s="192">
        <v>4.99E-2</v>
      </c>
      <c r="T306" s="193">
        <f>S306*H306</f>
        <v>0.1996</v>
      </c>
      <c r="U306" s="36"/>
      <c r="V306" s="36"/>
      <c r="W306" s="36"/>
      <c r="X306" s="36"/>
      <c r="Y306" s="36"/>
      <c r="Z306" s="36"/>
      <c r="AA306" s="36"/>
      <c r="AB306" s="36"/>
      <c r="AC306" s="36"/>
      <c r="AD306" s="36"/>
      <c r="AE306" s="36"/>
      <c r="AR306" s="194" t="s">
        <v>311</v>
      </c>
      <c r="AT306" s="194" t="s">
        <v>196</v>
      </c>
      <c r="AU306" s="194" t="s">
        <v>84</v>
      </c>
      <c r="AY306" s="19" t="s">
        <v>194</v>
      </c>
      <c r="BE306" s="195">
        <f>IF(N306="základní",J306,0)</f>
        <v>0</v>
      </c>
      <c r="BF306" s="195">
        <f>IF(N306="snížená",J306,0)</f>
        <v>0</v>
      </c>
      <c r="BG306" s="195">
        <f>IF(N306="zákl. přenesená",J306,0)</f>
        <v>0</v>
      </c>
      <c r="BH306" s="195">
        <f>IF(N306="sníž. přenesená",J306,0)</f>
        <v>0</v>
      </c>
      <c r="BI306" s="195">
        <f>IF(N306="nulová",J306,0)</f>
        <v>0</v>
      </c>
      <c r="BJ306" s="19" t="s">
        <v>80</v>
      </c>
      <c r="BK306" s="195">
        <f>ROUND(I306*H306,2)</f>
        <v>0</v>
      </c>
      <c r="BL306" s="19" t="s">
        <v>311</v>
      </c>
      <c r="BM306" s="194" t="s">
        <v>496</v>
      </c>
    </row>
    <row r="307" spans="1:65" s="2" customFormat="1" ht="11.25">
      <c r="A307" s="36"/>
      <c r="B307" s="37"/>
      <c r="C307" s="38"/>
      <c r="D307" s="196" t="s">
        <v>201</v>
      </c>
      <c r="E307" s="38"/>
      <c r="F307" s="197" t="s">
        <v>497</v>
      </c>
      <c r="G307" s="38"/>
      <c r="H307" s="38"/>
      <c r="I307" s="198"/>
      <c r="J307" s="38"/>
      <c r="K307" s="38"/>
      <c r="L307" s="41"/>
      <c r="M307" s="199"/>
      <c r="N307" s="200"/>
      <c r="O307" s="66"/>
      <c r="P307" s="66"/>
      <c r="Q307" s="66"/>
      <c r="R307" s="66"/>
      <c r="S307" s="66"/>
      <c r="T307" s="67"/>
      <c r="U307" s="36"/>
      <c r="V307" s="36"/>
      <c r="W307" s="36"/>
      <c r="X307" s="36"/>
      <c r="Y307" s="36"/>
      <c r="Z307" s="36"/>
      <c r="AA307" s="36"/>
      <c r="AB307" s="36"/>
      <c r="AC307" s="36"/>
      <c r="AD307" s="36"/>
      <c r="AE307" s="36"/>
      <c r="AT307" s="19" t="s">
        <v>201</v>
      </c>
      <c r="AU307" s="19" t="s">
        <v>84</v>
      </c>
    </row>
    <row r="308" spans="1:65" s="13" customFormat="1" ht="11.25">
      <c r="B308" s="203"/>
      <c r="C308" s="204"/>
      <c r="D308" s="196" t="s">
        <v>205</v>
      </c>
      <c r="E308" s="205" t="s">
        <v>19</v>
      </c>
      <c r="F308" s="206" t="s">
        <v>90</v>
      </c>
      <c r="G308" s="204"/>
      <c r="H308" s="207">
        <v>4</v>
      </c>
      <c r="I308" s="208"/>
      <c r="J308" s="204"/>
      <c r="K308" s="204"/>
      <c r="L308" s="209"/>
      <c r="M308" s="210"/>
      <c r="N308" s="211"/>
      <c r="O308" s="211"/>
      <c r="P308" s="211"/>
      <c r="Q308" s="211"/>
      <c r="R308" s="211"/>
      <c r="S308" s="211"/>
      <c r="T308" s="212"/>
      <c r="AT308" s="213" t="s">
        <v>205</v>
      </c>
      <c r="AU308" s="213" t="s">
        <v>84</v>
      </c>
      <c r="AV308" s="13" t="s">
        <v>84</v>
      </c>
      <c r="AW308" s="13" t="s">
        <v>34</v>
      </c>
      <c r="AX308" s="13" t="s">
        <v>80</v>
      </c>
      <c r="AY308" s="213" t="s">
        <v>194</v>
      </c>
    </row>
    <row r="309" spans="1:65" s="12" customFormat="1" ht="22.9" customHeight="1">
      <c r="B309" s="166"/>
      <c r="C309" s="167"/>
      <c r="D309" s="168" t="s">
        <v>74</v>
      </c>
      <c r="E309" s="180" t="s">
        <v>498</v>
      </c>
      <c r="F309" s="180" t="s">
        <v>499</v>
      </c>
      <c r="G309" s="167"/>
      <c r="H309" s="167"/>
      <c r="I309" s="170"/>
      <c r="J309" s="181">
        <f>BK309</f>
        <v>0</v>
      </c>
      <c r="K309" s="167"/>
      <c r="L309" s="172"/>
      <c r="M309" s="173"/>
      <c r="N309" s="174"/>
      <c r="O309" s="174"/>
      <c r="P309" s="175">
        <f>SUM(P310:P323)</f>
        <v>0</v>
      </c>
      <c r="Q309" s="174"/>
      <c r="R309" s="175">
        <f>SUM(R310:R323)</f>
        <v>0</v>
      </c>
      <c r="S309" s="174"/>
      <c r="T309" s="176">
        <f>SUM(T310:T323)</f>
        <v>6.5196000000000004E-2</v>
      </c>
      <c r="AR309" s="177" t="s">
        <v>84</v>
      </c>
      <c r="AT309" s="178" t="s">
        <v>74</v>
      </c>
      <c r="AU309" s="178" t="s">
        <v>80</v>
      </c>
      <c r="AY309" s="177" t="s">
        <v>194</v>
      </c>
      <c r="BK309" s="179">
        <f>SUM(BK310:BK323)</f>
        <v>0</v>
      </c>
    </row>
    <row r="310" spans="1:65" s="2" customFormat="1" ht="16.5" customHeight="1">
      <c r="A310" s="36"/>
      <c r="B310" s="37"/>
      <c r="C310" s="182" t="s">
        <v>500</v>
      </c>
      <c r="D310" s="182" t="s">
        <v>196</v>
      </c>
      <c r="E310" s="183" t="s">
        <v>501</v>
      </c>
      <c r="F310" s="184" t="s">
        <v>502</v>
      </c>
      <c r="G310" s="185" t="s">
        <v>314</v>
      </c>
      <c r="H310" s="186">
        <v>12.8</v>
      </c>
      <c r="I310" s="187"/>
      <c r="J310" s="188">
        <f>ROUND(I310*H310,2)</f>
        <v>0</v>
      </c>
      <c r="K310" s="189"/>
      <c r="L310" s="41"/>
      <c r="M310" s="190" t="s">
        <v>19</v>
      </c>
      <c r="N310" s="191" t="s">
        <v>46</v>
      </c>
      <c r="O310" s="66"/>
      <c r="P310" s="192">
        <f>O310*H310</f>
        <v>0</v>
      </c>
      <c r="Q310" s="192">
        <v>0</v>
      </c>
      <c r="R310" s="192">
        <f>Q310*H310</f>
        <v>0</v>
      </c>
      <c r="S310" s="192">
        <v>1.91E-3</v>
      </c>
      <c r="T310" s="193">
        <f>S310*H310</f>
        <v>2.4448000000000001E-2</v>
      </c>
      <c r="U310" s="36"/>
      <c r="V310" s="36"/>
      <c r="W310" s="36"/>
      <c r="X310" s="36"/>
      <c r="Y310" s="36"/>
      <c r="Z310" s="36"/>
      <c r="AA310" s="36"/>
      <c r="AB310" s="36"/>
      <c r="AC310" s="36"/>
      <c r="AD310" s="36"/>
      <c r="AE310" s="36"/>
      <c r="AR310" s="194" t="s">
        <v>311</v>
      </c>
      <c r="AT310" s="194" t="s">
        <v>196</v>
      </c>
      <c r="AU310" s="194" t="s">
        <v>84</v>
      </c>
      <c r="AY310" s="19" t="s">
        <v>194</v>
      </c>
      <c r="BE310" s="195">
        <f>IF(N310="základní",J310,0)</f>
        <v>0</v>
      </c>
      <c r="BF310" s="195">
        <f>IF(N310="snížená",J310,0)</f>
        <v>0</v>
      </c>
      <c r="BG310" s="195">
        <f>IF(N310="zákl. přenesená",J310,0)</f>
        <v>0</v>
      </c>
      <c r="BH310" s="195">
        <f>IF(N310="sníž. přenesená",J310,0)</f>
        <v>0</v>
      </c>
      <c r="BI310" s="195">
        <f>IF(N310="nulová",J310,0)</f>
        <v>0</v>
      </c>
      <c r="BJ310" s="19" t="s">
        <v>80</v>
      </c>
      <c r="BK310" s="195">
        <f>ROUND(I310*H310,2)</f>
        <v>0</v>
      </c>
      <c r="BL310" s="19" t="s">
        <v>311</v>
      </c>
      <c r="BM310" s="194" t="s">
        <v>503</v>
      </c>
    </row>
    <row r="311" spans="1:65" s="2" customFormat="1" ht="11.25">
      <c r="A311" s="36"/>
      <c r="B311" s="37"/>
      <c r="C311" s="38"/>
      <c r="D311" s="196" t="s">
        <v>201</v>
      </c>
      <c r="E311" s="38"/>
      <c r="F311" s="197" t="s">
        <v>504</v>
      </c>
      <c r="G311" s="38"/>
      <c r="H311" s="38"/>
      <c r="I311" s="198"/>
      <c r="J311" s="38"/>
      <c r="K311" s="38"/>
      <c r="L311" s="41"/>
      <c r="M311" s="199"/>
      <c r="N311" s="200"/>
      <c r="O311" s="66"/>
      <c r="P311" s="66"/>
      <c r="Q311" s="66"/>
      <c r="R311" s="66"/>
      <c r="S311" s="66"/>
      <c r="T311" s="67"/>
      <c r="U311" s="36"/>
      <c r="V311" s="36"/>
      <c r="W311" s="36"/>
      <c r="X311" s="36"/>
      <c r="Y311" s="36"/>
      <c r="Z311" s="36"/>
      <c r="AA311" s="36"/>
      <c r="AB311" s="36"/>
      <c r="AC311" s="36"/>
      <c r="AD311" s="36"/>
      <c r="AE311" s="36"/>
      <c r="AT311" s="19" t="s">
        <v>201</v>
      </c>
      <c r="AU311" s="19" t="s">
        <v>84</v>
      </c>
    </row>
    <row r="312" spans="1:65" s="2" customFormat="1" ht="11.25">
      <c r="A312" s="36"/>
      <c r="B312" s="37"/>
      <c r="C312" s="38"/>
      <c r="D312" s="201" t="s">
        <v>203</v>
      </c>
      <c r="E312" s="38"/>
      <c r="F312" s="202" t="s">
        <v>505</v>
      </c>
      <c r="G312" s="38"/>
      <c r="H312" s="38"/>
      <c r="I312" s="198"/>
      <c r="J312" s="38"/>
      <c r="K312" s="38"/>
      <c r="L312" s="41"/>
      <c r="M312" s="199"/>
      <c r="N312" s="200"/>
      <c r="O312" s="66"/>
      <c r="P312" s="66"/>
      <c r="Q312" s="66"/>
      <c r="R312" s="66"/>
      <c r="S312" s="66"/>
      <c r="T312" s="67"/>
      <c r="U312" s="36"/>
      <c r="V312" s="36"/>
      <c r="W312" s="36"/>
      <c r="X312" s="36"/>
      <c r="Y312" s="36"/>
      <c r="Z312" s="36"/>
      <c r="AA312" s="36"/>
      <c r="AB312" s="36"/>
      <c r="AC312" s="36"/>
      <c r="AD312" s="36"/>
      <c r="AE312" s="36"/>
      <c r="AT312" s="19" t="s">
        <v>203</v>
      </c>
      <c r="AU312" s="19" t="s">
        <v>84</v>
      </c>
    </row>
    <row r="313" spans="1:65" s="13" customFormat="1" ht="11.25">
      <c r="B313" s="203"/>
      <c r="C313" s="204"/>
      <c r="D313" s="196" t="s">
        <v>205</v>
      </c>
      <c r="E313" s="205" t="s">
        <v>19</v>
      </c>
      <c r="F313" s="206" t="s">
        <v>506</v>
      </c>
      <c r="G313" s="204"/>
      <c r="H313" s="207">
        <v>12.8</v>
      </c>
      <c r="I313" s="208"/>
      <c r="J313" s="204"/>
      <c r="K313" s="204"/>
      <c r="L313" s="209"/>
      <c r="M313" s="210"/>
      <c r="N313" s="211"/>
      <c r="O313" s="211"/>
      <c r="P313" s="211"/>
      <c r="Q313" s="211"/>
      <c r="R313" s="211"/>
      <c r="S313" s="211"/>
      <c r="T313" s="212"/>
      <c r="AT313" s="213" t="s">
        <v>205</v>
      </c>
      <c r="AU313" s="213" t="s">
        <v>84</v>
      </c>
      <c r="AV313" s="13" t="s">
        <v>84</v>
      </c>
      <c r="AW313" s="13" t="s">
        <v>34</v>
      </c>
      <c r="AX313" s="13" t="s">
        <v>80</v>
      </c>
      <c r="AY313" s="213" t="s">
        <v>194</v>
      </c>
    </row>
    <row r="314" spans="1:65" s="2" customFormat="1" ht="16.5" customHeight="1">
      <c r="A314" s="36"/>
      <c r="B314" s="37"/>
      <c r="C314" s="182" t="s">
        <v>507</v>
      </c>
      <c r="D314" s="182" t="s">
        <v>196</v>
      </c>
      <c r="E314" s="183" t="s">
        <v>508</v>
      </c>
      <c r="F314" s="184" t="s">
        <v>509</v>
      </c>
      <c r="G314" s="185" t="s">
        <v>314</v>
      </c>
      <c r="H314" s="186">
        <v>24.4</v>
      </c>
      <c r="I314" s="187"/>
      <c r="J314" s="188">
        <f>ROUND(I314*H314,2)</f>
        <v>0</v>
      </c>
      <c r="K314" s="189"/>
      <c r="L314" s="41"/>
      <c r="M314" s="190" t="s">
        <v>19</v>
      </c>
      <c r="N314" s="191" t="s">
        <v>46</v>
      </c>
      <c r="O314" s="66"/>
      <c r="P314" s="192">
        <f>O314*H314</f>
        <v>0</v>
      </c>
      <c r="Q314" s="192">
        <v>0</v>
      </c>
      <c r="R314" s="192">
        <f>Q314*H314</f>
        <v>0</v>
      </c>
      <c r="S314" s="192">
        <v>1.67E-3</v>
      </c>
      <c r="T314" s="193">
        <f>S314*H314</f>
        <v>4.0747999999999999E-2</v>
      </c>
      <c r="U314" s="36"/>
      <c r="V314" s="36"/>
      <c r="W314" s="36"/>
      <c r="X314" s="36"/>
      <c r="Y314" s="36"/>
      <c r="Z314" s="36"/>
      <c r="AA314" s="36"/>
      <c r="AB314" s="36"/>
      <c r="AC314" s="36"/>
      <c r="AD314" s="36"/>
      <c r="AE314" s="36"/>
      <c r="AR314" s="194" t="s">
        <v>311</v>
      </c>
      <c r="AT314" s="194" t="s">
        <v>196</v>
      </c>
      <c r="AU314" s="194" t="s">
        <v>84</v>
      </c>
      <c r="AY314" s="19" t="s">
        <v>194</v>
      </c>
      <c r="BE314" s="195">
        <f>IF(N314="základní",J314,0)</f>
        <v>0</v>
      </c>
      <c r="BF314" s="195">
        <f>IF(N314="snížená",J314,0)</f>
        <v>0</v>
      </c>
      <c r="BG314" s="195">
        <f>IF(N314="zákl. přenesená",J314,0)</f>
        <v>0</v>
      </c>
      <c r="BH314" s="195">
        <f>IF(N314="sníž. přenesená",J314,0)</f>
        <v>0</v>
      </c>
      <c r="BI314" s="195">
        <f>IF(N314="nulová",J314,0)</f>
        <v>0</v>
      </c>
      <c r="BJ314" s="19" t="s">
        <v>80</v>
      </c>
      <c r="BK314" s="195">
        <f>ROUND(I314*H314,2)</f>
        <v>0</v>
      </c>
      <c r="BL314" s="19" t="s">
        <v>311</v>
      </c>
      <c r="BM314" s="194" t="s">
        <v>510</v>
      </c>
    </row>
    <row r="315" spans="1:65" s="2" customFormat="1" ht="11.25">
      <c r="A315" s="36"/>
      <c r="B315" s="37"/>
      <c r="C315" s="38"/>
      <c r="D315" s="196" t="s">
        <v>201</v>
      </c>
      <c r="E315" s="38"/>
      <c r="F315" s="197" t="s">
        <v>511</v>
      </c>
      <c r="G315" s="38"/>
      <c r="H315" s="38"/>
      <c r="I315" s="198"/>
      <c r="J315" s="38"/>
      <c r="K315" s="38"/>
      <c r="L315" s="41"/>
      <c r="M315" s="199"/>
      <c r="N315" s="200"/>
      <c r="O315" s="66"/>
      <c r="P315" s="66"/>
      <c r="Q315" s="66"/>
      <c r="R315" s="66"/>
      <c r="S315" s="66"/>
      <c r="T315" s="67"/>
      <c r="U315" s="36"/>
      <c r="V315" s="36"/>
      <c r="W315" s="36"/>
      <c r="X315" s="36"/>
      <c r="Y315" s="36"/>
      <c r="Z315" s="36"/>
      <c r="AA315" s="36"/>
      <c r="AB315" s="36"/>
      <c r="AC315" s="36"/>
      <c r="AD315" s="36"/>
      <c r="AE315" s="36"/>
      <c r="AT315" s="19" t="s">
        <v>201</v>
      </c>
      <c r="AU315" s="19" t="s">
        <v>84</v>
      </c>
    </row>
    <row r="316" spans="1:65" s="2" customFormat="1" ht="11.25">
      <c r="A316" s="36"/>
      <c r="B316" s="37"/>
      <c r="C316" s="38"/>
      <c r="D316" s="201" t="s">
        <v>203</v>
      </c>
      <c r="E316" s="38"/>
      <c r="F316" s="202" t="s">
        <v>512</v>
      </c>
      <c r="G316" s="38"/>
      <c r="H316" s="38"/>
      <c r="I316" s="198"/>
      <c r="J316" s="38"/>
      <c r="K316" s="38"/>
      <c r="L316" s="41"/>
      <c r="M316" s="199"/>
      <c r="N316" s="200"/>
      <c r="O316" s="66"/>
      <c r="P316" s="66"/>
      <c r="Q316" s="66"/>
      <c r="R316" s="66"/>
      <c r="S316" s="66"/>
      <c r="T316" s="67"/>
      <c r="U316" s="36"/>
      <c r="V316" s="36"/>
      <c r="W316" s="36"/>
      <c r="X316" s="36"/>
      <c r="Y316" s="36"/>
      <c r="Z316" s="36"/>
      <c r="AA316" s="36"/>
      <c r="AB316" s="36"/>
      <c r="AC316" s="36"/>
      <c r="AD316" s="36"/>
      <c r="AE316" s="36"/>
      <c r="AT316" s="19" t="s">
        <v>203</v>
      </c>
      <c r="AU316" s="19" t="s">
        <v>84</v>
      </c>
    </row>
    <row r="317" spans="1:65" s="13" customFormat="1" ht="11.25">
      <c r="B317" s="203"/>
      <c r="C317" s="204"/>
      <c r="D317" s="196" t="s">
        <v>205</v>
      </c>
      <c r="E317" s="205" t="s">
        <v>19</v>
      </c>
      <c r="F317" s="206" t="s">
        <v>513</v>
      </c>
      <c r="G317" s="204"/>
      <c r="H317" s="207">
        <v>4.5</v>
      </c>
      <c r="I317" s="208"/>
      <c r="J317" s="204"/>
      <c r="K317" s="204"/>
      <c r="L317" s="209"/>
      <c r="M317" s="210"/>
      <c r="N317" s="211"/>
      <c r="O317" s="211"/>
      <c r="P317" s="211"/>
      <c r="Q317" s="211"/>
      <c r="R317" s="211"/>
      <c r="S317" s="211"/>
      <c r="T317" s="212"/>
      <c r="AT317" s="213" t="s">
        <v>205</v>
      </c>
      <c r="AU317" s="213" t="s">
        <v>84</v>
      </c>
      <c r="AV317" s="13" t="s">
        <v>84</v>
      </c>
      <c r="AW317" s="13" t="s">
        <v>34</v>
      </c>
      <c r="AX317" s="13" t="s">
        <v>75</v>
      </c>
      <c r="AY317" s="213" t="s">
        <v>194</v>
      </c>
    </row>
    <row r="318" spans="1:65" s="14" customFormat="1" ht="11.25">
      <c r="B318" s="225"/>
      <c r="C318" s="226"/>
      <c r="D318" s="196" t="s">
        <v>205</v>
      </c>
      <c r="E318" s="227" t="s">
        <v>19</v>
      </c>
      <c r="F318" s="228" t="s">
        <v>253</v>
      </c>
      <c r="G318" s="226"/>
      <c r="H318" s="229">
        <v>4.5</v>
      </c>
      <c r="I318" s="230"/>
      <c r="J318" s="226"/>
      <c r="K318" s="226"/>
      <c r="L318" s="231"/>
      <c r="M318" s="232"/>
      <c r="N318" s="233"/>
      <c r="O318" s="233"/>
      <c r="P318" s="233"/>
      <c r="Q318" s="233"/>
      <c r="R318" s="233"/>
      <c r="S318" s="233"/>
      <c r="T318" s="234"/>
      <c r="AT318" s="235" t="s">
        <v>205</v>
      </c>
      <c r="AU318" s="235" t="s">
        <v>84</v>
      </c>
      <c r="AV318" s="14" t="s">
        <v>87</v>
      </c>
      <c r="AW318" s="14" t="s">
        <v>34</v>
      </c>
      <c r="AX318" s="14" t="s">
        <v>75</v>
      </c>
      <c r="AY318" s="235" t="s">
        <v>194</v>
      </c>
    </row>
    <row r="319" spans="1:65" s="13" customFormat="1" ht="11.25">
      <c r="B319" s="203"/>
      <c r="C319" s="204"/>
      <c r="D319" s="196" t="s">
        <v>205</v>
      </c>
      <c r="E319" s="205" t="s">
        <v>19</v>
      </c>
      <c r="F319" s="206" t="s">
        <v>514</v>
      </c>
      <c r="G319" s="204"/>
      <c r="H319" s="207">
        <v>2.2000000000000002</v>
      </c>
      <c r="I319" s="208"/>
      <c r="J319" s="204"/>
      <c r="K319" s="204"/>
      <c r="L319" s="209"/>
      <c r="M319" s="210"/>
      <c r="N319" s="211"/>
      <c r="O319" s="211"/>
      <c r="P319" s="211"/>
      <c r="Q319" s="211"/>
      <c r="R319" s="211"/>
      <c r="S319" s="211"/>
      <c r="T319" s="212"/>
      <c r="AT319" s="213" t="s">
        <v>205</v>
      </c>
      <c r="AU319" s="213" t="s">
        <v>84</v>
      </c>
      <c r="AV319" s="13" t="s">
        <v>84</v>
      </c>
      <c r="AW319" s="13" t="s">
        <v>34</v>
      </c>
      <c r="AX319" s="13" t="s">
        <v>75</v>
      </c>
      <c r="AY319" s="213" t="s">
        <v>194</v>
      </c>
    </row>
    <row r="320" spans="1:65" s="13" customFormat="1" ht="11.25">
      <c r="B320" s="203"/>
      <c r="C320" s="204"/>
      <c r="D320" s="196" t="s">
        <v>205</v>
      </c>
      <c r="E320" s="205" t="s">
        <v>19</v>
      </c>
      <c r="F320" s="206" t="s">
        <v>515</v>
      </c>
      <c r="G320" s="204"/>
      <c r="H320" s="207">
        <v>9.6</v>
      </c>
      <c r="I320" s="208"/>
      <c r="J320" s="204"/>
      <c r="K320" s="204"/>
      <c r="L320" s="209"/>
      <c r="M320" s="210"/>
      <c r="N320" s="211"/>
      <c r="O320" s="211"/>
      <c r="P320" s="211"/>
      <c r="Q320" s="211"/>
      <c r="R320" s="211"/>
      <c r="S320" s="211"/>
      <c r="T320" s="212"/>
      <c r="AT320" s="213" t="s">
        <v>205</v>
      </c>
      <c r="AU320" s="213" t="s">
        <v>84</v>
      </c>
      <c r="AV320" s="13" t="s">
        <v>84</v>
      </c>
      <c r="AW320" s="13" t="s">
        <v>34</v>
      </c>
      <c r="AX320" s="13" t="s">
        <v>75</v>
      </c>
      <c r="AY320" s="213" t="s">
        <v>194</v>
      </c>
    </row>
    <row r="321" spans="1:65" s="13" customFormat="1" ht="11.25">
      <c r="B321" s="203"/>
      <c r="C321" s="204"/>
      <c r="D321" s="196" t="s">
        <v>205</v>
      </c>
      <c r="E321" s="205" t="s">
        <v>19</v>
      </c>
      <c r="F321" s="206" t="s">
        <v>516</v>
      </c>
      <c r="G321" s="204"/>
      <c r="H321" s="207">
        <v>8.1</v>
      </c>
      <c r="I321" s="208"/>
      <c r="J321" s="204"/>
      <c r="K321" s="204"/>
      <c r="L321" s="209"/>
      <c r="M321" s="210"/>
      <c r="N321" s="211"/>
      <c r="O321" s="211"/>
      <c r="P321" s="211"/>
      <c r="Q321" s="211"/>
      <c r="R321" s="211"/>
      <c r="S321" s="211"/>
      <c r="T321" s="212"/>
      <c r="AT321" s="213" t="s">
        <v>205</v>
      </c>
      <c r="AU321" s="213" t="s">
        <v>84</v>
      </c>
      <c r="AV321" s="13" t="s">
        <v>84</v>
      </c>
      <c r="AW321" s="13" t="s">
        <v>34</v>
      </c>
      <c r="AX321" s="13" t="s">
        <v>75</v>
      </c>
      <c r="AY321" s="213" t="s">
        <v>194</v>
      </c>
    </row>
    <row r="322" spans="1:65" s="14" customFormat="1" ht="11.25">
      <c r="B322" s="225"/>
      <c r="C322" s="226"/>
      <c r="D322" s="196" t="s">
        <v>205</v>
      </c>
      <c r="E322" s="227" t="s">
        <v>19</v>
      </c>
      <c r="F322" s="228" t="s">
        <v>229</v>
      </c>
      <c r="G322" s="226"/>
      <c r="H322" s="229">
        <v>19.899999999999999</v>
      </c>
      <c r="I322" s="230"/>
      <c r="J322" s="226"/>
      <c r="K322" s="226"/>
      <c r="L322" s="231"/>
      <c r="M322" s="232"/>
      <c r="N322" s="233"/>
      <c r="O322" s="233"/>
      <c r="P322" s="233"/>
      <c r="Q322" s="233"/>
      <c r="R322" s="233"/>
      <c r="S322" s="233"/>
      <c r="T322" s="234"/>
      <c r="AT322" s="235" t="s">
        <v>205</v>
      </c>
      <c r="AU322" s="235" t="s">
        <v>84</v>
      </c>
      <c r="AV322" s="14" t="s">
        <v>87</v>
      </c>
      <c r="AW322" s="14" t="s">
        <v>34</v>
      </c>
      <c r="AX322" s="14" t="s">
        <v>75</v>
      </c>
      <c r="AY322" s="235" t="s">
        <v>194</v>
      </c>
    </row>
    <row r="323" spans="1:65" s="15" customFormat="1" ht="11.25">
      <c r="B323" s="236"/>
      <c r="C323" s="237"/>
      <c r="D323" s="196" t="s">
        <v>205</v>
      </c>
      <c r="E323" s="238" t="s">
        <v>19</v>
      </c>
      <c r="F323" s="239" t="s">
        <v>264</v>
      </c>
      <c r="G323" s="237"/>
      <c r="H323" s="240">
        <v>24.4</v>
      </c>
      <c r="I323" s="241"/>
      <c r="J323" s="237"/>
      <c r="K323" s="237"/>
      <c r="L323" s="242"/>
      <c r="M323" s="243"/>
      <c r="N323" s="244"/>
      <c r="O323" s="244"/>
      <c r="P323" s="244"/>
      <c r="Q323" s="244"/>
      <c r="R323" s="244"/>
      <c r="S323" s="244"/>
      <c r="T323" s="245"/>
      <c r="AT323" s="246" t="s">
        <v>205</v>
      </c>
      <c r="AU323" s="246" t="s">
        <v>84</v>
      </c>
      <c r="AV323" s="15" t="s">
        <v>90</v>
      </c>
      <c r="AW323" s="15" t="s">
        <v>34</v>
      </c>
      <c r="AX323" s="15" t="s">
        <v>80</v>
      </c>
      <c r="AY323" s="246" t="s">
        <v>194</v>
      </c>
    </row>
    <row r="324" spans="1:65" s="12" customFormat="1" ht="22.9" customHeight="1">
      <c r="B324" s="166"/>
      <c r="C324" s="167"/>
      <c r="D324" s="168" t="s">
        <v>74</v>
      </c>
      <c r="E324" s="180" t="s">
        <v>517</v>
      </c>
      <c r="F324" s="180" t="s">
        <v>518</v>
      </c>
      <c r="G324" s="167"/>
      <c r="H324" s="167"/>
      <c r="I324" s="170"/>
      <c r="J324" s="181">
        <f>BK324</f>
        <v>0</v>
      </c>
      <c r="K324" s="167"/>
      <c r="L324" s="172"/>
      <c r="M324" s="173"/>
      <c r="N324" s="174"/>
      <c r="O324" s="174"/>
      <c r="P324" s="175">
        <f>SUM(P325:P328)</f>
        <v>0</v>
      </c>
      <c r="Q324" s="174"/>
      <c r="R324" s="175">
        <f>SUM(R325:R328)</f>
        <v>0</v>
      </c>
      <c r="S324" s="174"/>
      <c r="T324" s="176">
        <f>SUM(T325:T328)</f>
        <v>0.26200000000000001</v>
      </c>
      <c r="AR324" s="177" t="s">
        <v>84</v>
      </c>
      <c r="AT324" s="178" t="s">
        <v>74</v>
      </c>
      <c r="AU324" s="178" t="s">
        <v>80</v>
      </c>
      <c r="AY324" s="177" t="s">
        <v>194</v>
      </c>
      <c r="BK324" s="179">
        <f>SUM(BK325:BK328)</f>
        <v>0</v>
      </c>
    </row>
    <row r="325" spans="1:65" s="2" customFormat="1" ht="16.5" customHeight="1">
      <c r="A325" s="36"/>
      <c r="B325" s="37"/>
      <c r="C325" s="182" t="s">
        <v>519</v>
      </c>
      <c r="D325" s="182" t="s">
        <v>196</v>
      </c>
      <c r="E325" s="183" t="s">
        <v>520</v>
      </c>
      <c r="F325" s="184" t="s">
        <v>521</v>
      </c>
      <c r="G325" s="185" t="s">
        <v>446</v>
      </c>
      <c r="H325" s="186">
        <v>1</v>
      </c>
      <c r="I325" s="187"/>
      <c r="J325" s="188">
        <f>ROUND(I325*H325,2)</f>
        <v>0</v>
      </c>
      <c r="K325" s="189"/>
      <c r="L325" s="41"/>
      <c r="M325" s="190" t="s">
        <v>19</v>
      </c>
      <c r="N325" s="191" t="s">
        <v>46</v>
      </c>
      <c r="O325" s="66"/>
      <c r="P325" s="192">
        <f>O325*H325</f>
        <v>0</v>
      </c>
      <c r="Q325" s="192">
        <v>0</v>
      </c>
      <c r="R325" s="192">
        <f>Q325*H325</f>
        <v>0</v>
      </c>
      <c r="S325" s="192">
        <v>0.13100000000000001</v>
      </c>
      <c r="T325" s="193">
        <f>S325*H325</f>
        <v>0.13100000000000001</v>
      </c>
      <c r="U325" s="36"/>
      <c r="V325" s="36"/>
      <c r="W325" s="36"/>
      <c r="X325" s="36"/>
      <c r="Y325" s="36"/>
      <c r="Z325" s="36"/>
      <c r="AA325" s="36"/>
      <c r="AB325" s="36"/>
      <c r="AC325" s="36"/>
      <c r="AD325" s="36"/>
      <c r="AE325" s="36"/>
      <c r="AR325" s="194" t="s">
        <v>311</v>
      </c>
      <c r="AT325" s="194" t="s">
        <v>196</v>
      </c>
      <c r="AU325" s="194" t="s">
        <v>84</v>
      </c>
      <c r="AY325" s="19" t="s">
        <v>194</v>
      </c>
      <c r="BE325" s="195">
        <f>IF(N325="základní",J325,0)</f>
        <v>0</v>
      </c>
      <c r="BF325" s="195">
        <f>IF(N325="snížená",J325,0)</f>
        <v>0</v>
      </c>
      <c r="BG325" s="195">
        <f>IF(N325="zákl. přenesená",J325,0)</f>
        <v>0</v>
      </c>
      <c r="BH325" s="195">
        <f>IF(N325="sníž. přenesená",J325,0)</f>
        <v>0</v>
      </c>
      <c r="BI325" s="195">
        <f>IF(N325="nulová",J325,0)</f>
        <v>0</v>
      </c>
      <c r="BJ325" s="19" t="s">
        <v>80</v>
      </c>
      <c r="BK325" s="195">
        <f>ROUND(I325*H325,2)</f>
        <v>0</v>
      </c>
      <c r="BL325" s="19" t="s">
        <v>311</v>
      </c>
      <c r="BM325" s="194" t="s">
        <v>522</v>
      </c>
    </row>
    <row r="326" spans="1:65" s="2" customFormat="1" ht="11.25">
      <c r="A326" s="36"/>
      <c r="B326" s="37"/>
      <c r="C326" s="38"/>
      <c r="D326" s="196" t="s">
        <v>201</v>
      </c>
      <c r="E326" s="38"/>
      <c r="F326" s="197" t="s">
        <v>523</v>
      </c>
      <c r="G326" s="38"/>
      <c r="H326" s="38"/>
      <c r="I326" s="198"/>
      <c r="J326" s="38"/>
      <c r="K326" s="38"/>
      <c r="L326" s="41"/>
      <c r="M326" s="199"/>
      <c r="N326" s="200"/>
      <c r="O326" s="66"/>
      <c r="P326" s="66"/>
      <c r="Q326" s="66"/>
      <c r="R326" s="66"/>
      <c r="S326" s="66"/>
      <c r="T326" s="67"/>
      <c r="U326" s="36"/>
      <c r="V326" s="36"/>
      <c r="W326" s="36"/>
      <c r="X326" s="36"/>
      <c r="Y326" s="36"/>
      <c r="Z326" s="36"/>
      <c r="AA326" s="36"/>
      <c r="AB326" s="36"/>
      <c r="AC326" s="36"/>
      <c r="AD326" s="36"/>
      <c r="AE326" s="36"/>
      <c r="AT326" s="19" t="s">
        <v>201</v>
      </c>
      <c r="AU326" s="19" t="s">
        <v>84</v>
      </c>
    </row>
    <row r="327" spans="1:65" s="2" customFormat="1" ht="16.5" customHeight="1">
      <c r="A327" s="36"/>
      <c r="B327" s="37"/>
      <c r="C327" s="182" t="s">
        <v>524</v>
      </c>
      <c r="D327" s="182" t="s">
        <v>196</v>
      </c>
      <c r="E327" s="183" t="s">
        <v>525</v>
      </c>
      <c r="F327" s="184" t="s">
        <v>526</v>
      </c>
      <c r="G327" s="185" t="s">
        <v>446</v>
      </c>
      <c r="H327" s="186">
        <v>1</v>
      </c>
      <c r="I327" s="187"/>
      <c r="J327" s="188">
        <f>ROUND(I327*H327,2)</f>
        <v>0</v>
      </c>
      <c r="K327" s="189"/>
      <c r="L327" s="41"/>
      <c r="M327" s="190" t="s">
        <v>19</v>
      </c>
      <c r="N327" s="191" t="s">
        <v>46</v>
      </c>
      <c r="O327" s="66"/>
      <c r="P327" s="192">
        <f>O327*H327</f>
        <v>0</v>
      </c>
      <c r="Q327" s="192">
        <v>0</v>
      </c>
      <c r="R327" s="192">
        <f>Q327*H327</f>
        <v>0</v>
      </c>
      <c r="S327" s="192">
        <v>0.13100000000000001</v>
      </c>
      <c r="T327" s="193">
        <f>S327*H327</f>
        <v>0.13100000000000001</v>
      </c>
      <c r="U327" s="36"/>
      <c r="V327" s="36"/>
      <c r="W327" s="36"/>
      <c r="X327" s="36"/>
      <c r="Y327" s="36"/>
      <c r="Z327" s="36"/>
      <c r="AA327" s="36"/>
      <c r="AB327" s="36"/>
      <c r="AC327" s="36"/>
      <c r="AD327" s="36"/>
      <c r="AE327" s="36"/>
      <c r="AR327" s="194" t="s">
        <v>311</v>
      </c>
      <c r="AT327" s="194" t="s">
        <v>196</v>
      </c>
      <c r="AU327" s="194" t="s">
        <v>84</v>
      </c>
      <c r="AY327" s="19" t="s">
        <v>194</v>
      </c>
      <c r="BE327" s="195">
        <f>IF(N327="základní",J327,0)</f>
        <v>0</v>
      </c>
      <c r="BF327" s="195">
        <f>IF(N327="snížená",J327,0)</f>
        <v>0</v>
      </c>
      <c r="BG327" s="195">
        <f>IF(N327="zákl. přenesená",J327,0)</f>
        <v>0</v>
      </c>
      <c r="BH327" s="195">
        <f>IF(N327="sníž. přenesená",J327,0)</f>
        <v>0</v>
      </c>
      <c r="BI327" s="195">
        <f>IF(N327="nulová",J327,0)</f>
        <v>0</v>
      </c>
      <c r="BJ327" s="19" t="s">
        <v>80</v>
      </c>
      <c r="BK327" s="195">
        <f>ROUND(I327*H327,2)</f>
        <v>0</v>
      </c>
      <c r="BL327" s="19" t="s">
        <v>311</v>
      </c>
      <c r="BM327" s="194" t="s">
        <v>527</v>
      </c>
    </row>
    <row r="328" spans="1:65" s="2" customFormat="1" ht="11.25">
      <c r="A328" s="36"/>
      <c r="B328" s="37"/>
      <c r="C328" s="38"/>
      <c r="D328" s="196" t="s">
        <v>201</v>
      </c>
      <c r="E328" s="38"/>
      <c r="F328" s="197" t="s">
        <v>523</v>
      </c>
      <c r="G328" s="38"/>
      <c r="H328" s="38"/>
      <c r="I328" s="198"/>
      <c r="J328" s="38"/>
      <c r="K328" s="38"/>
      <c r="L328" s="41"/>
      <c r="M328" s="199"/>
      <c r="N328" s="200"/>
      <c r="O328" s="66"/>
      <c r="P328" s="66"/>
      <c r="Q328" s="66"/>
      <c r="R328" s="66"/>
      <c r="S328" s="66"/>
      <c r="T328" s="67"/>
      <c r="U328" s="36"/>
      <c r="V328" s="36"/>
      <c r="W328" s="36"/>
      <c r="X328" s="36"/>
      <c r="Y328" s="36"/>
      <c r="Z328" s="36"/>
      <c r="AA328" s="36"/>
      <c r="AB328" s="36"/>
      <c r="AC328" s="36"/>
      <c r="AD328" s="36"/>
      <c r="AE328" s="36"/>
      <c r="AT328" s="19" t="s">
        <v>201</v>
      </c>
      <c r="AU328" s="19" t="s">
        <v>84</v>
      </c>
    </row>
    <row r="329" spans="1:65" s="12" customFormat="1" ht="22.9" customHeight="1">
      <c r="B329" s="166"/>
      <c r="C329" s="167"/>
      <c r="D329" s="168" t="s">
        <v>74</v>
      </c>
      <c r="E329" s="180" t="s">
        <v>528</v>
      </c>
      <c r="F329" s="180" t="s">
        <v>529</v>
      </c>
      <c r="G329" s="167"/>
      <c r="H329" s="167"/>
      <c r="I329" s="170"/>
      <c r="J329" s="181">
        <f>BK329</f>
        <v>0</v>
      </c>
      <c r="K329" s="167"/>
      <c r="L329" s="172"/>
      <c r="M329" s="173"/>
      <c r="N329" s="174"/>
      <c r="O329" s="174"/>
      <c r="P329" s="175">
        <f>SUM(P330:P355)</f>
        <v>0</v>
      </c>
      <c r="Q329" s="174"/>
      <c r="R329" s="175">
        <f>SUM(R330:R355)</f>
        <v>0</v>
      </c>
      <c r="S329" s="174"/>
      <c r="T329" s="176">
        <f>SUM(T330:T355)</f>
        <v>0.86844999999999994</v>
      </c>
      <c r="AR329" s="177" t="s">
        <v>84</v>
      </c>
      <c r="AT329" s="178" t="s">
        <v>74</v>
      </c>
      <c r="AU329" s="178" t="s">
        <v>80</v>
      </c>
      <c r="AY329" s="177" t="s">
        <v>194</v>
      </c>
      <c r="BK329" s="179">
        <f>SUM(BK330:BK355)</f>
        <v>0</v>
      </c>
    </row>
    <row r="330" spans="1:65" s="2" customFormat="1" ht="16.5" customHeight="1">
      <c r="A330" s="36"/>
      <c r="B330" s="37"/>
      <c r="C330" s="182" t="s">
        <v>530</v>
      </c>
      <c r="D330" s="182" t="s">
        <v>196</v>
      </c>
      <c r="E330" s="183" t="s">
        <v>531</v>
      </c>
      <c r="F330" s="184" t="s">
        <v>532</v>
      </c>
      <c r="G330" s="185" t="s">
        <v>314</v>
      </c>
      <c r="H330" s="186">
        <v>2.67</v>
      </c>
      <c r="I330" s="187"/>
      <c r="J330" s="188">
        <f>ROUND(I330*H330,2)</f>
        <v>0</v>
      </c>
      <c r="K330" s="189"/>
      <c r="L330" s="41"/>
      <c r="M330" s="190" t="s">
        <v>19</v>
      </c>
      <c r="N330" s="191" t="s">
        <v>46</v>
      </c>
      <c r="O330" s="66"/>
      <c r="P330" s="192">
        <f>O330*H330</f>
        <v>0</v>
      </c>
      <c r="Q330" s="192">
        <v>0</v>
      </c>
      <c r="R330" s="192">
        <f>Q330*H330</f>
        <v>0</v>
      </c>
      <c r="S330" s="192">
        <v>1.6E-2</v>
      </c>
      <c r="T330" s="193">
        <f>S330*H330</f>
        <v>4.2720000000000001E-2</v>
      </c>
      <c r="U330" s="36"/>
      <c r="V330" s="36"/>
      <c r="W330" s="36"/>
      <c r="X330" s="36"/>
      <c r="Y330" s="36"/>
      <c r="Z330" s="36"/>
      <c r="AA330" s="36"/>
      <c r="AB330" s="36"/>
      <c r="AC330" s="36"/>
      <c r="AD330" s="36"/>
      <c r="AE330" s="36"/>
      <c r="AR330" s="194" t="s">
        <v>311</v>
      </c>
      <c r="AT330" s="194" t="s">
        <v>196</v>
      </c>
      <c r="AU330" s="194" t="s">
        <v>84</v>
      </c>
      <c r="AY330" s="19" t="s">
        <v>194</v>
      </c>
      <c r="BE330" s="195">
        <f>IF(N330="základní",J330,0)</f>
        <v>0</v>
      </c>
      <c r="BF330" s="195">
        <f>IF(N330="snížená",J330,0)</f>
        <v>0</v>
      </c>
      <c r="BG330" s="195">
        <f>IF(N330="zákl. přenesená",J330,0)</f>
        <v>0</v>
      </c>
      <c r="BH330" s="195">
        <f>IF(N330="sníž. přenesená",J330,0)</f>
        <v>0</v>
      </c>
      <c r="BI330" s="195">
        <f>IF(N330="nulová",J330,0)</f>
        <v>0</v>
      </c>
      <c r="BJ330" s="19" t="s">
        <v>80</v>
      </c>
      <c r="BK330" s="195">
        <f>ROUND(I330*H330,2)</f>
        <v>0</v>
      </c>
      <c r="BL330" s="19" t="s">
        <v>311</v>
      </c>
      <c r="BM330" s="194" t="s">
        <v>533</v>
      </c>
    </row>
    <row r="331" spans="1:65" s="2" customFormat="1" ht="11.25">
      <c r="A331" s="36"/>
      <c r="B331" s="37"/>
      <c r="C331" s="38"/>
      <c r="D331" s="196" t="s">
        <v>201</v>
      </c>
      <c r="E331" s="38"/>
      <c r="F331" s="197" t="s">
        <v>534</v>
      </c>
      <c r="G331" s="38"/>
      <c r="H331" s="38"/>
      <c r="I331" s="198"/>
      <c r="J331" s="38"/>
      <c r="K331" s="38"/>
      <c r="L331" s="41"/>
      <c r="M331" s="199"/>
      <c r="N331" s="200"/>
      <c r="O331" s="66"/>
      <c r="P331" s="66"/>
      <c r="Q331" s="66"/>
      <c r="R331" s="66"/>
      <c r="S331" s="66"/>
      <c r="T331" s="67"/>
      <c r="U331" s="36"/>
      <c r="V331" s="36"/>
      <c r="W331" s="36"/>
      <c r="X331" s="36"/>
      <c r="Y331" s="36"/>
      <c r="Z331" s="36"/>
      <c r="AA331" s="36"/>
      <c r="AB331" s="36"/>
      <c r="AC331" s="36"/>
      <c r="AD331" s="36"/>
      <c r="AE331" s="36"/>
      <c r="AT331" s="19" t="s">
        <v>201</v>
      </c>
      <c r="AU331" s="19" t="s">
        <v>84</v>
      </c>
    </row>
    <row r="332" spans="1:65" s="2" customFormat="1" ht="11.25">
      <c r="A332" s="36"/>
      <c r="B332" s="37"/>
      <c r="C332" s="38"/>
      <c r="D332" s="201" t="s">
        <v>203</v>
      </c>
      <c r="E332" s="38"/>
      <c r="F332" s="202" t="s">
        <v>535</v>
      </c>
      <c r="G332" s="38"/>
      <c r="H332" s="38"/>
      <c r="I332" s="198"/>
      <c r="J332" s="38"/>
      <c r="K332" s="38"/>
      <c r="L332" s="41"/>
      <c r="M332" s="199"/>
      <c r="N332" s="200"/>
      <c r="O332" s="66"/>
      <c r="P332" s="66"/>
      <c r="Q332" s="66"/>
      <c r="R332" s="66"/>
      <c r="S332" s="66"/>
      <c r="T332" s="67"/>
      <c r="U332" s="36"/>
      <c r="V332" s="36"/>
      <c r="W332" s="36"/>
      <c r="X332" s="36"/>
      <c r="Y332" s="36"/>
      <c r="Z332" s="36"/>
      <c r="AA332" s="36"/>
      <c r="AB332" s="36"/>
      <c r="AC332" s="36"/>
      <c r="AD332" s="36"/>
      <c r="AE332" s="36"/>
      <c r="AT332" s="19" t="s">
        <v>203</v>
      </c>
      <c r="AU332" s="19" t="s">
        <v>84</v>
      </c>
    </row>
    <row r="333" spans="1:65" s="13" customFormat="1" ht="11.25">
      <c r="B333" s="203"/>
      <c r="C333" s="204"/>
      <c r="D333" s="196" t="s">
        <v>205</v>
      </c>
      <c r="E333" s="205" t="s">
        <v>19</v>
      </c>
      <c r="F333" s="206" t="s">
        <v>536</v>
      </c>
      <c r="G333" s="204"/>
      <c r="H333" s="207">
        <v>2.67</v>
      </c>
      <c r="I333" s="208"/>
      <c r="J333" s="204"/>
      <c r="K333" s="204"/>
      <c r="L333" s="209"/>
      <c r="M333" s="210"/>
      <c r="N333" s="211"/>
      <c r="O333" s="211"/>
      <c r="P333" s="211"/>
      <c r="Q333" s="211"/>
      <c r="R333" s="211"/>
      <c r="S333" s="211"/>
      <c r="T333" s="212"/>
      <c r="AT333" s="213" t="s">
        <v>205</v>
      </c>
      <c r="AU333" s="213" t="s">
        <v>84</v>
      </c>
      <c r="AV333" s="13" t="s">
        <v>84</v>
      </c>
      <c r="AW333" s="13" t="s">
        <v>34</v>
      </c>
      <c r="AX333" s="13" t="s">
        <v>75</v>
      </c>
      <c r="AY333" s="213" t="s">
        <v>194</v>
      </c>
    </row>
    <row r="334" spans="1:65" s="14" customFormat="1" ht="11.25">
      <c r="B334" s="225"/>
      <c r="C334" s="226"/>
      <c r="D334" s="196" t="s">
        <v>205</v>
      </c>
      <c r="E334" s="227" t="s">
        <v>19</v>
      </c>
      <c r="F334" s="228" t="s">
        <v>253</v>
      </c>
      <c r="G334" s="226"/>
      <c r="H334" s="229">
        <v>2.67</v>
      </c>
      <c r="I334" s="230"/>
      <c r="J334" s="226"/>
      <c r="K334" s="226"/>
      <c r="L334" s="231"/>
      <c r="M334" s="232"/>
      <c r="N334" s="233"/>
      <c r="O334" s="233"/>
      <c r="P334" s="233"/>
      <c r="Q334" s="233"/>
      <c r="R334" s="233"/>
      <c r="S334" s="233"/>
      <c r="T334" s="234"/>
      <c r="AT334" s="235" t="s">
        <v>205</v>
      </c>
      <c r="AU334" s="235" t="s">
        <v>84</v>
      </c>
      <c r="AV334" s="14" t="s">
        <v>87</v>
      </c>
      <c r="AW334" s="14" t="s">
        <v>34</v>
      </c>
      <c r="AX334" s="14" t="s">
        <v>75</v>
      </c>
      <c r="AY334" s="235" t="s">
        <v>194</v>
      </c>
    </row>
    <row r="335" spans="1:65" s="15" customFormat="1" ht="11.25">
      <c r="B335" s="236"/>
      <c r="C335" s="237"/>
      <c r="D335" s="196" t="s">
        <v>205</v>
      </c>
      <c r="E335" s="238" t="s">
        <v>19</v>
      </c>
      <c r="F335" s="239" t="s">
        <v>264</v>
      </c>
      <c r="G335" s="237"/>
      <c r="H335" s="240">
        <v>2.67</v>
      </c>
      <c r="I335" s="241"/>
      <c r="J335" s="237"/>
      <c r="K335" s="237"/>
      <c r="L335" s="242"/>
      <c r="M335" s="243"/>
      <c r="N335" s="244"/>
      <c r="O335" s="244"/>
      <c r="P335" s="244"/>
      <c r="Q335" s="244"/>
      <c r="R335" s="244"/>
      <c r="S335" s="244"/>
      <c r="T335" s="245"/>
      <c r="AT335" s="246" t="s">
        <v>205</v>
      </c>
      <c r="AU335" s="246" t="s">
        <v>84</v>
      </c>
      <c r="AV335" s="15" t="s">
        <v>90</v>
      </c>
      <c r="AW335" s="15" t="s">
        <v>34</v>
      </c>
      <c r="AX335" s="15" t="s">
        <v>80</v>
      </c>
      <c r="AY335" s="246" t="s">
        <v>194</v>
      </c>
    </row>
    <row r="336" spans="1:65" s="2" customFormat="1" ht="16.5" customHeight="1">
      <c r="A336" s="36"/>
      <c r="B336" s="37"/>
      <c r="C336" s="182" t="s">
        <v>537</v>
      </c>
      <c r="D336" s="182" t="s">
        <v>196</v>
      </c>
      <c r="E336" s="183" t="s">
        <v>538</v>
      </c>
      <c r="F336" s="184" t="s">
        <v>539</v>
      </c>
      <c r="G336" s="185" t="s">
        <v>199</v>
      </c>
      <c r="H336" s="186">
        <v>43.65</v>
      </c>
      <c r="I336" s="187"/>
      <c r="J336" s="188">
        <f>ROUND(I336*H336,2)</f>
        <v>0</v>
      </c>
      <c r="K336" s="189"/>
      <c r="L336" s="41"/>
      <c r="M336" s="190" t="s">
        <v>19</v>
      </c>
      <c r="N336" s="191" t="s">
        <v>46</v>
      </c>
      <c r="O336" s="66"/>
      <c r="P336" s="192">
        <f>O336*H336</f>
        <v>0</v>
      </c>
      <c r="Q336" s="192">
        <v>0</v>
      </c>
      <c r="R336" s="192">
        <f>Q336*H336</f>
        <v>0</v>
      </c>
      <c r="S336" s="192">
        <v>5.0000000000000001E-3</v>
      </c>
      <c r="T336" s="193">
        <f>S336*H336</f>
        <v>0.21825</v>
      </c>
      <c r="U336" s="36"/>
      <c r="V336" s="36"/>
      <c r="W336" s="36"/>
      <c r="X336" s="36"/>
      <c r="Y336" s="36"/>
      <c r="Z336" s="36"/>
      <c r="AA336" s="36"/>
      <c r="AB336" s="36"/>
      <c r="AC336" s="36"/>
      <c r="AD336" s="36"/>
      <c r="AE336" s="36"/>
      <c r="AR336" s="194" t="s">
        <v>311</v>
      </c>
      <c r="AT336" s="194" t="s">
        <v>196</v>
      </c>
      <c r="AU336" s="194" t="s">
        <v>84</v>
      </c>
      <c r="AY336" s="19" t="s">
        <v>194</v>
      </c>
      <c r="BE336" s="195">
        <f>IF(N336="základní",J336,0)</f>
        <v>0</v>
      </c>
      <c r="BF336" s="195">
        <f>IF(N336="snížená",J336,0)</f>
        <v>0</v>
      </c>
      <c r="BG336" s="195">
        <f>IF(N336="zákl. přenesená",J336,0)</f>
        <v>0</v>
      </c>
      <c r="BH336" s="195">
        <f>IF(N336="sníž. přenesená",J336,0)</f>
        <v>0</v>
      </c>
      <c r="BI336" s="195">
        <f>IF(N336="nulová",J336,0)</f>
        <v>0</v>
      </c>
      <c r="BJ336" s="19" t="s">
        <v>80</v>
      </c>
      <c r="BK336" s="195">
        <f>ROUND(I336*H336,2)</f>
        <v>0</v>
      </c>
      <c r="BL336" s="19" t="s">
        <v>311</v>
      </c>
      <c r="BM336" s="194" t="s">
        <v>540</v>
      </c>
    </row>
    <row r="337" spans="1:65" s="2" customFormat="1" ht="11.25">
      <c r="A337" s="36"/>
      <c r="B337" s="37"/>
      <c r="C337" s="38"/>
      <c r="D337" s="196" t="s">
        <v>201</v>
      </c>
      <c r="E337" s="38"/>
      <c r="F337" s="197" t="s">
        <v>541</v>
      </c>
      <c r="G337" s="38"/>
      <c r="H337" s="38"/>
      <c r="I337" s="198"/>
      <c r="J337" s="38"/>
      <c r="K337" s="38"/>
      <c r="L337" s="41"/>
      <c r="M337" s="199"/>
      <c r="N337" s="200"/>
      <c r="O337" s="66"/>
      <c r="P337" s="66"/>
      <c r="Q337" s="66"/>
      <c r="R337" s="66"/>
      <c r="S337" s="66"/>
      <c r="T337" s="67"/>
      <c r="U337" s="36"/>
      <c r="V337" s="36"/>
      <c r="W337" s="36"/>
      <c r="X337" s="36"/>
      <c r="Y337" s="36"/>
      <c r="Z337" s="36"/>
      <c r="AA337" s="36"/>
      <c r="AB337" s="36"/>
      <c r="AC337" s="36"/>
      <c r="AD337" s="36"/>
      <c r="AE337" s="36"/>
      <c r="AT337" s="19" t="s">
        <v>201</v>
      </c>
      <c r="AU337" s="19" t="s">
        <v>84</v>
      </c>
    </row>
    <row r="338" spans="1:65" s="2" customFormat="1" ht="11.25">
      <c r="A338" s="36"/>
      <c r="B338" s="37"/>
      <c r="C338" s="38"/>
      <c r="D338" s="201" t="s">
        <v>203</v>
      </c>
      <c r="E338" s="38"/>
      <c r="F338" s="202" t="s">
        <v>542</v>
      </c>
      <c r="G338" s="38"/>
      <c r="H338" s="38"/>
      <c r="I338" s="198"/>
      <c r="J338" s="38"/>
      <c r="K338" s="38"/>
      <c r="L338" s="41"/>
      <c r="M338" s="199"/>
      <c r="N338" s="200"/>
      <c r="O338" s="66"/>
      <c r="P338" s="66"/>
      <c r="Q338" s="66"/>
      <c r="R338" s="66"/>
      <c r="S338" s="66"/>
      <c r="T338" s="67"/>
      <c r="U338" s="36"/>
      <c r="V338" s="36"/>
      <c r="W338" s="36"/>
      <c r="X338" s="36"/>
      <c r="Y338" s="36"/>
      <c r="Z338" s="36"/>
      <c r="AA338" s="36"/>
      <c r="AB338" s="36"/>
      <c r="AC338" s="36"/>
      <c r="AD338" s="36"/>
      <c r="AE338" s="36"/>
      <c r="AT338" s="19" t="s">
        <v>203</v>
      </c>
      <c r="AU338" s="19" t="s">
        <v>84</v>
      </c>
    </row>
    <row r="339" spans="1:65" s="13" customFormat="1" ht="11.25">
      <c r="B339" s="203"/>
      <c r="C339" s="204"/>
      <c r="D339" s="196" t="s">
        <v>205</v>
      </c>
      <c r="E339" s="205" t="s">
        <v>19</v>
      </c>
      <c r="F339" s="206" t="s">
        <v>543</v>
      </c>
      <c r="G339" s="204"/>
      <c r="H339" s="207">
        <v>43.65</v>
      </c>
      <c r="I339" s="208"/>
      <c r="J339" s="204"/>
      <c r="K339" s="204"/>
      <c r="L339" s="209"/>
      <c r="M339" s="210"/>
      <c r="N339" s="211"/>
      <c r="O339" s="211"/>
      <c r="P339" s="211"/>
      <c r="Q339" s="211"/>
      <c r="R339" s="211"/>
      <c r="S339" s="211"/>
      <c r="T339" s="212"/>
      <c r="AT339" s="213" t="s">
        <v>205</v>
      </c>
      <c r="AU339" s="213" t="s">
        <v>84</v>
      </c>
      <c r="AV339" s="13" t="s">
        <v>84</v>
      </c>
      <c r="AW339" s="13" t="s">
        <v>34</v>
      </c>
      <c r="AX339" s="13" t="s">
        <v>80</v>
      </c>
      <c r="AY339" s="213" t="s">
        <v>194</v>
      </c>
    </row>
    <row r="340" spans="1:65" s="2" customFormat="1" ht="16.5" customHeight="1">
      <c r="A340" s="36"/>
      <c r="B340" s="37"/>
      <c r="C340" s="182" t="s">
        <v>544</v>
      </c>
      <c r="D340" s="182" t="s">
        <v>196</v>
      </c>
      <c r="E340" s="183" t="s">
        <v>545</v>
      </c>
      <c r="F340" s="184" t="s">
        <v>546</v>
      </c>
      <c r="G340" s="185" t="s">
        <v>199</v>
      </c>
      <c r="H340" s="186">
        <v>68.37</v>
      </c>
      <c r="I340" s="187"/>
      <c r="J340" s="188">
        <f>ROUND(I340*H340,2)</f>
        <v>0</v>
      </c>
      <c r="K340" s="189"/>
      <c r="L340" s="41"/>
      <c r="M340" s="190" t="s">
        <v>19</v>
      </c>
      <c r="N340" s="191" t="s">
        <v>46</v>
      </c>
      <c r="O340" s="66"/>
      <c r="P340" s="192">
        <f>O340*H340</f>
        <v>0</v>
      </c>
      <c r="Q340" s="192">
        <v>0</v>
      </c>
      <c r="R340" s="192">
        <f>Q340*H340</f>
        <v>0</v>
      </c>
      <c r="S340" s="192">
        <v>4.0000000000000001E-3</v>
      </c>
      <c r="T340" s="193">
        <f>S340*H340</f>
        <v>0.27348</v>
      </c>
      <c r="U340" s="36"/>
      <c r="V340" s="36"/>
      <c r="W340" s="36"/>
      <c r="X340" s="36"/>
      <c r="Y340" s="36"/>
      <c r="Z340" s="36"/>
      <c r="AA340" s="36"/>
      <c r="AB340" s="36"/>
      <c r="AC340" s="36"/>
      <c r="AD340" s="36"/>
      <c r="AE340" s="36"/>
      <c r="AR340" s="194" t="s">
        <v>311</v>
      </c>
      <c r="AT340" s="194" t="s">
        <v>196</v>
      </c>
      <c r="AU340" s="194" t="s">
        <v>84</v>
      </c>
      <c r="AY340" s="19" t="s">
        <v>194</v>
      </c>
      <c r="BE340" s="195">
        <f>IF(N340="základní",J340,0)</f>
        <v>0</v>
      </c>
      <c r="BF340" s="195">
        <f>IF(N340="snížená",J340,0)</f>
        <v>0</v>
      </c>
      <c r="BG340" s="195">
        <f>IF(N340="zákl. přenesená",J340,0)</f>
        <v>0</v>
      </c>
      <c r="BH340" s="195">
        <f>IF(N340="sníž. přenesená",J340,0)</f>
        <v>0</v>
      </c>
      <c r="BI340" s="195">
        <f>IF(N340="nulová",J340,0)</f>
        <v>0</v>
      </c>
      <c r="BJ340" s="19" t="s">
        <v>80</v>
      </c>
      <c r="BK340" s="195">
        <f>ROUND(I340*H340,2)</f>
        <v>0</v>
      </c>
      <c r="BL340" s="19" t="s">
        <v>311</v>
      </c>
      <c r="BM340" s="194" t="s">
        <v>547</v>
      </c>
    </row>
    <row r="341" spans="1:65" s="2" customFormat="1" ht="11.25">
      <c r="A341" s="36"/>
      <c r="B341" s="37"/>
      <c r="C341" s="38"/>
      <c r="D341" s="196" t="s">
        <v>201</v>
      </c>
      <c r="E341" s="38"/>
      <c r="F341" s="197" t="s">
        <v>548</v>
      </c>
      <c r="G341" s="38"/>
      <c r="H341" s="38"/>
      <c r="I341" s="198"/>
      <c r="J341" s="38"/>
      <c r="K341" s="38"/>
      <c r="L341" s="41"/>
      <c r="M341" s="199"/>
      <c r="N341" s="200"/>
      <c r="O341" s="66"/>
      <c r="P341" s="66"/>
      <c r="Q341" s="66"/>
      <c r="R341" s="66"/>
      <c r="S341" s="66"/>
      <c r="T341" s="67"/>
      <c r="U341" s="36"/>
      <c r="V341" s="36"/>
      <c r="W341" s="36"/>
      <c r="X341" s="36"/>
      <c r="Y341" s="36"/>
      <c r="Z341" s="36"/>
      <c r="AA341" s="36"/>
      <c r="AB341" s="36"/>
      <c r="AC341" s="36"/>
      <c r="AD341" s="36"/>
      <c r="AE341" s="36"/>
      <c r="AT341" s="19" t="s">
        <v>201</v>
      </c>
      <c r="AU341" s="19" t="s">
        <v>84</v>
      </c>
    </row>
    <row r="342" spans="1:65" s="2" customFormat="1" ht="11.25">
      <c r="A342" s="36"/>
      <c r="B342" s="37"/>
      <c r="C342" s="38"/>
      <c r="D342" s="201" t="s">
        <v>203</v>
      </c>
      <c r="E342" s="38"/>
      <c r="F342" s="202" t="s">
        <v>549</v>
      </c>
      <c r="G342" s="38"/>
      <c r="H342" s="38"/>
      <c r="I342" s="198"/>
      <c r="J342" s="38"/>
      <c r="K342" s="38"/>
      <c r="L342" s="41"/>
      <c r="M342" s="199"/>
      <c r="N342" s="200"/>
      <c r="O342" s="66"/>
      <c r="P342" s="66"/>
      <c r="Q342" s="66"/>
      <c r="R342" s="66"/>
      <c r="S342" s="66"/>
      <c r="T342" s="67"/>
      <c r="U342" s="36"/>
      <c r="V342" s="36"/>
      <c r="W342" s="36"/>
      <c r="X342" s="36"/>
      <c r="Y342" s="36"/>
      <c r="Z342" s="36"/>
      <c r="AA342" s="36"/>
      <c r="AB342" s="36"/>
      <c r="AC342" s="36"/>
      <c r="AD342" s="36"/>
      <c r="AE342" s="36"/>
      <c r="AT342" s="19" t="s">
        <v>203</v>
      </c>
      <c r="AU342" s="19" t="s">
        <v>84</v>
      </c>
    </row>
    <row r="343" spans="1:65" s="13" customFormat="1" ht="11.25">
      <c r="B343" s="203"/>
      <c r="C343" s="204"/>
      <c r="D343" s="196" t="s">
        <v>205</v>
      </c>
      <c r="E343" s="205" t="s">
        <v>19</v>
      </c>
      <c r="F343" s="206" t="s">
        <v>550</v>
      </c>
      <c r="G343" s="204"/>
      <c r="H343" s="207">
        <v>68.37</v>
      </c>
      <c r="I343" s="208"/>
      <c r="J343" s="204"/>
      <c r="K343" s="204"/>
      <c r="L343" s="209"/>
      <c r="M343" s="210"/>
      <c r="N343" s="211"/>
      <c r="O343" s="211"/>
      <c r="P343" s="211"/>
      <c r="Q343" s="211"/>
      <c r="R343" s="211"/>
      <c r="S343" s="211"/>
      <c r="T343" s="212"/>
      <c r="AT343" s="213" t="s">
        <v>205</v>
      </c>
      <c r="AU343" s="213" t="s">
        <v>84</v>
      </c>
      <c r="AV343" s="13" t="s">
        <v>84</v>
      </c>
      <c r="AW343" s="13" t="s">
        <v>34</v>
      </c>
      <c r="AX343" s="13" t="s">
        <v>80</v>
      </c>
      <c r="AY343" s="213" t="s">
        <v>194</v>
      </c>
    </row>
    <row r="344" spans="1:65" s="2" customFormat="1" ht="16.5" customHeight="1">
      <c r="A344" s="36"/>
      <c r="B344" s="37"/>
      <c r="C344" s="182" t="s">
        <v>551</v>
      </c>
      <c r="D344" s="182" t="s">
        <v>196</v>
      </c>
      <c r="E344" s="183" t="s">
        <v>552</v>
      </c>
      <c r="F344" s="184" t="s">
        <v>553</v>
      </c>
      <c r="G344" s="185" t="s">
        <v>368</v>
      </c>
      <c r="H344" s="186">
        <v>2</v>
      </c>
      <c r="I344" s="187"/>
      <c r="J344" s="188">
        <f>ROUND(I344*H344,2)</f>
        <v>0</v>
      </c>
      <c r="K344" s="189"/>
      <c r="L344" s="41"/>
      <c r="M344" s="190" t="s">
        <v>19</v>
      </c>
      <c r="N344" s="191" t="s">
        <v>46</v>
      </c>
      <c r="O344" s="66"/>
      <c r="P344" s="192">
        <f>O344*H344</f>
        <v>0</v>
      </c>
      <c r="Q344" s="192">
        <v>0</v>
      </c>
      <c r="R344" s="192">
        <f>Q344*H344</f>
        <v>0</v>
      </c>
      <c r="S344" s="192">
        <v>0.13700000000000001</v>
      </c>
      <c r="T344" s="193">
        <f>S344*H344</f>
        <v>0.27400000000000002</v>
      </c>
      <c r="U344" s="36"/>
      <c r="V344" s="36"/>
      <c r="W344" s="36"/>
      <c r="X344" s="36"/>
      <c r="Y344" s="36"/>
      <c r="Z344" s="36"/>
      <c r="AA344" s="36"/>
      <c r="AB344" s="36"/>
      <c r="AC344" s="36"/>
      <c r="AD344" s="36"/>
      <c r="AE344" s="36"/>
      <c r="AR344" s="194" t="s">
        <v>311</v>
      </c>
      <c r="AT344" s="194" t="s">
        <v>196</v>
      </c>
      <c r="AU344" s="194" t="s">
        <v>84</v>
      </c>
      <c r="AY344" s="19" t="s">
        <v>194</v>
      </c>
      <c r="BE344" s="195">
        <f>IF(N344="základní",J344,0)</f>
        <v>0</v>
      </c>
      <c r="BF344" s="195">
        <f>IF(N344="snížená",J344,0)</f>
        <v>0</v>
      </c>
      <c r="BG344" s="195">
        <f>IF(N344="zákl. přenesená",J344,0)</f>
        <v>0</v>
      </c>
      <c r="BH344" s="195">
        <f>IF(N344="sníž. přenesená",J344,0)</f>
        <v>0</v>
      </c>
      <c r="BI344" s="195">
        <f>IF(N344="nulová",J344,0)</f>
        <v>0</v>
      </c>
      <c r="BJ344" s="19" t="s">
        <v>80</v>
      </c>
      <c r="BK344" s="195">
        <f>ROUND(I344*H344,2)</f>
        <v>0</v>
      </c>
      <c r="BL344" s="19" t="s">
        <v>311</v>
      </c>
      <c r="BM344" s="194" t="s">
        <v>554</v>
      </c>
    </row>
    <row r="345" spans="1:65" s="2" customFormat="1" ht="11.25">
      <c r="A345" s="36"/>
      <c r="B345" s="37"/>
      <c r="C345" s="38"/>
      <c r="D345" s="196" t="s">
        <v>201</v>
      </c>
      <c r="E345" s="38"/>
      <c r="F345" s="197" t="s">
        <v>555</v>
      </c>
      <c r="G345" s="38"/>
      <c r="H345" s="38"/>
      <c r="I345" s="198"/>
      <c r="J345" s="38"/>
      <c r="K345" s="38"/>
      <c r="L345" s="41"/>
      <c r="M345" s="199"/>
      <c r="N345" s="200"/>
      <c r="O345" s="66"/>
      <c r="P345" s="66"/>
      <c r="Q345" s="66"/>
      <c r="R345" s="66"/>
      <c r="S345" s="66"/>
      <c r="T345" s="67"/>
      <c r="U345" s="36"/>
      <c r="V345" s="36"/>
      <c r="W345" s="36"/>
      <c r="X345" s="36"/>
      <c r="Y345" s="36"/>
      <c r="Z345" s="36"/>
      <c r="AA345" s="36"/>
      <c r="AB345" s="36"/>
      <c r="AC345" s="36"/>
      <c r="AD345" s="36"/>
      <c r="AE345" s="36"/>
      <c r="AT345" s="19" t="s">
        <v>201</v>
      </c>
      <c r="AU345" s="19" t="s">
        <v>84</v>
      </c>
    </row>
    <row r="346" spans="1:65" s="2" customFormat="1" ht="11.25">
      <c r="A346" s="36"/>
      <c r="B346" s="37"/>
      <c r="C346" s="38"/>
      <c r="D346" s="201" t="s">
        <v>203</v>
      </c>
      <c r="E346" s="38"/>
      <c r="F346" s="202" t="s">
        <v>556</v>
      </c>
      <c r="G346" s="38"/>
      <c r="H346" s="38"/>
      <c r="I346" s="198"/>
      <c r="J346" s="38"/>
      <c r="K346" s="38"/>
      <c r="L346" s="41"/>
      <c r="M346" s="199"/>
      <c r="N346" s="200"/>
      <c r="O346" s="66"/>
      <c r="P346" s="66"/>
      <c r="Q346" s="66"/>
      <c r="R346" s="66"/>
      <c r="S346" s="66"/>
      <c r="T346" s="67"/>
      <c r="U346" s="36"/>
      <c r="V346" s="36"/>
      <c r="W346" s="36"/>
      <c r="X346" s="36"/>
      <c r="Y346" s="36"/>
      <c r="Z346" s="36"/>
      <c r="AA346" s="36"/>
      <c r="AB346" s="36"/>
      <c r="AC346" s="36"/>
      <c r="AD346" s="36"/>
      <c r="AE346" s="36"/>
      <c r="AT346" s="19" t="s">
        <v>203</v>
      </c>
      <c r="AU346" s="19" t="s">
        <v>84</v>
      </c>
    </row>
    <row r="347" spans="1:65" s="13" customFormat="1" ht="11.25">
      <c r="B347" s="203"/>
      <c r="C347" s="204"/>
      <c r="D347" s="196" t="s">
        <v>205</v>
      </c>
      <c r="E347" s="205" t="s">
        <v>19</v>
      </c>
      <c r="F347" s="206" t="s">
        <v>84</v>
      </c>
      <c r="G347" s="204"/>
      <c r="H347" s="207">
        <v>2</v>
      </c>
      <c r="I347" s="208"/>
      <c r="J347" s="204"/>
      <c r="K347" s="204"/>
      <c r="L347" s="209"/>
      <c r="M347" s="210"/>
      <c r="N347" s="211"/>
      <c r="O347" s="211"/>
      <c r="P347" s="211"/>
      <c r="Q347" s="211"/>
      <c r="R347" s="211"/>
      <c r="S347" s="211"/>
      <c r="T347" s="212"/>
      <c r="AT347" s="213" t="s">
        <v>205</v>
      </c>
      <c r="AU347" s="213" t="s">
        <v>84</v>
      </c>
      <c r="AV347" s="13" t="s">
        <v>84</v>
      </c>
      <c r="AW347" s="13" t="s">
        <v>34</v>
      </c>
      <c r="AX347" s="13" t="s">
        <v>75</v>
      </c>
      <c r="AY347" s="213" t="s">
        <v>194</v>
      </c>
    </row>
    <row r="348" spans="1:65" s="14" customFormat="1" ht="11.25">
      <c r="B348" s="225"/>
      <c r="C348" s="226"/>
      <c r="D348" s="196" t="s">
        <v>205</v>
      </c>
      <c r="E348" s="227" t="s">
        <v>19</v>
      </c>
      <c r="F348" s="228" t="s">
        <v>229</v>
      </c>
      <c r="G348" s="226"/>
      <c r="H348" s="229">
        <v>2</v>
      </c>
      <c r="I348" s="230"/>
      <c r="J348" s="226"/>
      <c r="K348" s="226"/>
      <c r="L348" s="231"/>
      <c r="M348" s="232"/>
      <c r="N348" s="233"/>
      <c r="O348" s="233"/>
      <c r="P348" s="233"/>
      <c r="Q348" s="233"/>
      <c r="R348" s="233"/>
      <c r="S348" s="233"/>
      <c r="T348" s="234"/>
      <c r="AT348" s="235" t="s">
        <v>205</v>
      </c>
      <c r="AU348" s="235" t="s">
        <v>84</v>
      </c>
      <c r="AV348" s="14" t="s">
        <v>87</v>
      </c>
      <c r="AW348" s="14" t="s">
        <v>34</v>
      </c>
      <c r="AX348" s="14" t="s">
        <v>75</v>
      </c>
      <c r="AY348" s="235" t="s">
        <v>194</v>
      </c>
    </row>
    <row r="349" spans="1:65" s="15" customFormat="1" ht="11.25">
      <c r="B349" s="236"/>
      <c r="C349" s="237"/>
      <c r="D349" s="196" t="s">
        <v>205</v>
      </c>
      <c r="E349" s="238" t="s">
        <v>19</v>
      </c>
      <c r="F349" s="239" t="s">
        <v>264</v>
      </c>
      <c r="G349" s="237"/>
      <c r="H349" s="240">
        <v>2</v>
      </c>
      <c r="I349" s="241"/>
      <c r="J349" s="237"/>
      <c r="K349" s="237"/>
      <c r="L349" s="242"/>
      <c r="M349" s="243"/>
      <c r="N349" s="244"/>
      <c r="O349" s="244"/>
      <c r="P349" s="244"/>
      <c r="Q349" s="244"/>
      <c r="R349" s="244"/>
      <c r="S349" s="244"/>
      <c r="T349" s="245"/>
      <c r="AT349" s="246" t="s">
        <v>205</v>
      </c>
      <c r="AU349" s="246" t="s">
        <v>84</v>
      </c>
      <c r="AV349" s="15" t="s">
        <v>90</v>
      </c>
      <c r="AW349" s="15" t="s">
        <v>34</v>
      </c>
      <c r="AX349" s="15" t="s">
        <v>80</v>
      </c>
      <c r="AY349" s="246" t="s">
        <v>194</v>
      </c>
    </row>
    <row r="350" spans="1:65" s="2" customFormat="1" ht="16.5" customHeight="1">
      <c r="A350" s="36"/>
      <c r="B350" s="37"/>
      <c r="C350" s="182" t="s">
        <v>557</v>
      </c>
      <c r="D350" s="182" t="s">
        <v>196</v>
      </c>
      <c r="E350" s="183" t="s">
        <v>558</v>
      </c>
      <c r="F350" s="184" t="s">
        <v>559</v>
      </c>
      <c r="G350" s="185" t="s">
        <v>199</v>
      </c>
      <c r="H350" s="186">
        <v>3</v>
      </c>
      <c r="I350" s="187"/>
      <c r="J350" s="188">
        <f>ROUND(I350*H350,2)</f>
        <v>0</v>
      </c>
      <c r="K350" s="189"/>
      <c r="L350" s="41"/>
      <c r="M350" s="190" t="s">
        <v>19</v>
      </c>
      <c r="N350" s="191" t="s">
        <v>46</v>
      </c>
      <c r="O350" s="66"/>
      <c r="P350" s="192">
        <f>O350*H350</f>
        <v>0</v>
      </c>
      <c r="Q350" s="192">
        <v>0</v>
      </c>
      <c r="R350" s="192">
        <f>Q350*H350</f>
        <v>0</v>
      </c>
      <c r="S350" s="192">
        <v>0.02</v>
      </c>
      <c r="T350" s="193">
        <f>S350*H350</f>
        <v>0.06</v>
      </c>
      <c r="U350" s="36"/>
      <c r="V350" s="36"/>
      <c r="W350" s="36"/>
      <c r="X350" s="36"/>
      <c r="Y350" s="36"/>
      <c r="Z350" s="36"/>
      <c r="AA350" s="36"/>
      <c r="AB350" s="36"/>
      <c r="AC350" s="36"/>
      <c r="AD350" s="36"/>
      <c r="AE350" s="36"/>
      <c r="AR350" s="194" t="s">
        <v>90</v>
      </c>
      <c r="AT350" s="194" t="s">
        <v>196</v>
      </c>
      <c r="AU350" s="194" t="s">
        <v>84</v>
      </c>
      <c r="AY350" s="19" t="s">
        <v>194</v>
      </c>
      <c r="BE350" s="195">
        <f>IF(N350="základní",J350,0)</f>
        <v>0</v>
      </c>
      <c r="BF350" s="195">
        <f>IF(N350="snížená",J350,0)</f>
        <v>0</v>
      </c>
      <c r="BG350" s="195">
        <f>IF(N350="zákl. přenesená",J350,0)</f>
        <v>0</v>
      </c>
      <c r="BH350" s="195">
        <f>IF(N350="sníž. přenesená",J350,0)</f>
        <v>0</v>
      </c>
      <c r="BI350" s="195">
        <f>IF(N350="nulová",J350,0)</f>
        <v>0</v>
      </c>
      <c r="BJ350" s="19" t="s">
        <v>80</v>
      </c>
      <c r="BK350" s="195">
        <f>ROUND(I350*H350,2)</f>
        <v>0</v>
      </c>
      <c r="BL350" s="19" t="s">
        <v>90</v>
      </c>
      <c r="BM350" s="194" t="s">
        <v>560</v>
      </c>
    </row>
    <row r="351" spans="1:65" s="2" customFormat="1" ht="11.25">
      <c r="A351" s="36"/>
      <c r="B351" s="37"/>
      <c r="C351" s="38"/>
      <c r="D351" s="196" t="s">
        <v>201</v>
      </c>
      <c r="E351" s="38"/>
      <c r="F351" s="197" t="s">
        <v>559</v>
      </c>
      <c r="G351" s="38"/>
      <c r="H351" s="38"/>
      <c r="I351" s="198"/>
      <c r="J351" s="38"/>
      <c r="K351" s="38"/>
      <c r="L351" s="41"/>
      <c r="M351" s="199"/>
      <c r="N351" s="200"/>
      <c r="O351" s="66"/>
      <c r="P351" s="66"/>
      <c r="Q351" s="66"/>
      <c r="R351" s="66"/>
      <c r="S351" s="66"/>
      <c r="T351" s="67"/>
      <c r="U351" s="36"/>
      <c r="V351" s="36"/>
      <c r="W351" s="36"/>
      <c r="X351" s="36"/>
      <c r="Y351" s="36"/>
      <c r="Z351" s="36"/>
      <c r="AA351" s="36"/>
      <c r="AB351" s="36"/>
      <c r="AC351" s="36"/>
      <c r="AD351" s="36"/>
      <c r="AE351" s="36"/>
      <c r="AT351" s="19" t="s">
        <v>201</v>
      </c>
      <c r="AU351" s="19" t="s">
        <v>84</v>
      </c>
    </row>
    <row r="352" spans="1:65" s="2" customFormat="1" ht="11.25">
      <c r="A352" s="36"/>
      <c r="B352" s="37"/>
      <c r="C352" s="38"/>
      <c r="D352" s="201" t="s">
        <v>203</v>
      </c>
      <c r="E352" s="38"/>
      <c r="F352" s="202" t="s">
        <v>561</v>
      </c>
      <c r="G352" s="38"/>
      <c r="H352" s="38"/>
      <c r="I352" s="198"/>
      <c r="J352" s="38"/>
      <c r="K352" s="38"/>
      <c r="L352" s="41"/>
      <c r="M352" s="199"/>
      <c r="N352" s="200"/>
      <c r="O352" s="66"/>
      <c r="P352" s="66"/>
      <c r="Q352" s="66"/>
      <c r="R352" s="66"/>
      <c r="S352" s="66"/>
      <c r="T352" s="67"/>
      <c r="U352" s="36"/>
      <c r="V352" s="36"/>
      <c r="W352" s="36"/>
      <c r="X352" s="36"/>
      <c r="Y352" s="36"/>
      <c r="Z352" s="36"/>
      <c r="AA352" s="36"/>
      <c r="AB352" s="36"/>
      <c r="AC352" s="36"/>
      <c r="AD352" s="36"/>
      <c r="AE352" s="36"/>
      <c r="AT352" s="19" t="s">
        <v>203</v>
      </c>
      <c r="AU352" s="19" t="s">
        <v>84</v>
      </c>
    </row>
    <row r="353" spans="1:65" s="13" customFormat="1" ht="11.25">
      <c r="B353" s="203"/>
      <c r="C353" s="204"/>
      <c r="D353" s="196" t="s">
        <v>205</v>
      </c>
      <c r="E353" s="205" t="s">
        <v>19</v>
      </c>
      <c r="F353" s="206" t="s">
        <v>562</v>
      </c>
      <c r="G353" s="204"/>
      <c r="H353" s="207">
        <v>3</v>
      </c>
      <c r="I353" s="208"/>
      <c r="J353" s="204"/>
      <c r="K353" s="204"/>
      <c r="L353" s="209"/>
      <c r="M353" s="210"/>
      <c r="N353" s="211"/>
      <c r="O353" s="211"/>
      <c r="P353" s="211"/>
      <c r="Q353" s="211"/>
      <c r="R353" s="211"/>
      <c r="S353" s="211"/>
      <c r="T353" s="212"/>
      <c r="AT353" s="213" t="s">
        <v>205</v>
      </c>
      <c r="AU353" s="213" t="s">
        <v>84</v>
      </c>
      <c r="AV353" s="13" t="s">
        <v>84</v>
      </c>
      <c r="AW353" s="13" t="s">
        <v>34</v>
      </c>
      <c r="AX353" s="13" t="s">
        <v>75</v>
      </c>
      <c r="AY353" s="213" t="s">
        <v>194</v>
      </c>
    </row>
    <row r="354" spans="1:65" s="14" customFormat="1" ht="11.25">
      <c r="B354" s="225"/>
      <c r="C354" s="226"/>
      <c r="D354" s="196" t="s">
        <v>205</v>
      </c>
      <c r="E354" s="227" t="s">
        <v>19</v>
      </c>
      <c r="F354" s="228" t="s">
        <v>563</v>
      </c>
      <c r="G354" s="226"/>
      <c r="H354" s="229">
        <v>3</v>
      </c>
      <c r="I354" s="230"/>
      <c r="J354" s="226"/>
      <c r="K354" s="226"/>
      <c r="L354" s="231"/>
      <c r="M354" s="232"/>
      <c r="N354" s="233"/>
      <c r="O354" s="233"/>
      <c r="P354" s="233"/>
      <c r="Q354" s="233"/>
      <c r="R354" s="233"/>
      <c r="S354" s="233"/>
      <c r="T354" s="234"/>
      <c r="AT354" s="235" t="s">
        <v>205</v>
      </c>
      <c r="AU354" s="235" t="s">
        <v>84</v>
      </c>
      <c r="AV354" s="14" t="s">
        <v>87</v>
      </c>
      <c r="AW354" s="14" t="s">
        <v>34</v>
      </c>
      <c r="AX354" s="14" t="s">
        <v>75</v>
      </c>
      <c r="AY354" s="235" t="s">
        <v>194</v>
      </c>
    </row>
    <row r="355" spans="1:65" s="15" customFormat="1" ht="11.25">
      <c r="B355" s="236"/>
      <c r="C355" s="237"/>
      <c r="D355" s="196" t="s">
        <v>205</v>
      </c>
      <c r="E355" s="238" t="s">
        <v>19</v>
      </c>
      <c r="F355" s="239" t="s">
        <v>264</v>
      </c>
      <c r="G355" s="237"/>
      <c r="H355" s="240">
        <v>3</v>
      </c>
      <c r="I355" s="241"/>
      <c r="J355" s="237"/>
      <c r="K355" s="237"/>
      <c r="L355" s="242"/>
      <c r="M355" s="243"/>
      <c r="N355" s="244"/>
      <c r="O355" s="244"/>
      <c r="P355" s="244"/>
      <c r="Q355" s="244"/>
      <c r="R355" s="244"/>
      <c r="S355" s="244"/>
      <c r="T355" s="245"/>
      <c r="AT355" s="246" t="s">
        <v>205</v>
      </c>
      <c r="AU355" s="246" t="s">
        <v>84</v>
      </c>
      <c r="AV355" s="15" t="s">
        <v>90</v>
      </c>
      <c r="AW355" s="15" t="s">
        <v>34</v>
      </c>
      <c r="AX355" s="15" t="s">
        <v>80</v>
      </c>
      <c r="AY355" s="246" t="s">
        <v>194</v>
      </c>
    </row>
    <row r="356" spans="1:65" s="12" customFormat="1" ht="22.9" customHeight="1">
      <c r="B356" s="166"/>
      <c r="C356" s="167"/>
      <c r="D356" s="168" t="s">
        <v>74</v>
      </c>
      <c r="E356" s="180" t="s">
        <v>564</v>
      </c>
      <c r="F356" s="180" t="s">
        <v>565</v>
      </c>
      <c r="G356" s="167"/>
      <c r="H356" s="167"/>
      <c r="I356" s="170"/>
      <c r="J356" s="181">
        <f>BK356</f>
        <v>0</v>
      </c>
      <c r="K356" s="167"/>
      <c r="L356" s="172"/>
      <c r="M356" s="173"/>
      <c r="N356" s="174"/>
      <c r="O356" s="174"/>
      <c r="P356" s="175">
        <f>SUM(P357:P362)</f>
        <v>0</v>
      </c>
      <c r="Q356" s="174"/>
      <c r="R356" s="175">
        <f>SUM(R357:R362)</f>
        <v>0</v>
      </c>
      <c r="S356" s="174"/>
      <c r="T356" s="176">
        <f>SUM(T357:T362)</f>
        <v>0.37130000000000002</v>
      </c>
      <c r="AR356" s="177" t="s">
        <v>84</v>
      </c>
      <c r="AT356" s="178" t="s">
        <v>74</v>
      </c>
      <c r="AU356" s="178" t="s">
        <v>80</v>
      </c>
      <c r="AY356" s="177" t="s">
        <v>194</v>
      </c>
      <c r="BK356" s="179">
        <f>SUM(BK357:BK362)</f>
        <v>0</v>
      </c>
    </row>
    <row r="357" spans="1:65" s="2" customFormat="1" ht="16.5" customHeight="1">
      <c r="A357" s="36"/>
      <c r="B357" s="37"/>
      <c r="C357" s="182" t="s">
        <v>566</v>
      </c>
      <c r="D357" s="182" t="s">
        <v>196</v>
      </c>
      <c r="E357" s="183" t="s">
        <v>567</v>
      </c>
      <c r="F357" s="184" t="s">
        <v>568</v>
      </c>
      <c r="G357" s="185" t="s">
        <v>199</v>
      </c>
      <c r="H357" s="186">
        <v>148.52000000000001</v>
      </c>
      <c r="I357" s="187"/>
      <c r="J357" s="188">
        <f>ROUND(I357*H357,2)</f>
        <v>0</v>
      </c>
      <c r="K357" s="189"/>
      <c r="L357" s="41"/>
      <c r="M357" s="190" t="s">
        <v>19</v>
      </c>
      <c r="N357" s="191" t="s">
        <v>46</v>
      </c>
      <c r="O357" s="66"/>
      <c r="P357" s="192">
        <f>O357*H357</f>
        <v>0</v>
      </c>
      <c r="Q357" s="192">
        <v>0</v>
      </c>
      <c r="R357" s="192">
        <f>Q357*H357</f>
        <v>0</v>
      </c>
      <c r="S357" s="192">
        <v>2.5000000000000001E-3</v>
      </c>
      <c r="T357" s="193">
        <f>S357*H357</f>
        <v>0.37130000000000002</v>
      </c>
      <c r="U357" s="36"/>
      <c r="V357" s="36"/>
      <c r="W357" s="36"/>
      <c r="X357" s="36"/>
      <c r="Y357" s="36"/>
      <c r="Z357" s="36"/>
      <c r="AA357" s="36"/>
      <c r="AB357" s="36"/>
      <c r="AC357" s="36"/>
      <c r="AD357" s="36"/>
      <c r="AE357" s="36"/>
      <c r="AR357" s="194" t="s">
        <v>311</v>
      </c>
      <c r="AT357" s="194" t="s">
        <v>196</v>
      </c>
      <c r="AU357" s="194" t="s">
        <v>84</v>
      </c>
      <c r="AY357" s="19" t="s">
        <v>194</v>
      </c>
      <c r="BE357" s="195">
        <f>IF(N357="základní",J357,0)</f>
        <v>0</v>
      </c>
      <c r="BF357" s="195">
        <f>IF(N357="snížená",J357,0)</f>
        <v>0</v>
      </c>
      <c r="BG357" s="195">
        <f>IF(N357="zákl. přenesená",J357,0)</f>
        <v>0</v>
      </c>
      <c r="BH357" s="195">
        <f>IF(N357="sníž. přenesená",J357,0)</f>
        <v>0</v>
      </c>
      <c r="BI357" s="195">
        <f>IF(N357="nulová",J357,0)</f>
        <v>0</v>
      </c>
      <c r="BJ357" s="19" t="s">
        <v>80</v>
      </c>
      <c r="BK357" s="195">
        <f>ROUND(I357*H357,2)</f>
        <v>0</v>
      </c>
      <c r="BL357" s="19" t="s">
        <v>311</v>
      </c>
      <c r="BM357" s="194" t="s">
        <v>569</v>
      </c>
    </row>
    <row r="358" spans="1:65" s="2" customFormat="1" ht="11.25">
      <c r="A358" s="36"/>
      <c r="B358" s="37"/>
      <c r="C358" s="38"/>
      <c r="D358" s="196" t="s">
        <v>201</v>
      </c>
      <c r="E358" s="38"/>
      <c r="F358" s="197" t="s">
        <v>570</v>
      </c>
      <c r="G358" s="38"/>
      <c r="H358" s="38"/>
      <c r="I358" s="198"/>
      <c r="J358" s="38"/>
      <c r="K358" s="38"/>
      <c r="L358" s="41"/>
      <c r="M358" s="199"/>
      <c r="N358" s="200"/>
      <c r="O358" s="66"/>
      <c r="P358" s="66"/>
      <c r="Q358" s="66"/>
      <c r="R358" s="66"/>
      <c r="S358" s="66"/>
      <c r="T358" s="67"/>
      <c r="U358" s="36"/>
      <c r="V358" s="36"/>
      <c r="W358" s="36"/>
      <c r="X358" s="36"/>
      <c r="Y358" s="36"/>
      <c r="Z358" s="36"/>
      <c r="AA358" s="36"/>
      <c r="AB358" s="36"/>
      <c r="AC358" s="36"/>
      <c r="AD358" s="36"/>
      <c r="AE358" s="36"/>
      <c r="AT358" s="19" t="s">
        <v>201</v>
      </c>
      <c r="AU358" s="19" t="s">
        <v>84</v>
      </c>
    </row>
    <row r="359" spans="1:65" s="2" customFormat="1" ht="11.25">
      <c r="A359" s="36"/>
      <c r="B359" s="37"/>
      <c r="C359" s="38"/>
      <c r="D359" s="201" t="s">
        <v>203</v>
      </c>
      <c r="E359" s="38"/>
      <c r="F359" s="202" t="s">
        <v>571</v>
      </c>
      <c r="G359" s="38"/>
      <c r="H359" s="38"/>
      <c r="I359" s="198"/>
      <c r="J359" s="38"/>
      <c r="K359" s="38"/>
      <c r="L359" s="41"/>
      <c r="M359" s="199"/>
      <c r="N359" s="200"/>
      <c r="O359" s="66"/>
      <c r="P359" s="66"/>
      <c r="Q359" s="66"/>
      <c r="R359" s="66"/>
      <c r="S359" s="66"/>
      <c r="T359" s="67"/>
      <c r="U359" s="36"/>
      <c r="V359" s="36"/>
      <c r="W359" s="36"/>
      <c r="X359" s="36"/>
      <c r="Y359" s="36"/>
      <c r="Z359" s="36"/>
      <c r="AA359" s="36"/>
      <c r="AB359" s="36"/>
      <c r="AC359" s="36"/>
      <c r="AD359" s="36"/>
      <c r="AE359" s="36"/>
      <c r="AT359" s="19" t="s">
        <v>203</v>
      </c>
      <c r="AU359" s="19" t="s">
        <v>84</v>
      </c>
    </row>
    <row r="360" spans="1:65" s="13" customFormat="1" ht="11.25">
      <c r="B360" s="203"/>
      <c r="C360" s="204"/>
      <c r="D360" s="196" t="s">
        <v>205</v>
      </c>
      <c r="E360" s="205" t="s">
        <v>19</v>
      </c>
      <c r="F360" s="206" t="s">
        <v>572</v>
      </c>
      <c r="G360" s="204"/>
      <c r="H360" s="207">
        <v>148.52000000000001</v>
      </c>
      <c r="I360" s="208"/>
      <c r="J360" s="204"/>
      <c r="K360" s="204"/>
      <c r="L360" s="209"/>
      <c r="M360" s="210"/>
      <c r="N360" s="211"/>
      <c r="O360" s="211"/>
      <c r="P360" s="211"/>
      <c r="Q360" s="211"/>
      <c r="R360" s="211"/>
      <c r="S360" s="211"/>
      <c r="T360" s="212"/>
      <c r="AT360" s="213" t="s">
        <v>205</v>
      </c>
      <c r="AU360" s="213" t="s">
        <v>84</v>
      </c>
      <c r="AV360" s="13" t="s">
        <v>84</v>
      </c>
      <c r="AW360" s="13" t="s">
        <v>34</v>
      </c>
      <c r="AX360" s="13" t="s">
        <v>75</v>
      </c>
      <c r="AY360" s="213" t="s">
        <v>194</v>
      </c>
    </row>
    <row r="361" spans="1:65" s="14" customFormat="1" ht="11.25">
      <c r="B361" s="225"/>
      <c r="C361" s="226"/>
      <c r="D361" s="196" t="s">
        <v>205</v>
      </c>
      <c r="E361" s="227" t="s">
        <v>19</v>
      </c>
      <c r="F361" s="228" t="s">
        <v>229</v>
      </c>
      <c r="G361" s="226"/>
      <c r="H361" s="229">
        <v>148.52000000000001</v>
      </c>
      <c r="I361" s="230"/>
      <c r="J361" s="226"/>
      <c r="K361" s="226"/>
      <c r="L361" s="231"/>
      <c r="M361" s="232"/>
      <c r="N361" s="233"/>
      <c r="O361" s="233"/>
      <c r="P361" s="233"/>
      <c r="Q361" s="233"/>
      <c r="R361" s="233"/>
      <c r="S361" s="233"/>
      <c r="T361" s="234"/>
      <c r="AT361" s="235" t="s">
        <v>205</v>
      </c>
      <c r="AU361" s="235" t="s">
        <v>84</v>
      </c>
      <c r="AV361" s="14" t="s">
        <v>87</v>
      </c>
      <c r="AW361" s="14" t="s">
        <v>34</v>
      </c>
      <c r="AX361" s="14" t="s">
        <v>75</v>
      </c>
      <c r="AY361" s="235" t="s">
        <v>194</v>
      </c>
    </row>
    <row r="362" spans="1:65" s="15" customFormat="1" ht="11.25">
      <c r="B362" s="236"/>
      <c r="C362" s="237"/>
      <c r="D362" s="196" t="s">
        <v>205</v>
      </c>
      <c r="E362" s="238" t="s">
        <v>19</v>
      </c>
      <c r="F362" s="239" t="s">
        <v>264</v>
      </c>
      <c r="G362" s="237"/>
      <c r="H362" s="240">
        <v>148.52000000000001</v>
      </c>
      <c r="I362" s="241"/>
      <c r="J362" s="237"/>
      <c r="K362" s="237"/>
      <c r="L362" s="242"/>
      <c r="M362" s="247"/>
      <c r="N362" s="248"/>
      <c r="O362" s="248"/>
      <c r="P362" s="248"/>
      <c r="Q362" s="248"/>
      <c r="R362" s="248"/>
      <c r="S362" s="248"/>
      <c r="T362" s="249"/>
      <c r="AT362" s="246" t="s">
        <v>205</v>
      </c>
      <c r="AU362" s="246" t="s">
        <v>84</v>
      </c>
      <c r="AV362" s="15" t="s">
        <v>90</v>
      </c>
      <c r="AW362" s="15" t="s">
        <v>34</v>
      </c>
      <c r="AX362" s="15" t="s">
        <v>80</v>
      </c>
      <c r="AY362" s="246" t="s">
        <v>194</v>
      </c>
    </row>
    <row r="363" spans="1:65" s="2" customFormat="1" ht="6.95" customHeight="1">
      <c r="A363" s="36"/>
      <c r="B363" s="49"/>
      <c r="C363" s="50"/>
      <c r="D363" s="50"/>
      <c r="E363" s="50"/>
      <c r="F363" s="50"/>
      <c r="G363" s="50"/>
      <c r="H363" s="50"/>
      <c r="I363" s="50"/>
      <c r="J363" s="50"/>
      <c r="K363" s="50"/>
      <c r="L363" s="41"/>
      <c r="M363" s="36"/>
      <c r="O363" s="36"/>
      <c r="P363" s="36"/>
      <c r="Q363" s="36"/>
      <c r="R363" s="36"/>
      <c r="S363" s="36"/>
      <c r="T363" s="36"/>
      <c r="U363" s="36"/>
      <c r="V363" s="36"/>
      <c r="W363" s="36"/>
      <c r="X363" s="36"/>
      <c r="Y363" s="36"/>
      <c r="Z363" s="36"/>
      <c r="AA363" s="36"/>
      <c r="AB363" s="36"/>
      <c r="AC363" s="36"/>
      <c r="AD363" s="36"/>
      <c r="AE363" s="36"/>
    </row>
  </sheetData>
  <sheetProtection algorithmName="SHA-512" hashValue="v+2W61LmPppBoZvGNtzBQDobjBWGnSUnNQB/gitlyHOGnXs00crTzJH9wavXBMY68EWBNu0vglW5UmWq/f7FaQ==" saltValue="X1azjwLy4lCB6ih7L/YdgdGWetqXDFoPMS0KsVR3rc2ryFjBLfceBFZKXIK2GCWTJsnz4foT6IIsZ6yIPnAVBg==" spinCount="100000" sheet="1" objects="1" scenarios="1" formatColumns="0" formatRows="0" autoFilter="0"/>
  <autoFilter ref="C94:K362" xr:uid="{00000000-0009-0000-0000-000001000000}"/>
  <mergeCells count="9">
    <mergeCell ref="E50:H50"/>
    <mergeCell ref="E85:H85"/>
    <mergeCell ref="E87:H87"/>
    <mergeCell ref="L2:V2"/>
    <mergeCell ref="E7:H7"/>
    <mergeCell ref="E9:H9"/>
    <mergeCell ref="E18:H18"/>
    <mergeCell ref="E27:H27"/>
    <mergeCell ref="E48:H48"/>
  </mergeCells>
  <hyperlinks>
    <hyperlink ref="F100" r:id="rId1" xr:uid="{00000000-0004-0000-0100-000000000000}"/>
    <hyperlink ref="F105" r:id="rId2" xr:uid="{00000000-0004-0000-0100-000001000000}"/>
    <hyperlink ref="F114" r:id="rId3" xr:uid="{00000000-0004-0000-0100-000002000000}"/>
    <hyperlink ref="F119" r:id="rId4" xr:uid="{00000000-0004-0000-0100-000003000000}"/>
    <hyperlink ref="F124" r:id="rId5" xr:uid="{00000000-0004-0000-0100-000004000000}"/>
    <hyperlink ref="F129" r:id="rId6" xr:uid="{00000000-0004-0000-0100-000005000000}"/>
    <hyperlink ref="F151" r:id="rId7" xr:uid="{00000000-0004-0000-0100-000006000000}"/>
    <hyperlink ref="F157" r:id="rId8" xr:uid="{00000000-0004-0000-0100-000007000000}"/>
    <hyperlink ref="F163" r:id="rId9" xr:uid="{00000000-0004-0000-0100-000008000000}"/>
    <hyperlink ref="F169" r:id="rId10" xr:uid="{00000000-0004-0000-0100-000009000000}"/>
    <hyperlink ref="F175" r:id="rId11" xr:uid="{00000000-0004-0000-0100-00000A000000}"/>
    <hyperlink ref="F183" r:id="rId12" xr:uid="{00000000-0004-0000-0100-00000B000000}"/>
    <hyperlink ref="F189" r:id="rId13" xr:uid="{00000000-0004-0000-0100-00000C000000}"/>
    <hyperlink ref="F192" r:id="rId14" xr:uid="{00000000-0004-0000-0100-00000D000000}"/>
    <hyperlink ref="F196" r:id="rId15" xr:uid="{00000000-0004-0000-0100-00000E000000}"/>
    <hyperlink ref="F205" r:id="rId16" xr:uid="{00000000-0004-0000-0100-00000F000000}"/>
    <hyperlink ref="F212" r:id="rId17" xr:uid="{00000000-0004-0000-0100-000010000000}"/>
    <hyperlink ref="F220" r:id="rId18" xr:uid="{00000000-0004-0000-0100-000011000000}"/>
    <hyperlink ref="F227" r:id="rId19" xr:uid="{00000000-0004-0000-0100-000012000000}"/>
    <hyperlink ref="F233" r:id="rId20" xr:uid="{00000000-0004-0000-0100-000013000000}"/>
    <hyperlink ref="F239" r:id="rId21" xr:uid="{00000000-0004-0000-0100-000014000000}"/>
    <hyperlink ref="F244" r:id="rId22" xr:uid="{00000000-0004-0000-0100-000015000000}"/>
    <hyperlink ref="F248" r:id="rId23" xr:uid="{00000000-0004-0000-0100-000016000000}"/>
    <hyperlink ref="F257" r:id="rId24" xr:uid="{00000000-0004-0000-0100-000017000000}"/>
    <hyperlink ref="F260" r:id="rId25" xr:uid="{00000000-0004-0000-0100-000018000000}"/>
    <hyperlink ref="F263" r:id="rId26" xr:uid="{00000000-0004-0000-0100-000019000000}"/>
    <hyperlink ref="F266" r:id="rId27" xr:uid="{00000000-0004-0000-0100-00001A000000}"/>
    <hyperlink ref="F269" r:id="rId28" xr:uid="{00000000-0004-0000-0100-00001B000000}"/>
    <hyperlink ref="F272" r:id="rId29" xr:uid="{00000000-0004-0000-0100-00001C000000}"/>
    <hyperlink ref="F276" r:id="rId30" xr:uid="{00000000-0004-0000-0100-00001D000000}"/>
    <hyperlink ref="F281" r:id="rId31" xr:uid="{00000000-0004-0000-0100-00001E000000}"/>
    <hyperlink ref="F284" r:id="rId32" xr:uid="{00000000-0004-0000-0100-00001F000000}"/>
    <hyperlink ref="F287" r:id="rId33" xr:uid="{00000000-0004-0000-0100-000020000000}"/>
    <hyperlink ref="F290" r:id="rId34" xr:uid="{00000000-0004-0000-0100-000021000000}"/>
    <hyperlink ref="F301" r:id="rId35" xr:uid="{00000000-0004-0000-0100-000022000000}"/>
    <hyperlink ref="F312" r:id="rId36" xr:uid="{00000000-0004-0000-0100-000023000000}"/>
    <hyperlink ref="F316" r:id="rId37" xr:uid="{00000000-0004-0000-0100-000024000000}"/>
    <hyperlink ref="F332" r:id="rId38" xr:uid="{00000000-0004-0000-0100-000025000000}"/>
    <hyperlink ref="F338" r:id="rId39" xr:uid="{00000000-0004-0000-0100-000026000000}"/>
    <hyperlink ref="F342" r:id="rId40" xr:uid="{00000000-0004-0000-0100-000027000000}"/>
    <hyperlink ref="F346" r:id="rId41" xr:uid="{00000000-0004-0000-0100-000028000000}"/>
    <hyperlink ref="F352" r:id="rId42" xr:uid="{00000000-0004-0000-0100-000029000000}"/>
    <hyperlink ref="F359" r:id="rId43" xr:uid="{00000000-0004-0000-0100-00002A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4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2:BM1506"/>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0" width="22.33203125" style="1" customWidth="1"/>
    <col min="11" max="11" width="22.332031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90"/>
      <c r="M2" s="390"/>
      <c r="N2" s="390"/>
      <c r="O2" s="390"/>
      <c r="P2" s="390"/>
      <c r="Q2" s="390"/>
      <c r="R2" s="390"/>
      <c r="S2" s="390"/>
      <c r="T2" s="390"/>
      <c r="U2" s="390"/>
      <c r="V2" s="390"/>
      <c r="AT2" s="19" t="s">
        <v>86</v>
      </c>
    </row>
    <row r="3" spans="1:46" s="1" customFormat="1" ht="6.95" customHeight="1">
      <c r="B3" s="110"/>
      <c r="C3" s="111"/>
      <c r="D3" s="111"/>
      <c r="E3" s="111"/>
      <c r="F3" s="111"/>
      <c r="G3" s="111"/>
      <c r="H3" s="111"/>
      <c r="I3" s="111"/>
      <c r="J3" s="111"/>
      <c r="K3" s="111"/>
      <c r="L3" s="22"/>
      <c r="AT3" s="19" t="s">
        <v>84</v>
      </c>
    </row>
    <row r="4" spans="1:46" s="1" customFormat="1" ht="24.95" customHeight="1">
      <c r="B4" s="22"/>
      <c r="D4" s="112" t="s">
        <v>156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391" t="str">
        <f>'Rekapitulace stavby'!K6</f>
        <v>Přístavba a rekonstrukce Dětské JIP</v>
      </c>
      <c r="F7" s="392"/>
      <c r="G7" s="392"/>
      <c r="H7" s="392"/>
      <c r="L7" s="22"/>
    </row>
    <row r="8" spans="1:46" s="2" customFormat="1" ht="12" customHeight="1">
      <c r="A8" s="36"/>
      <c r="B8" s="41"/>
      <c r="C8" s="36"/>
      <c r="D8" s="114" t="s">
        <v>157</v>
      </c>
      <c r="E8" s="36"/>
      <c r="F8" s="36"/>
      <c r="G8" s="36"/>
      <c r="H8" s="36"/>
      <c r="I8" s="36"/>
      <c r="J8" s="36"/>
      <c r="K8" s="36"/>
      <c r="L8" s="115"/>
      <c r="S8" s="36"/>
      <c r="T8" s="36"/>
      <c r="U8" s="36"/>
      <c r="V8" s="36"/>
      <c r="W8" s="36"/>
      <c r="X8" s="36"/>
      <c r="Y8" s="36"/>
      <c r="Z8" s="36"/>
      <c r="AA8" s="36"/>
      <c r="AB8" s="36"/>
      <c r="AC8" s="36"/>
      <c r="AD8" s="36"/>
      <c r="AE8" s="36"/>
    </row>
    <row r="9" spans="1:46" s="2" customFormat="1" ht="16.5" customHeight="1">
      <c r="A9" s="36"/>
      <c r="B9" s="41"/>
      <c r="C9" s="36"/>
      <c r="D9" s="36"/>
      <c r="E9" s="393" t="s">
        <v>573</v>
      </c>
      <c r="F9" s="394"/>
      <c r="G9" s="394"/>
      <c r="H9" s="394"/>
      <c r="I9" s="36"/>
      <c r="J9" s="36"/>
      <c r="K9" s="36"/>
      <c r="L9" s="115"/>
      <c r="S9" s="36"/>
      <c r="T9" s="36"/>
      <c r="U9" s="36"/>
      <c r="V9" s="36"/>
      <c r="W9" s="36"/>
      <c r="X9" s="36"/>
      <c r="Y9" s="36"/>
      <c r="Z9" s="36"/>
      <c r="AA9" s="36"/>
      <c r="AB9" s="36"/>
      <c r="AC9" s="36"/>
      <c r="AD9" s="36"/>
      <c r="AE9" s="36"/>
    </row>
    <row r="10" spans="1:46" s="2" customFormat="1" ht="11.25">
      <c r="A10" s="36"/>
      <c r="B10" s="41"/>
      <c r="C10" s="36"/>
      <c r="D10" s="36"/>
      <c r="E10" s="36"/>
      <c r="F10" s="36"/>
      <c r="G10" s="36"/>
      <c r="H10" s="36"/>
      <c r="I10" s="36"/>
      <c r="J10" s="36"/>
      <c r="K10" s="36"/>
      <c r="L10" s="115"/>
      <c r="S10" s="36"/>
      <c r="T10" s="36"/>
      <c r="U10" s="36"/>
      <c r="V10" s="36"/>
      <c r="W10" s="36"/>
      <c r="X10" s="36"/>
      <c r="Y10" s="36"/>
      <c r="Z10" s="36"/>
      <c r="AA10" s="36"/>
      <c r="AB10" s="36"/>
      <c r="AC10" s="36"/>
      <c r="AD10" s="36"/>
      <c r="AE10" s="36"/>
    </row>
    <row r="11" spans="1:46" s="2" customFormat="1" ht="12" customHeight="1">
      <c r="A11" s="36"/>
      <c r="B11" s="41"/>
      <c r="C11" s="36"/>
      <c r="D11" s="114" t="s">
        <v>18</v>
      </c>
      <c r="E11" s="36"/>
      <c r="F11" s="105" t="s">
        <v>19</v>
      </c>
      <c r="G11" s="36"/>
      <c r="H11" s="36"/>
      <c r="I11" s="114" t="s">
        <v>20</v>
      </c>
      <c r="J11" s="105" t="s">
        <v>19</v>
      </c>
      <c r="K11" s="36"/>
      <c r="L11" s="115"/>
      <c r="S11" s="36"/>
      <c r="T11" s="36"/>
      <c r="U11" s="36"/>
      <c r="V11" s="36"/>
      <c r="W11" s="36"/>
      <c r="X11" s="36"/>
      <c r="Y11" s="36"/>
      <c r="Z11" s="36"/>
      <c r="AA11" s="36"/>
      <c r="AB11" s="36"/>
      <c r="AC11" s="36"/>
      <c r="AD11" s="36"/>
      <c r="AE11" s="36"/>
    </row>
    <row r="12" spans="1:46" s="2" customFormat="1" ht="12" customHeight="1">
      <c r="A12" s="36"/>
      <c r="B12" s="41"/>
      <c r="C12" s="36"/>
      <c r="D12" s="114" t="s">
        <v>21</v>
      </c>
      <c r="E12" s="36"/>
      <c r="F12" s="105" t="s">
        <v>22</v>
      </c>
      <c r="G12" s="36"/>
      <c r="H12" s="36"/>
      <c r="I12" s="114" t="s">
        <v>23</v>
      </c>
      <c r="J12" s="116" t="str">
        <f>'Rekapitulace stavby'!AN8</f>
        <v>28. 2. 2022</v>
      </c>
      <c r="K12" s="36"/>
      <c r="L12" s="115"/>
      <c r="S12" s="36"/>
      <c r="T12" s="36"/>
      <c r="U12" s="36"/>
      <c r="V12" s="36"/>
      <c r="W12" s="36"/>
      <c r="X12" s="36"/>
      <c r="Y12" s="36"/>
      <c r="Z12" s="36"/>
      <c r="AA12" s="36"/>
      <c r="AB12" s="36"/>
      <c r="AC12" s="36"/>
      <c r="AD12" s="36"/>
      <c r="AE12" s="36"/>
    </row>
    <row r="13" spans="1:46" s="2" customFormat="1" ht="10.9" customHeight="1">
      <c r="A13" s="36"/>
      <c r="B13" s="41"/>
      <c r="C13" s="36"/>
      <c r="D13" s="36"/>
      <c r="E13" s="36"/>
      <c r="F13" s="36"/>
      <c r="G13" s="36"/>
      <c r="H13" s="36"/>
      <c r="I13" s="36"/>
      <c r="J13" s="36"/>
      <c r="K13" s="36"/>
      <c r="L13" s="115"/>
      <c r="S13" s="36"/>
      <c r="T13" s="36"/>
      <c r="U13" s="36"/>
      <c r="V13" s="36"/>
      <c r="W13" s="36"/>
      <c r="X13" s="36"/>
      <c r="Y13" s="36"/>
      <c r="Z13" s="36"/>
      <c r="AA13" s="36"/>
      <c r="AB13" s="36"/>
      <c r="AC13" s="36"/>
      <c r="AD13" s="36"/>
      <c r="AE13" s="36"/>
    </row>
    <row r="14" spans="1:46" s="2" customFormat="1" ht="12" customHeight="1">
      <c r="A14" s="36"/>
      <c r="B14" s="41"/>
      <c r="C14" s="36"/>
      <c r="D14" s="114" t="s">
        <v>25</v>
      </c>
      <c r="E14" s="36"/>
      <c r="F14" s="36"/>
      <c r="G14" s="36"/>
      <c r="H14" s="36"/>
      <c r="I14" s="114" t="s">
        <v>26</v>
      </c>
      <c r="J14" s="105" t="s">
        <v>27</v>
      </c>
      <c r="K14" s="36"/>
      <c r="L14" s="115"/>
      <c r="S14" s="36"/>
      <c r="T14" s="36"/>
      <c r="U14" s="36"/>
      <c r="V14" s="36"/>
      <c r="W14" s="36"/>
      <c r="X14" s="36"/>
      <c r="Y14" s="36"/>
      <c r="Z14" s="36"/>
      <c r="AA14" s="36"/>
      <c r="AB14" s="36"/>
      <c r="AC14" s="36"/>
      <c r="AD14" s="36"/>
      <c r="AE14" s="36"/>
    </row>
    <row r="15" spans="1:46" s="2" customFormat="1" ht="18" customHeight="1">
      <c r="A15" s="36"/>
      <c r="B15" s="41"/>
      <c r="C15" s="36"/>
      <c r="D15" s="36"/>
      <c r="E15" s="105" t="s">
        <v>22</v>
      </c>
      <c r="F15" s="36"/>
      <c r="G15" s="36"/>
      <c r="H15" s="36"/>
      <c r="I15" s="114" t="s">
        <v>28</v>
      </c>
      <c r="J15" s="105" t="s">
        <v>29</v>
      </c>
      <c r="K15" s="36"/>
      <c r="L15" s="115"/>
      <c r="S15" s="36"/>
      <c r="T15" s="36"/>
      <c r="U15" s="36"/>
      <c r="V15" s="36"/>
      <c r="W15" s="36"/>
      <c r="X15" s="36"/>
      <c r="Y15" s="36"/>
      <c r="Z15" s="36"/>
      <c r="AA15" s="36"/>
      <c r="AB15" s="36"/>
      <c r="AC15" s="36"/>
      <c r="AD15" s="36"/>
      <c r="AE15" s="36"/>
    </row>
    <row r="16" spans="1:46" s="2" customFormat="1" ht="6.95" customHeight="1">
      <c r="A16" s="36"/>
      <c r="B16" s="41"/>
      <c r="C16" s="36"/>
      <c r="D16" s="36"/>
      <c r="E16" s="36"/>
      <c r="F16" s="36"/>
      <c r="G16" s="36"/>
      <c r="H16" s="36"/>
      <c r="I16" s="36"/>
      <c r="J16" s="36"/>
      <c r="K16" s="36"/>
      <c r="L16" s="115"/>
      <c r="S16" s="36"/>
      <c r="T16" s="36"/>
      <c r="U16" s="36"/>
      <c r="V16" s="36"/>
      <c r="W16" s="36"/>
      <c r="X16" s="36"/>
      <c r="Y16" s="36"/>
      <c r="Z16" s="36"/>
      <c r="AA16" s="36"/>
      <c r="AB16" s="36"/>
      <c r="AC16" s="36"/>
      <c r="AD16" s="36"/>
      <c r="AE16" s="36"/>
    </row>
    <row r="17" spans="1:31" s="2" customFormat="1" ht="12" customHeight="1">
      <c r="A17" s="36"/>
      <c r="B17" s="41"/>
      <c r="C17" s="36"/>
      <c r="D17" s="114" t="s">
        <v>30</v>
      </c>
      <c r="E17" s="36"/>
      <c r="F17" s="36"/>
      <c r="G17" s="36"/>
      <c r="H17" s="36"/>
      <c r="I17" s="114" t="s">
        <v>26</v>
      </c>
      <c r="J17" s="32" t="str">
        <f>'Rekapitulace stavby'!AN13</f>
        <v>Vyplň údaj</v>
      </c>
      <c r="K17" s="36"/>
      <c r="L17" s="115"/>
      <c r="S17" s="36"/>
      <c r="T17" s="36"/>
      <c r="U17" s="36"/>
      <c r="V17" s="36"/>
      <c r="W17" s="36"/>
      <c r="X17" s="36"/>
      <c r="Y17" s="36"/>
      <c r="Z17" s="36"/>
      <c r="AA17" s="36"/>
      <c r="AB17" s="36"/>
      <c r="AC17" s="36"/>
      <c r="AD17" s="36"/>
      <c r="AE17" s="36"/>
    </row>
    <row r="18" spans="1:31" s="2" customFormat="1" ht="18" customHeight="1">
      <c r="A18" s="36"/>
      <c r="B18" s="41"/>
      <c r="C18" s="36"/>
      <c r="D18" s="36"/>
      <c r="E18" s="395" t="str">
        <f>'Rekapitulace stavby'!E14</f>
        <v>Vyplň údaj</v>
      </c>
      <c r="F18" s="396"/>
      <c r="G18" s="396"/>
      <c r="H18" s="396"/>
      <c r="I18" s="114" t="s">
        <v>28</v>
      </c>
      <c r="J18" s="32" t="str">
        <f>'Rekapitulace stavby'!AN14</f>
        <v>Vyplň údaj</v>
      </c>
      <c r="K18" s="36"/>
      <c r="L18" s="115"/>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36"/>
      <c r="J19" s="36"/>
      <c r="K19" s="36"/>
      <c r="L19" s="115"/>
      <c r="S19" s="36"/>
      <c r="T19" s="36"/>
      <c r="U19" s="36"/>
      <c r="V19" s="36"/>
      <c r="W19" s="36"/>
      <c r="X19" s="36"/>
      <c r="Y19" s="36"/>
      <c r="Z19" s="36"/>
      <c r="AA19" s="36"/>
      <c r="AB19" s="36"/>
      <c r="AC19" s="36"/>
      <c r="AD19" s="36"/>
      <c r="AE19" s="36"/>
    </row>
    <row r="20" spans="1:31" s="2" customFormat="1" ht="12" customHeight="1">
      <c r="A20" s="36"/>
      <c r="B20" s="41"/>
      <c r="C20" s="36"/>
      <c r="D20" s="114" t="s">
        <v>32</v>
      </c>
      <c r="E20" s="36"/>
      <c r="F20" s="36"/>
      <c r="G20" s="36"/>
      <c r="H20" s="36"/>
      <c r="I20" s="114" t="s">
        <v>26</v>
      </c>
      <c r="J20" s="105" t="str">
        <f>IF('Rekapitulace stavby'!AN16="","",'Rekapitulace stavby'!AN16)</f>
        <v/>
      </c>
      <c r="K20" s="36"/>
      <c r="L20" s="115"/>
      <c r="S20" s="36"/>
      <c r="T20" s="36"/>
      <c r="U20" s="36"/>
      <c r="V20" s="36"/>
      <c r="W20" s="36"/>
      <c r="X20" s="36"/>
      <c r="Y20" s="36"/>
      <c r="Z20" s="36"/>
      <c r="AA20" s="36"/>
      <c r="AB20" s="36"/>
      <c r="AC20" s="36"/>
      <c r="AD20" s="36"/>
      <c r="AE20" s="36"/>
    </row>
    <row r="21" spans="1:31" s="2" customFormat="1" ht="18" customHeight="1">
      <c r="A21" s="36"/>
      <c r="B21" s="41"/>
      <c r="C21" s="36"/>
      <c r="D21" s="36"/>
      <c r="E21" s="105" t="str">
        <f>IF('Rekapitulace stavby'!E17="","",'Rekapitulace stavby'!E17)</f>
        <v xml:space="preserve"> </v>
      </c>
      <c r="F21" s="36"/>
      <c r="G21" s="36"/>
      <c r="H21" s="36"/>
      <c r="I21" s="114" t="s">
        <v>28</v>
      </c>
      <c r="J21" s="105" t="str">
        <f>IF('Rekapitulace stavby'!AN17="","",'Rekapitulace stavby'!AN17)</f>
        <v/>
      </c>
      <c r="K21" s="36"/>
      <c r="L21" s="115"/>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36"/>
      <c r="J22" s="36"/>
      <c r="K22" s="36"/>
      <c r="L22" s="115"/>
      <c r="S22" s="36"/>
      <c r="T22" s="36"/>
      <c r="U22" s="36"/>
      <c r="V22" s="36"/>
      <c r="W22" s="36"/>
      <c r="X22" s="36"/>
      <c r="Y22" s="36"/>
      <c r="Z22" s="36"/>
      <c r="AA22" s="36"/>
      <c r="AB22" s="36"/>
      <c r="AC22" s="36"/>
      <c r="AD22" s="36"/>
      <c r="AE22" s="36"/>
    </row>
    <row r="23" spans="1:31" s="2" customFormat="1" ht="12" customHeight="1">
      <c r="A23" s="36"/>
      <c r="B23" s="41"/>
      <c r="C23" s="36"/>
      <c r="D23" s="114" t="s">
        <v>35</v>
      </c>
      <c r="E23" s="36"/>
      <c r="F23" s="36"/>
      <c r="G23" s="36"/>
      <c r="H23" s="36"/>
      <c r="I23" s="114" t="s">
        <v>26</v>
      </c>
      <c r="J23" s="105" t="s">
        <v>36</v>
      </c>
      <c r="K23" s="36"/>
      <c r="L23" s="115"/>
      <c r="S23" s="36"/>
      <c r="T23" s="36"/>
      <c r="U23" s="36"/>
      <c r="V23" s="36"/>
      <c r="W23" s="36"/>
      <c r="X23" s="36"/>
      <c r="Y23" s="36"/>
      <c r="Z23" s="36"/>
      <c r="AA23" s="36"/>
      <c r="AB23" s="36"/>
      <c r="AC23" s="36"/>
      <c r="AD23" s="36"/>
      <c r="AE23" s="36"/>
    </row>
    <row r="24" spans="1:31" s="2" customFormat="1" ht="18" customHeight="1">
      <c r="A24" s="36"/>
      <c r="B24" s="41"/>
      <c r="C24" s="36"/>
      <c r="D24" s="36"/>
      <c r="E24" s="105" t="s">
        <v>37</v>
      </c>
      <c r="F24" s="36"/>
      <c r="G24" s="36"/>
      <c r="H24" s="36"/>
      <c r="I24" s="114" t="s">
        <v>28</v>
      </c>
      <c r="J24" s="105" t="s">
        <v>38</v>
      </c>
      <c r="K24" s="36"/>
      <c r="L24" s="115"/>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36"/>
      <c r="J25" s="36"/>
      <c r="K25" s="36"/>
      <c r="L25" s="115"/>
      <c r="S25" s="36"/>
      <c r="T25" s="36"/>
      <c r="U25" s="36"/>
      <c r="V25" s="36"/>
      <c r="W25" s="36"/>
      <c r="X25" s="36"/>
      <c r="Y25" s="36"/>
      <c r="Z25" s="36"/>
      <c r="AA25" s="36"/>
      <c r="AB25" s="36"/>
      <c r="AC25" s="36"/>
      <c r="AD25" s="36"/>
      <c r="AE25" s="36"/>
    </row>
    <row r="26" spans="1:31" s="2" customFormat="1" ht="12" customHeight="1">
      <c r="A26" s="36"/>
      <c r="B26" s="41"/>
      <c r="C26" s="36"/>
      <c r="D26" s="114" t="s">
        <v>39</v>
      </c>
      <c r="E26" s="36"/>
      <c r="F26" s="36"/>
      <c r="G26" s="36"/>
      <c r="H26" s="36"/>
      <c r="I26" s="36"/>
      <c r="J26" s="36"/>
      <c r="K26" s="36"/>
      <c r="L26" s="115"/>
      <c r="S26" s="36"/>
      <c r="T26" s="36"/>
      <c r="U26" s="36"/>
      <c r="V26" s="36"/>
      <c r="W26" s="36"/>
      <c r="X26" s="36"/>
      <c r="Y26" s="36"/>
      <c r="Z26" s="36"/>
      <c r="AA26" s="36"/>
      <c r="AB26" s="36"/>
      <c r="AC26" s="36"/>
      <c r="AD26" s="36"/>
      <c r="AE26" s="36"/>
    </row>
    <row r="27" spans="1:31" s="8" customFormat="1" ht="47.25" customHeight="1">
      <c r="A27" s="117"/>
      <c r="B27" s="118"/>
      <c r="C27" s="117"/>
      <c r="D27" s="117"/>
      <c r="E27" s="397" t="s">
        <v>40</v>
      </c>
      <c r="F27" s="397"/>
      <c r="G27" s="397"/>
      <c r="H27" s="397"/>
      <c r="I27" s="117"/>
      <c r="J27" s="117"/>
      <c r="K27" s="117"/>
      <c r="L27" s="120"/>
      <c r="S27" s="117"/>
      <c r="T27" s="117"/>
      <c r="U27" s="117"/>
      <c r="V27" s="117"/>
      <c r="W27" s="117"/>
      <c r="X27" s="117"/>
      <c r="Y27" s="117"/>
      <c r="Z27" s="117"/>
      <c r="AA27" s="117"/>
      <c r="AB27" s="117"/>
      <c r="AC27" s="117"/>
      <c r="AD27" s="117"/>
      <c r="AE27" s="117"/>
    </row>
    <row r="28" spans="1:31" s="2" customFormat="1" ht="6.95" customHeight="1">
      <c r="A28" s="36"/>
      <c r="B28" s="41"/>
      <c r="C28" s="36"/>
      <c r="D28" s="36"/>
      <c r="E28" s="36"/>
      <c r="F28" s="36"/>
      <c r="G28" s="36"/>
      <c r="H28" s="36"/>
      <c r="I28" s="36"/>
      <c r="J28" s="36"/>
      <c r="K28" s="36"/>
      <c r="L28" s="115"/>
      <c r="S28" s="36"/>
      <c r="T28" s="36"/>
      <c r="U28" s="36"/>
      <c r="V28" s="36"/>
      <c r="W28" s="36"/>
      <c r="X28" s="36"/>
      <c r="Y28" s="36"/>
      <c r="Z28" s="36"/>
      <c r="AA28" s="36"/>
      <c r="AB28" s="36"/>
      <c r="AC28" s="36"/>
      <c r="AD28" s="36"/>
      <c r="AE28" s="36"/>
    </row>
    <row r="29" spans="1:31" s="2" customFormat="1" ht="6.95" customHeight="1">
      <c r="A29" s="36"/>
      <c r="B29" s="41"/>
      <c r="C29" s="36"/>
      <c r="D29" s="121"/>
      <c r="E29" s="121"/>
      <c r="F29" s="121"/>
      <c r="G29" s="121"/>
      <c r="H29" s="121"/>
      <c r="I29" s="121"/>
      <c r="J29" s="121"/>
      <c r="K29" s="121"/>
      <c r="L29" s="115"/>
      <c r="S29" s="36"/>
      <c r="T29" s="36"/>
      <c r="U29" s="36"/>
      <c r="V29" s="36"/>
      <c r="W29" s="36"/>
      <c r="X29" s="36"/>
      <c r="Y29" s="36"/>
      <c r="Z29" s="36"/>
      <c r="AA29" s="36"/>
      <c r="AB29" s="36"/>
      <c r="AC29" s="36"/>
      <c r="AD29" s="36"/>
      <c r="AE29" s="36"/>
    </row>
    <row r="30" spans="1:31" s="2" customFormat="1" ht="25.35" customHeight="1">
      <c r="A30" s="36"/>
      <c r="B30" s="41"/>
      <c r="C30" s="36"/>
      <c r="D30" s="122" t="s">
        <v>41</v>
      </c>
      <c r="E30" s="36"/>
      <c r="F30" s="36"/>
      <c r="G30" s="36"/>
      <c r="H30" s="36"/>
      <c r="I30" s="36"/>
      <c r="J30" s="123">
        <f>ROUND(J115, 2)</f>
        <v>0</v>
      </c>
      <c r="K30" s="36"/>
      <c r="L30" s="115"/>
      <c r="S30" s="36"/>
      <c r="T30" s="36"/>
      <c r="U30" s="36"/>
      <c r="V30" s="36"/>
      <c r="W30" s="36"/>
      <c r="X30" s="36"/>
      <c r="Y30" s="36"/>
      <c r="Z30" s="36"/>
      <c r="AA30" s="36"/>
      <c r="AB30" s="36"/>
      <c r="AC30" s="36"/>
      <c r="AD30" s="36"/>
      <c r="AE30" s="36"/>
    </row>
    <row r="31" spans="1:31" s="2" customFormat="1" ht="6.95" customHeight="1">
      <c r="A31" s="36"/>
      <c r="B31" s="41"/>
      <c r="C31" s="36"/>
      <c r="D31" s="121"/>
      <c r="E31" s="121"/>
      <c r="F31" s="121"/>
      <c r="G31" s="121"/>
      <c r="H31" s="121"/>
      <c r="I31" s="121"/>
      <c r="J31" s="121"/>
      <c r="K31" s="121"/>
      <c r="L31" s="115"/>
      <c r="S31" s="36"/>
      <c r="T31" s="36"/>
      <c r="U31" s="36"/>
      <c r="V31" s="36"/>
      <c r="W31" s="36"/>
      <c r="X31" s="36"/>
      <c r="Y31" s="36"/>
      <c r="Z31" s="36"/>
      <c r="AA31" s="36"/>
      <c r="AB31" s="36"/>
      <c r="AC31" s="36"/>
      <c r="AD31" s="36"/>
      <c r="AE31" s="36"/>
    </row>
    <row r="32" spans="1:31" s="2" customFormat="1" ht="14.45" customHeight="1">
      <c r="A32" s="36"/>
      <c r="B32" s="41"/>
      <c r="C32" s="36"/>
      <c r="D32" s="36"/>
      <c r="E32" s="36"/>
      <c r="F32" s="124" t="s">
        <v>43</v>
      </c>
      <c r="G32" s="36"/>
      <c r="H32" s="36"/>
      <c r="I32" s="124" t="s">
        <v>42</v>
      </c>
      <c r="J32" s="124" t="s">
        <v>44</v>
      </c>
      <c r="K32" s="36"/>
      <c r="L32" s="115"/>
      <c r="S32" s="36"/>
      <c r="T32" s="36"/>
      <c r="U32" s="36"/>
      <c r="V32" s="36"/>
      <c r="W32" s="36"/>
      <c r="X32" s="36"/>
      <c r="Y32" s="36"/>
      <c r="Z32" s="36"/>
      <c r="AA32" s="36"/>
      <c r="AB32" s="36"/>
      <c r="AC32" s="36"/>
      <c r="AD32" s="36"/>
      <c r="AE32" s="36"/>
    </row>
    <row r="33" spans="1:31" s="2" customFormat="1" ht="14.45" customHeight="1">
      <c r="A33" s="36"/>
      <c r="B33" s="41"/>
      <c r="C33" s="36"/>
      <c r="D33" s="125" t="s">
        <v>45</v>
      </c>
      <c r="E33" s="114" t="s">
        <v>46</v>
      </c>
      <c r="F33" s="126">
        <f>ROUND((SUM(BE115:BE1505)),  2)</f>
        <v>0</v>
      </c>
      <c r="G33" s="36"/>
      <c r="H33" s="36"/>
      <c r="I33" s="127">
        <v>0.21</v>
      </c>
      <c r="J33" s="126">
        <f>ROUND(((SUM(BE115:BE1505))*I33),  2)</f>
        <v>0</v>
      </c>
      <c r="K33" s="36"/>
      <c r="L33" s="115"/>
      <c r="S33" s="36"/>
      <c r="T33" s="36"/>
      <c r="U33" s="36"/>
      <c r="V33" s="36"/>
      <c r="W33" s="36"/>
      <c r="X33" s="36"/>
      <c r="Y33" s="36"/>
      <c r="Z33" s="36"/>
      <c r="AA33" s="36"/>
      <c r="AB33" s="36"/>
      <c r="AC33" s="36"/>
      <c r="AD33" s="36"/>
      <c r="AE33" s="36"/>
    </row>
    <row r="34" spans="1:31" s="2" customFormat="1" ht="14.45" customHeight="1">
      <c r="A34" s="36"/>
      <c r="B34" s="41"/>
      <c r="C34" s="36"/>
      <c r="D34" s="36"/>
      <c r="E34" s="114" t="s">
        <v>47</v>
      </c>
      <c r="F34" s="126">
        <f>ROUND((SUM(BF115:BF1505)),  2)</f>
        <v>0</v>
      </c>
      <c r="G34" s="36"/>
      <c r="H34" s="36"/>
      <c r="I34" s="127">
        <v>0.15</v>
      </c>
      <c r="J34" s="126">
        <f>ROUND(((SUM(BF115:BF1505))*I34),  2)</f>
        <v>0</v>
      </c>
      <c r="K34" s="36"/>
      <c r="L34" s="115"/>
      <c r="S34" s="36"/>
      <c r="T34" s="36"/>
      <c r="U34" s="36"/>
      <c r="V34" s="36"/>
      <c r="W34" s="36"/>
      <c r="X34" s="36"/>
      <c r="Y34" s="36"/>
      <c r="Z34" s="36"/>
      <c r="AA34" s="36"/>
      <c r="AB34" s="36"/>
      <c r="AC34" s="36"/>
      <c r="AD34" s="36"/>
      <c r="AE34" s="36"/>
    </row>
    <row r="35" spans="1:31" s="2" customFormat="1" ht="14.45" hidden="1" customHeight="1">
      <c r="A35" s="36"/>
      <c r="B35" s="41"/>
      <c r="C35" s="36"/>
      <c r="D35" s="36"/>
      <c r="E35" s="114" t="s">
        <v>48</v>
      </c>
      <c r="F35" s="126">
        <f>ROUND((SUM(BG115:BG1505)),  2)</f>
        <v>0</v>
      </c>
      <c r="G35" s="36"/>
      <c r="H35" s="36"/>
      <c r="I35" s="127">
        <v>0.21</v>
      </c>
      <c r="J35" s="126">
        <f>0</f>
        <v>0</v>
      </c>
      <c r="K35" s="36"/>
      <c r="L35" s="115"/>
      <c r="S35" s="36"/>
      <c r="T35" s="36"/>
      <c r="U35" s="36"/>
      <c r="V35" s="36"/>
      <c r="W35" s="36"/>
      <c r="X35" s="36"/>
      <c r="Y35" s="36"/>
      <c r="Z35" s="36"/>
      <c r="AA35" s="36"/>
      <c r="AB35" s="36"/>
      <c r="AC35" s="36"/>
      <c r="AD35" s="36"/>
      <c r="AE35" s="36"/>
    </row>
    <row r="36" spans="1:31" s="2" customFormat="1" ht="14.45" hidden="1" customHeight="1">
      <c r="A36" s="36"/>
      <c r="B36" s="41"/>
      <c r="C36" s="36"/>
      <c r="D36" s="36"/>
      <c r="E36" s="114" t="s">
        <v>49</v>
      </c>
      <c r="F36" s="126">
        <f>ROUND((SUM(BH115:BH1505)),  2)</f>
        <v>0</v>
      </c>
      <c r="G36" s="36"/>
      <c r="H36" s="36"/>
      <c r="I36" s="127">
        <v>0.15</v>
      </c>
      <c r="J36" s="126">
        <f>0</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50</v>
      </c>
      <c r="F37" s="126">
        <f>ROUND((SUM(BI115:BI1505)),  2)</f>
        <v>0</v>
      </c>
      <c r="G37" s="36"/>
      <c r="H37" s="36"/>
      <c r="I37" s="127">
        <v>0</v>
      </c>
      <c r="J37" s="126">
        <f>0</f>
        <v>0</v>
      </c>
      <c r="K37" s="36"/>
      <c r="L37" s="115"/>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36"/>
      <c r="J38" s="36"/>
      <c r="K38" s="36"/>
      <c r="L38" s="115"/>
      <c r="S38" s="36"/>
      <c r="T38" s="36"/>
      <c r="U38" s="36"/>
      <c r="V38" s="36"/>
      <c r="W38" s="36"/>
      <c r="X38" s="36"/>
      <c r="Y38" s="36"/>
      <c r="Z38" s="36"/>
      <c r="AA38" s="36"/>
      <c r="AB38" s="36"/>
      <c r="AC38" s="36"/>
      <c r="AD38" s="36"/>
      <c r="AE38" s="36"/>
    </row>
    <row r="39" spans="1:31" s="2" customFormat="1" ht="25.35" customHeight="1">
      <c r="A39" s="36"/>
      <c r="B39" s="41"/>
      <c r="C39" s="128"/>
      <c r="D39" s="129" t="s">
        <v>51</v>
      </c>
      <c r="E39" s="130"/>
      <c r="F39" s="130"/>
      <c r="G39" s="131" t="s">
        <v>52</v>
      </c>
      <c r="H39" s="132" t="s">
        <v>53</v>
      </c>
      <c r="I39" s="130"/>
      <c r="J39" s="133">
        <f>SUM(J30:J37)</f>
        <v>0</v>
      </c>
      <c r="K39" s="134"/>
      <c r="L39" s="115"/>
      <c r="S39" s="36"/>
      <c r="T39" s="36"/>
      <c r="U39" s="36"/>
      <c r="V39" s="36"/>
      <c r="W39" s="36"/>
      <c r="X39" s="36"/>
      <c r="Y39" s="36"/>
      <c r="Z39" s="36"/>
      <c r="AA39" s="36"/>
      <c r="AB39" s="36"/>
      <c r="AC39" s="36"/>
      <c r="AD39" s="36"/>
      <c r="AE39" s="36"/>
    </row>
    <row r="40" spans="1:31" s="2" customFormat="1" ht="14.45" customHeight="1">
      <c r="A40" s="36"/>
      <c r="B40" s="135"/>
      <c r="C40" s="136"/>
      <c r="D40" s="136"/>
      <c r="E40" s="136"/>
      <c r="F40" s="136"/>
      <c r="G40" s="136"/>
      <c r="H40" s="136"/>
      <c r="I40" s="136"/>
      <c r="J40" s="136"/>
      <c r="K40" s="136"/>
      <c r="L40" s="115"/>
      <c r="S40" s="36"/>
      <c r="T40" s="36"/>
      <c r="U40" s="36"/>
      <c r="V40" s="36"/>
      <c r="W40" s="36"/>
      <c r="X40" s="36"/>
      <c r="Y40" s="36"/>
      <c r="Z40" s="36"/>
      <c r="AA40" s="36"/>
      <c r="AB40" s="36"/>
      <c r="AC40" s="36"/>
      <c r="AD40" s="36"/>
      <c r="AE40" s="36"/>
    </row>
    <row r="44" spans="1:31" s="2" customFormat="1" ht="6.95" customHeight="1">
      <c r="A44" s="36"/>
      <c r="B44" s="137"/>
      <c r="C44" s="138"/>
      <c r="D44" s="138"/>
      <c r="E44" s="138"/>
      <c r="F44" s="138"/>
      <c r="G44" s="138"/>
      <c r="H44" s="138"/>
      <c r="I44" s="138"/>
      <c r="J44" s="138"/>
      <c r="K44" s="138"/>
      <c r="L44" s="115"/>
      <c r="S44" s="36"/>
      <c r="T44" s="36"/>
      <c r="U44" s="36"/>
      <c r="V44" s="36"/>
      <c r="W44" s="36"/>
      <c r="X44" s="36"/>
      <c r="Y44" s="36"/>
      <c r="Z44" s="36"/>
      <c r="AA44" s="36"/>
      <c r="AB44" s="36"/>
      <c r="AC44" s="36"/>
      <c r="AD44" s="36"/>
      <c r="AE44" s="36"/>
    </row>
    <row r="45" spans="1:31" s="2" customFormat="1" ht="24.95" customHeight="1">
      <c r="A45" s="36"/>
      <c r="B45" s="37"/>
      <c r="C45" s="25" t="s">
        <v>159</v>
      </c>
      <c r="D45" s="38"/>
      <c r="E45" s="38"/>
      <c r="F45" s="38"/>
      <c r="G45" s="38"/>
      <c r="H45" s="38"/>
      <c r="I45" s="38"/>
      <c r="J45" s="38"/>
      <c r="K45" s="38"/>
      <c r="L45" s="115"/>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38"/>
      <c r="J46" s="38"/>
      <c r="K46" s="38"/>
      <c r="L46" s="115"/>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16.5" customHeight="1">
      <c r="A48" s="36"/>
      <c r="B48" s="37"/>
      <c r="C48" s="38"/>
      <c r="D48" s="38"/>
      <c r="E48" s="398" t="str">
        <f>E7</f>
        <v>Přístavba a rekonstrukce Dětské JIP</v>
      </c>
      <c r="F48" s="399"/>
      <c r="G48" s="399"/>
      <c r="H48" s="399"/>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157</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354" t="str">
        <f>E9</f>
        <v>2 - Architektonicko stavební část</v>
      </c>
      <c r="F50" s="400"/>
      <c r="G50" s="400"/>
      <c r="H50" s="400"/>
      <c r="I50" s="38"/>
      <c r="J50" s="38"/>
      <c r="K50" s="38"/>
      <c r="L50" s="115"/>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38"/>
      <c r="J51" s="38"/>
      <c r="K51" s="38"/>
      <c r="L51" s="115"/>
      <c r="S51" s="36"/>
      <c r="T51" s="36"/>
      <c r="U51" s="36"/>
      <c r="V51" s="36"/>
      <c r="W51" s="36"/>
      <c r="X51" s="36"/>
      <c r="Y51" s="36"/>
      <c r="Z51" s="36"/>
      <c r="AA51" s="36"/>
      <c r="AB51" s="36"/>
      <c r="AC51" s="36"/>
      <c r="AD51" s="36"/>
      <c r="AE51" s="36"/>
    </row>
    <row r="52" spans="1:47" s="2" customFormat="1" ht="12" customHeight="1">
      <c r="A52" s="36"/>
      <c r="B52" s="37"/>
      <c r="C52" s="31" t="s">
        <v>21</v>
      </c>
      <c r="D52" s="38"/>
      <c r="E52" s="38"/>
      <c r="F52" s="29" t="str">
        <f>F12</f>
        <v>Nemocnice Havířov</v>
      </c>
      <c r="G52" s="38"/>
      <c r="H52" s="38"/>
      <c r="I52" s="31" t="s">
        <v>23</v>
      </c>
      <c r="J52" s="61" t="str">
        <f>IF(J12="","",J12)</f>
        <v>28. 2. 2022</v>
      </c>
      <c r="K52" s="38"/>
      <c r="L52" s="115"/>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15.2" customHeight="1">
      <c r="A54" s="36"/>
      <c r="B54" s="37"/>
      <c r="C54" s="31" t="s">
        <v>25</v>
      </c>
      <c r="D54" s="38"/>
      <c r="E54" s="38"/>
      <c r="F54" s="29" t="str">
        <f>E15</f>
        <v>Nemocnice Havířov</v>
      </c>
      <c r="G54" s="38"/>
      <c r="H54" s="38"/>
      <c r="I54" s="31" t="s">
        <v>32</v>
      </c>
      <c r="J54" s="34" t="str">
        <f>E21</f>
        <v xml:space="preserve"> </v>
      </c>
      <c r="K54" s="38"/>
      <c r="L54" s="115"/>
      <c r="S54" s="36"/>
      <c r="T54" s="36"/>
      <c r="U54" s="36"/>
      <c r="V54" s="36"/>
      <c r="W54" s="36"/>
      <c r="X54" s="36"/>
      <c r="Y54" s="36"/>
      <c r="Z54" s="36"/>
      <c r="AA54" s="36"/>
      <c r="AB54" s="36"/>
      <c r="AC54" s="36"/>
      <c r="AD54" s="36"/>
      <c r="AE54" s="36"/>
    </row>
    <row r="55" spans="1:47" s="2" customFormat="1" ht="15.2" customHeight="1">
      <c r="A55" s="36"/>
      <c r="B55" s="37"/>
      <c r="C55" s="31" t="s">
        <v>30</v>
      </c>
      <c r="D55" s="38"/>
      <c r="E55" s="38"/>
      <c r="F55" s="29" t="str">
        <f>IF(E18="","",E18)</f>
        <v>Vyplň údaj</v>
      </c>
      <c r="G55" s="38"/>
      <c r="H55" s="38"/>
      <c r="I55" s="31" t="s">
        <v>35</v>
      </c>
      <c r="J55" s="34" t="str">
        <f>E24</f>
        <v>Amun Pro s.r.o.</v>
      </c>
      <c r="K55" s="38"/>
      <c r="L55" s="115"/>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38"/>
      <c r="J56" s="38"/>
      <c r="K56" s="38"/>
      <c r="L56" s="115"/>
      <c r="S56" s="36"/>
      <c r="T56" s="36"/>
      <c r="U56" s="36"/>
      <c r="V56" s="36"/>
      <c r="W56" s="36"/>
      <c r="X56" s="36"/>
      <c r="Y56" s="36"/>
      <c r="Z56" s="36"/>
      <c r="AA56" s="36"/>
      <c r="AB56" s="36"/>
      <c r="AC56" s="36"/>
      <c r="AD56" s="36"/>
      <c r="AE56" s="36"/>
    </row>
    <row r="57" spans="1:47" s="2" customFormat="1" ht="29.25" customHeight="1">
      <c r="A57" s="36"/>
      <c r="B57" s="37"/>
      <c r="C57" s="139" t="s">
        <v>160</v>
      </c>
      <c r="D57" s="140"/>
      <c r="E57" s="140"/>
      <c r="F57" s="140"/>
      <c r="G57" s="140"/>
      <c r="H57" s="140"/>
      <c r="I57" s="140"/>
      <c r="J57" s="141" t="s">
        <v>161</v>
      </c>
      <c r="K57" s="140"/>
      <c r="L57" s="115"/>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38"/>
      <c r="J58" s="38"/>
      <c r="K58" s="38"/>
      <c r="L58" s="115"/>
      <c r="S58" s="36"/>
      <c r="T58" s="36"/>
      <c r="U58" s="36"/>
      <c r="V58" s="36"/>
      <c r="W58" s="36"/>
      <c r="X58" s="36"/>
      <c r="Y58" s="36"/>
      <c r="Z58" s="36"/>
      <c r="AA58" s="36"/>
      <c r="AB58" s="36"/>
      <c r="AC58" s="36"/>
      <c r="AD58" s="36"/>
      <c r="AE58" s="36"/>
    </row>
    <row r="59" spans="1:47" s="2" customFormat="1" ht="22.9" customHeight="1">
      <c r="A59" s="36"/>
      <c r="B59" s="37"/>
      <c r="C59" s="142" t="s">
        <v>73</v>
      </c>
      <c r="D59" s="38"/>
      <c r="E59" s="38"/>
      <c r="F59" s="38"/>
      <c r="G59" s="38"/>
      <c r="H59" s="38"/>
      <c r="I59" s="38"/>
      <c r="J59" s="79">
        <f>J115</f>
        <v>0</v>
      </c>
      <c r="K59" s="38"/>
      <c r="L59" s="115"/>
      <c r="S59" s="36"/>
      <c r="T59" s="36"/>
      <c r="U59" s="36"/>
      <c r="V59" s="36"/>
      <c r="W59" s="36"/>
      <c r="X59" s="36"/>
      <c r="Y59" s="36"/>
      <c r="Z59" s="36"/>
      <c r="AA59" s="36"/>
      <c r="AB59" s="36"/>
      <c r="AC59" s="36"/>
      <c r="AD59" s="36"/>
      <c r="AE59" s="36"/>
      <c r="AU59" s="19" t="s">
        <v>162</v>
      </c>
    </row>
    <row r="60" spans="1:47" s="9" customFormat="1" ht="24.95" customHeight="1">
      <c r="B60" s="143"/>
      <c r="C60" s="144"/>
      <c r="D60" s="145" t="s">
        <v>163</v>
      </c>
      <c r="E60" s="146"/>
      <c r="F60" s="146"/>
      <c r="G60" s="146"/>
      <c r="H60" s="146"/>
      <c r="I60" s="146"/>
      <c r="J60" s="147">
        <f>J116</f>
        <v>0</v>
      </c>
      <c r="K60" s="144"/>
      <c r="L60" s="148"/>
    </row>
    <row r="61" spans="1:47" s="10" customFormat="1" ht="19.899999999999999" customHeight="1">
      <c r="B61" s="149"/>
      <c r="C61" s="99"/>
      <c r="D61" s="150" t="s">
        <v>164</v>
      </c>
      <c r="E61" s="151"/>
      <c r="F61" s="151"/>
      <c r="G61" s="151"/>
      <c r="H61" s="151"/>
      <c r="I61" s="151"/>
      <c r="J61" s="152">
        <f>J117</f>
        <v>0</v>
      </c>
      <c r="K61" s="99"/>
      <c r="L61" s="153"/>
    </row>
    <row r="62" spans="1:47" s="10" customFormat="1" ht="19.899999999999999" customHeight="1">
      <c r="B62" s="149"/>
      <c r="C62" s="99"/>
      <c r="D62" s="150" t="s">
        <v>574</v>
      </c>
      <c r="E62" s="151"/>
      <c r="F62" s="151"/>
      <c r="G62" s="151"/>
      <c r="H62" s="151"/>
      <c r="I62" s="151"/>
      <c r="J62" s="152">
        <f>J164</f>
        <v>0</v>
      </c>
      <c r="K62" s="99"/>
      <c r="L62" s="153"/>
    </row>
    <row r="63" spans="1:47" s="10" customFormat="1" ht="19.899999999999999" customHeight="1">
      <c r="B63" s="149"/>
      <c r="C63" s="99"/>
      <c r="D63" s="150" t="s">
        <v>165</v>
      </c>
      <c r="E63" s="151"/>
      <c r="F63" s="151"/>
      <c r="G63" s="151"/>
      <c r="H63" s="151"/>
      <c r="I63" s="151"/>
      <c r="J63" s="152">
        <f>J264</f>
        <v>0</v>
      </c>
      <c r="K63" s="99"/>
      <c r="L63" s="153"/>
    </row>
    <row r="64" spans="1:47" s="10" customFormat="1" ht="19.899999999999999" customHeight="1">
      <c r="B64" s="149"/>
      <c r="C64" s="99"/>
      <c r="D64" s="150" t="s">
        <v>575</v>
      </c>
      <c r="E64" s="151"/>
      <c r="F64" s="151"/>
      <c r="G64" s="151"/>
      <c r="H64" s="151"/>
      <c r="I64" s="151"/>
      <c r="J64" s="152">
        <f>J350</f>
        <v>0</v>
      </c>
      <c r="K64" s="99"/>
      <c r="L64" s="153"/>
    </row>
    <row r="65" spans="2:12" s="10" customFormat="1" ht="19.899999999999999" customHeight="1">
      <c r="B65" s="149"/>
      <c r="C65" s="99"/>
      <c r="D65" s="150" t="s">
        <v>576</v>
      </c>
      <c r="E65" s="151"/>
      <c r="F65" s="151"/>
      <c r="G65" s="151"/>
      <c r="H65" s="151"/>
      <c r="I65" s="151"/>
      <c r="J65" s="152">
        <f>J412</f>
        <v>0</v>
      </c>
      <c r="K65" s="99"/>
      <c r="L65" s="153"/>
    </row>
    <row r="66" spans="2:12" s="10" customFormat="1" ht="19.899999999999999" customHeight="1">
      <c r="B66" s="149"/>
      <c r="C66" s="99"/>
      <c r="D66" s="150" t="s">
        <v>166</v>
      </c>
      <c r="E66" s="151"/>
      <c r="F66" s="151"/>
      <c r="G66" s="151"/>
      <c r="H66" s="151"/>
      <c r="I66" s="151"/>
      <c r="J66" s="152">
        <f>J428</f>
        <v>0</v>
      </c>
      <c r="K66" s="99"/>
      <c r="L66" s="153"/>
    </row>
    <row r="67" spans="2:12" s="10" customFormat="1" ht="19.899999999999999" customHeight="1">
      <c r="B67" s="149"/>
      <c r="C67" s="99"/>
      <c r="D67" s="150" t="s">
        <v>167</v>
      </c>
      <c r="E67" s="151"/>
      <c r="F67" s="151"/>
      <c r="G67" s="151"/>
      <c r="H67" s="151"/>
      <c r="I67" s="151"/>
      <c r="J67" s="152">
        <f>J600</f>
        <v>0</v>
      </c>
      <c r="K67" s="99"/>
      <c r="L67" s="153"/>
    </row>
    <row r="68" spans="2:12" s="10" customFormat="1" ht="19.899999999999999" customHeight="1">
      <c r="B68" s="149"/>
      <c r="C68" s="99"/>
      <c r="D68" s="150" t="s">
        <v>169</v>
      </c>
      <c r="E68" s="151"/>
      <c r="F68" s="151"/>
      <c r="G68" s="151"/>
      <c r="H68" s="151"/>
      <c r="I68" s="151"/>
      <c r="J68" s="152">
        <f>J666</f>
        <v>0</v>
      </c>
      <c r="K68" s="99"/>
      <c r="L68" s="153"/>
    </row>
    <row r="69" spans="2:12" s="9" customFormat="1" ht="24.95" customHeight="1">
      <c r="B69" s="143"/>
      <c r="C69" s="144"/>
      <c r="D69" s="145" t="s">
        <v>170</v>
      </c>
      <c r="E69" s="146"/>
      <c r="F69" s="146"/>
      <c r="G69" s="146"/>
      <c r="H69" s="146"/>
      <c r="I69" s="146"/>
      <c r="J69" s="147">
        <f>J670</f>
        <v>0</v>
      </c>
      <c r="K69" s="144"/>
      <c r="L69" s="148"/>
    </row>
    <row r="70" spans="2:12" s="10" customFormat="1" ht="19.899999999999999" customHeight="1">
      <c r="B70" s="149"/>
      <c r="C70" s="99"/>
      <c r="D70" s="150" t="s">
        <v>577</v>
      </c>
      <c r="E70" s="151"/>
      <c r="F70" s="151"/>
      <c r="G70" s="151"/>
      <c r="H70" s="151"/>
      <c r="I70" s="151"/>
      <c r="J70" s="152">
        <f>J671</f>
        <v>0</v>
      </c>
      <c r="K70" s="99"/>
      <c r="L70" s="153"/>
    </row>
    <row r="71" spans="2:12" s="10" customFormat="1" ht="19.899999999999999" customHeight="1">
      <c r="B71" s="149"/>
      <c r="C71" s="99"/>
      <c r="D71" s="150" t="s">
        <v>578</v>
      </c>
      <c r="E71" s="151"/>
      <c r="F71" s="151"/>
      <c r="G71" s="151"/>
      <c r="H71" s="151"/>
      <c r="I71" s="151"/>
      <c r="J71" s="152">
        <f>J720</f>
        <v>0</v>
      </c>
      <c r="K71" s="99"/>
      <c r="L71" s="153"/>
    </row>
    <row r="72" spans="2:12" s="10" customFormat="1" ht="19.899999999999999" customHeight="1">
      <c r="B72" s="149"/>
      <c r="C72" s="99"/>
      <c r="D72" s="150" t="s">
        <v>579</v>
      </c>
      <c r="E72" s="151"/>
      <c r="F72" s="151"/>
      <c r="G72" s="151"/>
      <c r="H72" s="151"/>
      <c r="I72" s="151"/>
      <c r="J72" s="152">
        <f>J799</f>
        <v>0</v>
      </c>
      <c r="K72" s="99"/>
      <c r="L72" s="153"/>
    </row>
    <row r="73" spans="2:12" s="10" customFormat="1" ht="19.899999999999999" customHeight="1">
      <c r="B73" s="149"/>
      <c r="C73" s="99"/>
      <c r="D73" s="150" t="s">
        <v>580</v>
      </c>
      <c r="E73" s="151"/>
      <c r="F73" s="151"/>
      <c r="G73" s="151"/>
      <c r="H73" s="151"/>
      <c r="I73" s="151"/>
      <c r="J73" s="152">
        <f>J852</f>
        <v>0</v>
      </c>
      <c r="K73" s="99"/>
      <c r="L73" s="153"/>
    </row>
    <row r="74" spans="2:12" s="10" customFormat="1" ht="19.899999999999999" customHeight="1">
      <c r="B74" s="149"/>
      <c r="C74" s="99"/>
      <c r="D74" s="150" t="s">
        <v>581</v>
      </c>
      <c r="E74" s="151"/>
      <c r="F74" s="151"/>
      <c r="G74" s="151"/>
      <c r="H74" s="151"/>
      <c r="I74" s="151"/>
      <c r="J74" s="152">
        <f>J855</f>
        <v>0</v>
      </c>
      <c r="K74" s="99"/>
      <c r="L74" s="153"/>
    </row>
    <row r="75" spans="2:12" s="10" customFormat="1" ht="19.899999999999999" customHeight="1">
      <c r="B75" s="149"/>
      <c r="C75" s="99"/>
      <c r="D75" s="150" t="s">
        <v>171</v>
      </c>
      <c r="E75" s="151"/>
      <c r="F75" s="151"/>
      <c r="G75" s="151"/>
      <c r="H75" s="151"/>
      <c r="I75" s="151"/>
      <c r="J75" s="152">
        <f>J859</f>
        <v>0</v>
      </c>
      <c r="K75" s="99"/>
      <c r="L75" s="153"/>
    </row>
    <row r="76" spans="2:12" s="10" customFormat="1" ht="19.899999999999999" customHeight="1">
      <c r="B76" s="149"/>
      <c r="C76" s="99"/>
      <c r="D76" s="150" t="s">
        <v>582</v>
      </c>
      <c r="E76" s="151"/>
      <c r="F76" s="151"/>
      <c r="G76" s="151"/>
      <c r="H76" s="151"/>
      <c r="I76" s="151"/>
      <c r="J76" s="152">
        <f>J866</f>
        <v>0</v>
      </c>
      <c r="K76" s="99"/>
      <c r="L76" s="153"/>
    </row>
    <row r="77" spans="2:12" s="10" customFormat="1" ht="19.899999999999999" customHeight="1">
      <c r="B77" s="149"/>
      <c r="C77" s="99"/>
      <c r="D77" s="150" t="s">
        <v>583</v>
      </c>
      <c r="E77" s="151"/>
      <c r="F77" s="151"/>
      <c r="G77" s="151"/>
      <c r="H77" s="151"/>
      <c r="I77" s="151"/>
      <c r="J77" s="152">
        <f>J883</f>
        <v>0</v>
      </c>
      <c r="K77" s="99"/>
      <c r="L77" s="153"/>
    </row>
    <row r="78" spans="2:12" s="10" customFormat="1" ht="19.899999999999999" customHeight="1">
      <c r="B78" s="149"/>
      <c r="C78" s="99"/>
      <c r="D78" s="150" t="s">
        <v>584</v>
      </c>
      <c r="E78" s="151"/>
      <c r="F78" s="151"/>
      <c r="G78" s="151"/>
      <c r="H78" s="151"/>
      <c r="I78" s="151"/>
      <c r="J78" s="152">
        <f>J913</f>
        <v>0</v>
      </c>
      <c r="K78" s="99"/>
      <c r="L78" s="153"/>
    </row>
    <row r="79" spans="2:12" s="10" customFormat="1" ht="19.899999999999999" customHeight="1">
      <c r="B79" s="149"/>
      <c r="C79" s="99"/>
      <c r="D79" s="150" t="s">
        <v>173</v>
      </c>
      <c r="E79" s="151"/>
      <c r="F79" s="151"/>
      <c r="G79" s="151"/>
      <c r="H79" s="151"/>
      <c r="I79" s="151"/>
      <c r="J79" s="152">
        <f>J920</f>
        <v>0</v>
      </c>
      <c r="K79" s="99"/>
      <c r="L79" s="153"/>
    </row>
    <row r="80" spans="2:12" s="10" customFormat="1" ht="19.899999999999999" customHeight="1">
      <c r="B80" s="149"/>
      <c r="C80" s="99"/>
      <c r="D80" s="150" t="s">
        <v>585</v>
      </c>
      <c r="E80" s="151"/>
      <c r="F80" s="151"/>
      <c r="G80" s="151"/>
      <c r="H80" s="151"/>
      <c r="I80" s="151"/>
      <c r="J80" s="152">
        <f>J964</f>
        <v>0</v>
      </c>
      <c r="K80" s="99"/>
      <c r="L80" s="153"/>
    </row>
    <row r="81" spans="1:31" s="10" customFormat="1" ht="19.899999999999999" customHeight="1">
      <c r="B81" s="149"/>
      <c r="C81" s="99"/>
      <c r="D81" s="150" t="s">
        <v>586</v>
      </c>
      <c r="E81" s="151"/>
      <c r="F81" s="151"/>
      <c r="G81" s="151"/>
      <c r="H81" s="151"/>
      <c r="I81" s="151"/>
      <c r="J81" s="152">
        <f>J972</f>
        <v>0</v>
      </c>
      <c r="K81" s="99"/>
      <c r="L81" s="153"/>
    </row>
    <row r="82" spans="1:31" s="10" customFormat="1" ht="19.899999999999999" customHeight="1">
      <c r="B82" s="149"/>
      <c r="C82" s="99"/>
      <c r="D82" s="150" t="s">
        <v>175</v>
      </c>
      <c r="E82" s="151"/>
      <c r="F82" s="151"/>
      <c r="G82" s="151"/>
      <c r="H82" s="151"/>
      <c r="I82" s="151"/>
      <c r="J82" s="152">
        <f>J1031</f>
        <v>0</v>
      </c>
      <c r="K82" s="99"/>
      <c r="L82" s="153"/>
    </row>
    <row r="83" spans="1:31" s="10" customFormat="1" ht="19.899999999999999" customHeight="1">
      <c r="B83" s="149"/>
      <c r="C83" s="99"/>
      <c r="D83" s="150" t="s">
        <v>176</v>
      </c>
      <c r="E83" s="151"/>
      <c r="F83" s="151"/>
      <c r="G83" s="151"/>
      <c r="H83" s="151"/>
      <c r="I83" s="151"/>
      <c r="J83" s="152">
        <f>J1108</f>
        <v>0</v>
      </c>
      <c r="K83" s="99"/>
      <c r="L83" s="153"/>
    </row>
    <row r="84" spans="1:31" s="10" customFormat="1" ht="19.899999999999999" customHeight="1">
      <c r="B84" s="149"/>
      <c r="C84" s="99"/>
      <c r="D84" s="150" t="s">
        <v>177</v>
      </c>
      <c r="E84" s="151"/>
      <c r="F84" s="151"/>
      <c r="G84" s="151"/>
      <c r="H84" s="151"/>
      <c r="I84" s="151"/>
      <c r="J84" s="152">
        <f>J1152</f>
        <v>0</v>
      </c>
      <c r="K84" s="99"/>
      <c r="L84" s="153"/>
    </row>
    <row r="85" spans="1:31" s="10" customFormat="1" ht="19.899999999999999" customHeight="1">
      <c r="B85" s="149"/>
      <c r="C85" s="99"/>
      <c r="D85" s="150" t="s">
        <v>587</v>
      </c>
      <c r="E85" s="151"/>
      <c r="F85" s="151"/>
      <c r="G85" s="151"/>
      <c r="H85" s="151"/>
      <c r="I85" s="151"/>
      <c r="J85" s="152">
        <f>J1252</f>
        <v>0</v>
      </c>
      <c r="K85" s="99"/>
      <c r="L85" s="153"/>
    </row>
    <row r="86" spans="1:31" s="10" customFormat="1" ht="19.899999999999999" customHeight="1">
      <c r="B86" s="149"/>
      <c r="C86" s="99"/>
      <c r="D86" s="150" t="s">
        <v>178</v>
      </c>
      <c r="E86" s="151"/>
      <c r="F86" s="151"/>
      <c r="G86" s="151"/>
      <c r="H86" s="151"/>
      <c r="I86" s="151"/>
      <c r="J86" s="152">
        <f>J1284</f>
        <v>0</v>
      </c>
      <c r="K86" s="99"/>
      <c r="L86" s="153"/>
    </row>
    <row r="87" spans="1:31" s="10" customFormat="1" ht="19.899999999999999" customHeight="1">
      <c r="B87" s="149"/>
      <c r="C87" s="99"/>
      <c r="D87" s="150" t="s">
        <v>588</v>
      </c>
      <c r="E87" s="151"/>
      <c r="F87" s="151"/>
      <c r="G87" s="151"/>
      <c r="H87" s="151"/>
      <c r="I87" s="151"/>
      <c r="J87" s="152">
        <f>J1330</f>
        <v>0</v>
      </c>
      <c r="K87" s="99"/>
      <c r="L87" s="153"/>
    </row>
    <row r="88" spans="1:31" s="10" customFormat="1" ht="19.899999999999999" customHeight="1">
      <c r="B88" s="149"/>
      <c r="C88" s="99"/>
      <c r="D88" s="150" t="s">
        <v>589</v>
      </c>
      <c r="E88" s="151"/>
      <c r="F88" s="151"/>
      <c r="G88" s="151"/>
      <c r="H88" s="151"/>
      <c r="I88" s="151"/>
      <c r="J88" s="152">
        <f>J1358</f>
        <v>0</v>
      </c>
      <c r="K88" s="99"/>
      <c r="L88" s="153"/>
    </row>
    <row r="89" spans="1:31" s="10" customFormat="1" ht="19.899999999999999" customHeight="1">
      <c r="B89" s="149"/>
      <c r="C89" s="99"/>
      <c r="D89" s="150" t="s">
        <v>590</v>
      </c>
      <c r="E89" s="151"/>
      <c r="F89" s="151"/>
      <c r="G89" s="151"/>
      <c r="H89" s="151"/>
      <c r="I89" s="151"/>
      <c r="J89" s="152">
        <f>J1411</f>
        <v>0</v>
      </c>
      <c r="K89" s="99"/>
      <c r="L89" s="153"/>
    </row>
    <row r="90" spans="1:31" s="10" customFormat="1" ht="19.899999999999999" customHeight="1">
      <c r="B90" s="149"/>
      <c r="C90" s="99"/>
      <c r="D90" s="150" t="s">
        <v>591</v>
      </c>
      <c r="E90" s="151"/>
      <c r="F90" s="151"/>
      <c r="G90" s="151"/>
      <c r="H90" s="151"/>
      <c r="I90" s="151"/>
      <c r="J90" s="152">
        <f>J1430</f>
        <v>0</v>
      </c>
      <c r="K90" s="99"/>
      <c r="L90" s="153"/>
    </row>
    <row r="91" spans="1:31" s="9" customFormat="1" ht="24.95" customHeight="1">
      <c r="B91" s="143"/>
      <c r="C91" s="144"/>
      <c r="D91" s="145" t="s">
        <v>592</v>
      </c>
      <c r="E91" s="146"/>
      <c r="F91" s="146"/>
      <c r="G91" s="146"/>
      <c r="H91" s="146"/>
      <c r="I91" s="146"/>
      <c r="J91" s="147">
        <f>J1483</f>
        <v>0</v>
      </c>
      <c r="K91" s="144"/>
      <c r="L91" s="148"/>
    </row>
    <row r="92" spans="1:31" s="10" customFormat="1" ht="19.899999999999999" customHeight="1">
      <c r="B92" s="149"/>
      <c r="C92" s="99"/>
      <c r="D92" s="150" t="s">
        <v>593</v>
      </c>
      <c r="E92" s="151"/>
      <c r="F92" s="151"/>
      <c r="G92" s="151"/>
      <c r="H92" s="151"/>
      <c r="I92" s="151"/>
      <c r="J92" s="152">
        <f>J1484</f>
        <v>0</v>
      </c>
      <c r="K92" s="99"/>
      <c r="L92" s="153"/>
    </row>
    <row r="93" spans="1:31" s="10" customFormat="1" ht="19.899999999999999" customHeight="1">
      <c r="B93" s="149"/>
      <c r="C93" s="99"/>
      <c r="D93" s="150" t="s">
        <v>594</v>
      </c>
      <c r="E93" s="151"/>
      <c r="F93" s="151"/>
      <c r="G93" s="151"/>
      <c r="H93" s="151"/>
      <c r="I93" s="151"/>
      <c r="J93" s="152">
        <f>J1491</f>
        <v>0</v>
      </c>
      <c r="K93" s="99"/>
      <c r="L93" s="153"/>
    </row>
    <row r="94" spans="1:31" s="10" customFormat="1" ht="19.899999999999999" customHeight="1">
      <c r="B94" s="149"/>
      <c r="C94" s="99"/>
      <c r="D94" s="150" t="s">
        <v>595</v>
      </c>
      <c r="E94" s="151"/>
      <c r="F94" s="151"/>
      <c r="G94" s="151"/>
      <c r="H94" s="151"/>
      <c r="I94" s="151"/>
      <c r="J94" s="152">
        <f>J1495</f>
        <v>0</v>
      </c>
      <c r="K94" s="99"/>
      <c r="L94" s="153"/>
    </row>
    <row r="95" spans="1:31" s="10" customFormat="1" ht="19.899999999999999" customHeight="1">
      <c r="B95" s="149"/>
      <c r="C95" s="99"/>
      <c r="D95" s="150" t="s">
        <v>596</v>
      </c>
      <c r="E95" s="151"/>
      <c r="F95" s="151"/>
      <c r="G95" s="151"/>
      <c r="H95" s="151"/>
      <c r="I95" s="151"/>
      <c r="J95" s="152">
        <f>J1502</f>
        <v>0</v>
      </c>
      <c r="K95" s="99"/>
      <c r="L95" s="153"/>
    </row>
    <row r="96" spans="1:31" s="2" customFormat="1" ht="21.75" customHeight="1">
      <c r="A96" s="36"/>
      <c r="B96" s="37"/>
      <c r="C96" s="38"/>
      <c r="D96" s="38"/>
      <c r="E96" s="38"/>
      <c r="F96" s="38"/>
      <c r="G96" s="38"/>
      <c r="H96" s="38"/>
      <c r="I96" s="38"/>
      <c r="J96" s="38"/>
      <c r="K96" s="38"/>
      <c r="L96" s="115"/>
      <c r="S96" s="36"/>
      <c r="T96" s="36"/>
      <c r="U96" s="36"/>
      <c r="V96" s="36"/>
      <c r="W96" s="36"/>
      <c r="X96" s="36"/>
      <c r="Y96" s="36"/>
      <c r="Z96" s="36"/>
      <c r="AA96" s="36"/>
      <c r="AB96" s="36"/>
      <c r="AC96" s="36"/>
      <c r="AD96" s="36"/>
      <c r="AE96" s="36"/>
    </row>
    <row r="97" spans="1:31" s="2" customFormat="1" ht="6.95" customHeight="1">
      <c r="A97" s="36"/>
      <c r="B97" s="49"/>
      <c r="C97" s="50"/>
      <c r="D97" s="50"/>
      <c r="E97" s="50"/>
      <c r="F97" s="50"/>
      <c r="G97" s="50"/>
      <c r="H97" s="50"/>
      <c r="I97" s="50"/>
      <c r="J97" s="50"/>
      <c r="K97" s="50"/>
      <c r="L97" s="115"/>
      <c r="S97" s="36"/>
      <c r="T97" s="36"/>
      <c r="U97" s="36"/>
      <c r="V97" s="36"/>
      <c r="W97" s="36"/>
      <c r="X97" s="36"/>
      <c r="Y97" s="36"/>
      <c r="Z97" s="36"/>
      <c r="AA97" s="36"/>
      <c r="AB97" s="36"/>
      <c r="AC97" s="36"/>
      <c r="AD97" s="36"/>
      <c r="AE97" s="36"/>
    </row>
    <row r="101" spans="1:31" s="2" customFormat="1" ht="6.95" customHeight="1">
      <c r="A101" s="36"/>
      <c r="B101" s="51"/>
      <c r="C101" s="52"/>
      <c r="D101" s="52"/>
      <c r="E101" s="52"/>
      <c r="F101" s="52"/>
      <c r="G101" s="52"/>
      <c r="H101" s="52"/>
      <c r="I101" s="52"/>
      <c r="J101" s="52"/>
      <c r="K101" s="52"/>
      <c r="L101" s="115"/>
      <c r="S101" s="36"/>
      <c r="T101" s="36"/>
      <c r="U101" s="36"/>
      <c r="V101" s="36"/>
      <c r="W101" s="36"/>
      <c r="X101" s="36"/>
      <c r="Y101" s="36"/>
      <c r="Z101" s="36"/>
      <c r="AA101" s="36"/>
      <c r="AB101" s="36"/>
      <c r="AC101" s="36"/>
      <c r="AD101" s="36"/>
      <c r="AE101" s="36"/>
    </row>
    <row r="102" spans="1:31" s="2" customFormat="1" ht="24.95" customHeight="1">
      <c r="A102" s="36"/>
      <c r="B102" s="37"/>
      <c r="C102" s="25" t="s">
        <v>179</v>
      </c>
      <c r="D102" s="38"/>
      <c r="E102" s="38"/>
      <c r="F102" s="38"/>
      <c r="G102" s="38"/>
      <c r="H102" s="38"/>
      <c r="I102" s="38"/>
      <c r="J102" s="38"/>
      <c r="K102" s="38"/>
      <c r="L102" s="115"/>
      <c r="S102" s="36"/>
      <c r="T102" s="36"/>
      <c r="U102" s="36"/>
      <c r="V102" s="36"/>
      <c r="W102" s="36"/>
      <c r="X102" s="36"/>
      <c r="Y102" s="36"/>
      <c r="Z102" s="36"/>
      <c r="AA102" s="36"/>
      <c r="AB102" s="36"/>
      <c r="AC102" s="36"/>
      <c r="AD102" s="36"/>
      <c r="AE102" s="36"/>
    </row>
    <row r="103" spans="1:31" s="2" customFormat="1" ht="6.95" customHeight="1">
      <c r="A103" s="36"/>
      <c r="B103" s="37"/>
      <c r="C103" s="38"/>
      <c r="D103" s="38"/>
      <c r="E103" s="38"/>
      <c r="F103" s="38"/>
      <c r="G103" s="38"/>
      <c r="H103" s="38"/>
      <c r="I103" s="38"/>
      <c r="J103" s="38"/>
      <c r="K103" s="38"/>
      <c r="L103" s="115"/>
      <c r="S103" s="36"/>
      <c r="T103" s="36"/>
      <c r="U103" s="36"/>
      <c r="V103" s="36"/>
      <c r="W103" s="36"/>
      <c r="X103" s="36"/>
      <c r="Y103" s="36"/>
      <c r="Z103" s="36"/>
      <c r="AA103" s="36"/>
      <c r="AB103" s="36"/>
      <c r="AC103" s="36"/>
      <c r="AD103" s="36"/>
      <c r="AE103" s="36"/>
    </row>
    <row r="104" spans="1:31" s="2" customFormat="1" ht="12" customHeight="1">
      <c r="A104" s="36"/>
      <c r="B104" s="37"/>
      <c r="C104" s="31" t="s">
        <v>16</v>
      </c>
      <c r="D104" s="38"/>
      <c r="E104" s="38"/>
      <c r="F104" s="38"/>
      <c r="G104" s="38"/>
      <c r="H104" s="38"/>
      <c r="I104" s="38"/>
      <c r="J104" s="38"/>
      <c r="K104" s="38"/>
      <c r="L104" s="115"/>
      <c r="S104" s="36"/>
      <c r="T104" s="36"/>
      <c r="U104" s="36"/>
      <c r="V104" s="36"/>
      <c r="W104" s="36"/>
      <c r="X104" s="36"/>
      <c r="Y104" s="36"/>
      <c r="Z104" s="36"/>
      <c r="AA104" s="36"/>
      <c r="AB104" s="36"/>
      <c r="AC104" s="36"/>
      <c r="AD104" s="36"/>
      <c r="AE104" s="36"/>
    </row>
    <row r="105" spans="1:31" s="2" customFormat="1" ht="16.5" customHeight="1">
      <c r="A105" s="36"/>
      <c r="B105" s="37"/>
      <c r="C105" s="38"/>
      <c r="D105" s="38"/>
      <c r="E105" s="398" t="str">
        <f>E7</f>
        <v>Přístavba a rekonstrukce Dětské JIP</v>
      </c>
      <c r="F105" s="399"/>
      <c r="G105" s="399"/>
      <c r="H105" s="399"/>
      <c r="I105" s="38"/>
      <c r="J105" s="38"/>
      <c r="K105" s="38"/>
      <c r="L105" s="115"/>
      <c r="S105" s="36"/>
      <c r="T105" s="36"/>
      <c r="U105" s="36"/>
      <c r="V105" s="36"/>
      <c r="W105" s="36"/>
      <c r="X105" s="36"/>
      <c r="Y105" s="36"/>
      <c r="Z105" s="36"/>
      <c r="AA105" s="36"/>
      <c r="AB105" s="36"/>
      <c r="AC105" s="36"/>
      <c r="AD105" s="36"/>
      <c r="AE105" s="36"/>
    </row>
    <row r="106" spans="1:31" s="2" customFormat="1" ht="12" customHeight="1">
      <c r="A106" s="36"/>
      <c r="B106" s="37"/>
      <c r="C106" s="31" t="s">
        <v>157</v>
      </c>
      <c r="D106" s="38"/>
      <c r="E106" s="38"/>
      <c r="F106" s="38"/>
      <c r="G106" s="38"/>
      <c r="H106" s="38"/>
      <c r="I106" s="38"/>
      <c r="J106" s="38"/>
      <c r="K106" s="38"/>
      <c r="L106" s="115"/>
      <c r="S106" s="36"/>
      <c r="T106" s="36"/>
      <c r="U106" s="36"/>
      <c r="V106" s="36"/>
      <c r="W106" s="36"/>
      <c r="X106" s="36"/>
      <c r="Y106" s="36"/>
      <c r="Z106" s="36"/>
      <c r="AA106" s="36"/>
      <c r="AB106" s="36"/>
      <c r="AC106" s="36"/>
      <c r="AD106" s="36"/>
      <c r="AE106" s="36"/>
    </row>
    <row r="107" spans="1:31" s="2" customFormat="1" ht="16.5" customHeight="1">
      <c r="A107" s="36"/>
      <c r="B107" s="37"/>
      <c r="C107" s="38"/>
      <c r="D107" s="38"/>
      <c r="E107" s="354" t="str">
        <f>E9</f>
        <v>2 - Architektonicko stavební část</v>
      </c>
      <c r="F107" s="400"/>
      <c r="G107" s="400"/>
      <c r="H107" s="400"/>
      <c r="I107" s="38"/>
      <c r="J107" s="38"/>
      <c r="K107" s="38"/>
      <c r="L107" s="115"/>
      <c r="S107" s="36"/>
      <c r="T107" s="36"/>
      <c r="U107" s="36"/>
      <c r="V107" s="36"/>
      <c r="W107" s="36"/>
      <c r="X107" s="36"/>
      <c r="Y107" s="36"/>
      <c r="Z107" s="36"/>
      <c r="AA107" s="36"/>
      <c r="AB107" s="36"/>
      <c r="AC107" s="36"/>
      <c r="AD107" s="36"/>
      <c r="AE107" s="36"/>
    </row>
    <row r="108" spans="1:31" s="2" customFormat="1" ht="6.95" customHeight="1">
      <c r="A108" s="36"/>
      <c r="B108" s="37"/>
      <c r="C108" s="38"/>
      <c r="D108" s="38"/>
      <c r="E108" s="38"/>
      <c r="F108" s="38"/>
      <c r="G108" s="38"/>
      <c r="H108" s="38"/>
      <c r="I108" s="38"/>
      <c r="J108" s="38"/>
      <c r="K108" s="38"/>
      <c r="L108" s="115"/>
      <c r="S108" s="36"/>
      <c r="T108" s="36"/>
      <c r="U108" s="36"/>
      <c r="V108" s="36"/>
      <c r="W108" s="36"/>
      <c r="X108" s="36"/>
      <c r="Y108" s="36"/>
      <c r="Z108" s="36"/>
      <c r="AA108" s="36"/>
      <c r="AB108" s="36"/>
      <c r="AC108" s="36"/>
      <c r="AD108" s="36"/>
      <c r="AE108" s="36"/>
    </row>
    <row r="109" spans="1:31" s="2" customFormat="1" ht="12" customHeight="1">
      <c r="A109" s="36"/>
      <c r="B109" s="37"/>
      <c r="C109" s="31" t="s">
        <v>21</v>
      </c>
      <c r="D109" s="38"/>
      <c r="E109" s="38"/>
      <c r="F109" s="29" t="str">
        <f>F12</f>
        <v>Nemocnice Havířov</v>
      </c>
      <c r="G109" s="38"/>
      <c r="H109" s="38"/>
      <c r="I109" s="31" t="s">
        <v>23</v>
      </c>
      <c r="J109" s="61" t="str">
        <f>IF(J12="","",J12)</f>
        <v>28. 2. 2022</v>
      </c>
      <c r="K109" s="38"/>
      <c r="L109" s="115"/>
      <c r="S109" s="36"/>
      <c r="T109" s="36"/>
      <c r="U109" s="36"/>
      <c r="V109" s="36"/>
      <c r="W109" s="36"/>
      <c r="X109" s="36"/>
      <c r="Y109" s="36"/>
      <c r="Z109" s="36"/>
      <c r="AA109" s="36"/>
      <c r="AB109" s="36"/>
      <c r="AC109" s="36"/>
      <c r="AD109" s="36"/>
      <c r="AE109" s="36"/>
    </row>
    <row r="110" spans="1:31" s="2" customFormat="1" ht="6.95" customHeight="1">
      <c r="A110" s="36"/>
      <c r="B110" s="37"/>
      <c r="C110" s="38"/>
      <c r="D110" s="38"/>
      <c r="E110" s="38"/>
      <c r="F110" s="38"/>
      <c r="G110" s="38"/>
      <c r="H110" s="38"/>
      <c r="I110" s="38"/>
      <c r="J110" s="38"/>
      <c r="K110" s="38"/>
      <c r="L110" s="115"/>
      <c r="S110" s="36"/>
      <c r="T110" s="36"/>
      <c r="U110" s="36"/>
      <c r="V110" s="36"/>
      <c r="W110" s="36"/>
      <c r="X110" s="36"/>
      <c r="Y110" s="36"/>
      <c r="Z110" s="36"/>
      <c r="AA110" s="36"/>
      <c r="AB110" s="36"/>
      <c r="AC110" s="36"/>
      <c r="AD110" s="36"/>
      <c r="AE110" s="36"/>
    </row>
    <row r="111" spans="1:31" s="2" customFormat="1" ht="15.2" customHeight="1">
      <c r="A111" s="36"/>
      <c r="B111" s="37"/>
      <c r="C111" s="31" t="s">
        <v>25</v>
      </c>
      <c r="D111" s="38"/>
      <c r="E111" s="38"/>
      <c r="F111" s="29" t="str">
        <f>E15</f>
        <v>Nemocnice Havířov</v>
      </c>
      <c r="G111" s="38"/>
      <c r="H111" s="38"/>
      <c r="I111" s="31" t="s">
        <v>32</v>
      </c>
      <c r="J111" s="34" t="str">
        <f>E21</f>
        <v xml:space="preserve"> </v>
      </c>
      <c r="K111" s="38"/>
      <c r="L111" s="115"/>
      <c r="S111" s="36"/>
      <c r="T111" s="36"/>
      <c r="U111" s="36"/>
      <c r="V111" s="36"/>
      <c r="W111" s="36"/>
      <c r="X111" s="36"/>
      <c r="Y111" s="36"/>
      <c r="Z111" s="36"/>
      <c r="AA111" s="36"/>
      <c r="AB111" s="36"/>
      <c r="AC111" s="36"/>
      <c r="AD111" s="36"/>
      <c r="AE111" s="36"/>
    </row>
    <row r="112" spans="1:31" s="2" customFormat="1" ht="15.2" customHeight="1">
      <c r="A112" s="36"/>
      <c r="B112" s="37"/>
      <c r="C112" s="31" t="s">
        <v>30</v>
      </c>
      <c r="D112" s="38"/>
      <c r="E112" s="38"/>
      <c r="F112" s="29" t="str">
        <f>IF(E18="","",E18)</f>
        <v>Vyplň údaj</v>
      </c>
      <c r="G112" s="38"/>
      <c r="H112" s="38"/>
      <c r="I112" s="31" t="s">
        <v>35</v>
      </c>
      <c r="J112" s="34" t="str">
        <f>E24</f>
        <v>Amun Pro s.r.o.</v>
      </c>
      <c r="K112" s="38"/>
      <c r="L112" s="115"/>
      <c r="S112" s="36"/>
      <c r="T112" s="36"/>
      <c r="U112" s="36"/>
      <c r="V112" s="36"/>
      <c r="W112" s="36"/>
      <c r="X112" s="36"/>
      <c r="Y112" s="36"/>
      <c r="Z112" s="36"/>
      <c r="AA112" s="36"/>
      <c r="AB112" s="36"/>
      <c r="AC112" s="36"/>
      <c r="AD112" s="36"/>
      <c r="AE112" s="36"/>
    </row>
    <row r="113" spans="1:65" s="2" customFormat="1" ht="10.35" customHeight="1">
      <c r="A113" s="36"/>
      <c r="B113" s="37"/>
      <c r="C113" s="38"/>
      <c r="D113" s="38"/>
      <c r="E113" s="38"/>
      <c r="F113" s="38"/>
      <c r="G113" s="38"/>
      <c r="H113" s="38"/>
      <c r="I113" s="38"/>
      <c r="J113" s="38"/>
      <c r="K113" s="38"/>
      <c r="L113" s="115"/>
      <c r="S113" s="36"/>
      <c r="T113" s="36"/>
      <c r="U113" s="36"/>
      <c r="V113" s="36"/>
      <c r="W113" s="36"/>
      <c r="X113" s="36"/>
      <c r="Y113" s="36"/>
      <c r="Z113" s="36"/>
      <c r="AA113" s="36"/>
      <c r="AB113" s="36"/>
      <c r="AC113" s="36"/>
      <c r="AD113" s="36"/>
      <c r="AE113" s="36"/>
    </row>
    <row r="114" spans="1:65" s="11" customFormat="1" ht="29.25" customHeight="1">
      <c r="A114" s="154"/>
      <c r="B114" s="155"/>
      <c r="C114" s="156" t="s">
        <v>180</v>
      </c>
      <c r="D114" s="157" t="s">
        <v>60</v>
      </c>
      <c r="E114" s="157" t="s">
        <v>56</v>
      </c>
      <c r="F114" s="157" t="s">
        <v>57</v>
      </c>
      <c r="G114" s="157" t="s">
        <v>181</v>
      </c>
      <c r="H114" s="157" t="s">
        <v>182</v>
      </c>
      <c r="I114" s="157" t="s">
        <v>183</v>
      </c>
      <c r="J114" s="158" t="s">
        <v>161</v>
      </c>
      <c r="K114" s="159" t="s">
        <v>184</v>
      </c>
      <c r="L114" s="160"/>
      <c r="M114" s="70" t="s">
        <v>19</v>
      </c>
      <c r="N114" s="71" t="s">
        <v>45</v>
      </c>
      <c r="O114" s="71" t="s">
        <v>185</v>
      </c>
      <c r="P114" s="71" t="s">
        <v>186</v>
      </c>
      <c r="Q114" s="71" t="s">
        <v>187</v>
      </c>
      <c r="R114" s="71" t="s">
        <v>188</v>
      </c>
      <c r="S114" s="71" t="s">
        <v>189</v>
      </c>
      <c r="T114" s="72" t="s">
        <v>190</v>
      </c>
      <c r="U114" s="154"/>
      <c r="V114" s="154"/>
      <c r="W114" s="154"/>
      <c r="X114" s="154"/>
      <c r="Y114" s="154"/>
      <c r="Z114" s="154"/>
      <c r="AA114" s="154"/>
      <c r="AB114" s="154"/>
      <c r="AC114" s="154"/>
      <c r="AD114" s="154"/>
      <c r="AE114" s="154"/>
    </row>
    <row r="115" spans="1:65" s="2" customFormat="1" ht="22.9" customHeight="1">
      <c r="A115" s="36"/>
      <c r="B115" s="37"/>
      <c r="C115" s="77" t="s">
        <v>191</v>
      </c>
      <c r="D115" s="38"/>
      <c r="E115" s="38"/>
      <c r="F115" s="38"/>
      <c r="G115" s="38"/>
      <c r="H115" s="38"/>
      <c r="I115" s="38"/>
      <c r="J115" s="161">
        <f>BK115</f>
        <v>0</v>
      </c>
      <c r="K115" s="38"/>
      <c r="L115" s="41"/>
      <c r="M115" s="73"/>
      <c r="N115" s="162"/>
      <c r="O115" s="74"/>
      <c r="P115" s="163">
        <f>P116+P670+P1483</f>
        <v>0</v>
      </c>
      <c r="Q115" s="74"/>
      <c r="R115" s="163">
        <f>R116+R670+R1483</f>
        <v>1426.3455795852001</v>
      </c>
      <c r="S115" s="74"/>
      <c r="T115" s="164">
        <f>T116+T670+T1483</f>
        <v>0</v>
      </c>
      <c r="U115" s="36"/>
      <c r="V115" s="36"/>
      <c r="W115" s="36"/>
      <c r="X115" s="36"/>
      <c r="Y115" s="36"/>
      <c r="Z115" s="36"/>
      <c r="AA115" s="36"/>
      <c r="AB115" s="36"/>
      <c r="AC115" s="36"/>
      <c r="AD115" s="36"/>
      <c r="AE115" s="36"/>
      <c r="AT115" s="19" t="s">
        <v>74</v>
      </c>
      <c r="AU115" s="19" t="s">
        <v>162</v>
      </c>
      <c r="BK115" s="165">
        <f>BK116+BK670+BK1483</f>
        <v>0</v>
      </c>
    </row>
    <row r="116" spans="1:65" s="12" customFormat="1" ht="25.9" customHeight="1">
      <c r="B116" s="166"/>
      <c r="C116" s="167"/>
      <c r="D116" s="168" t="s">
        <v>74</v>
      </c>
      <c r="E116" s="169" t="s">
        <v>192</v>
      </c>
      <c r="F116" s="169" t="s">
        <v>193</v>
      </c>
      <c r="G116" s="167"/>
      <c r="H116" s="167"/>
      <c r="I116" s="170"/>
      <c r="J116" s="171">
        <f>BK116</f>
        <v>0</v>
      </c>
      <c r="K116" s="167"/>
      <c r="L116" s="172"/>
      <c r="M116" s="173"/>
      <c r="N116" s="174"/>
      <c r="O116" s="174"/>
      <c r="P116" s="175">
        <f>P117+P164+P264+P350+P412+P428+P600+P666</f>
        <v>0</v>
      </c>
      <c r="Q116" s="174"/>
      <c r="R116" s="175">
        <f>R117+R164+R264+R350+R412+R428+R600+R666</f>
        <v>1392.7033762252001</v>
      </c>
      <c r="S116" s="174"/>
      <c r="T116" s="176">
        <f>T117+T164+T264+T350+T412+T428+T600+T666</f>
        <v>0</v>
      </c>
      <c r="AR116" s="177" t="s">
        <v>80</v>
      </c>
      <c r="AT116" s="178" t="s">
        <v>74</v>
      </c>
      <c r="AU116" s="178" t="s">
        <v>75</v>
      </c>
      <c r="AY116" s="177" t="s">
        <v>194</v>
      </c>
      <c r="BK116" s="179">
        <f>BK117+BK164+BK264+BK350+BK412+BK428+BK600+BK666</f>
        <v>0</v>
      </c>
    </row>
    <row r="117" spans="1:65" s="12" customFormat="1" ht="22.9" customHeight="1">
      <c r="B117" s="166"/>
      <c r="C117" s="167"/>
      <c r="D117" s="168" t="s">
        <v>74</v>
      </c>
      <c r="E117" s="180" t="s">
        <v>80</v>
      </c>
      <c r="F117" s="180" t="s">
        <v>195</v>
      </c>
      <c r="G117" s="167"/>
      <c r="H117" s="167"/>
      <c r="I117" s="170"/>
      <c r="J117" s="181">
        <f>BK117</f>
        <v>0</v>
      </c>
      <c r="K117" s="167"/>
      <c r="L117" s="172"/>
      <c r="M117" s="173"/>
      <c r="N117" s="174"/>
      <c r="O117" s="174"/>
      <c r="P117" s="175">
        <f>SUM(P118:P163)</f>
        <v>0</v>
      </c>
      <c r="Q117" s="174"/>
      <c r="R117" s="175">
        <f>SUM(R118:R163)</f>
        <v>0</v>
      </c>
      <c r="S117" s="174"/>
      <c r="T117" s="176">
        <f>SUM(T118:T163)</f>
        <v>0</v>
      </c>
      <c r="AR117" s="177" t="s">
        <v>80</v>
      </c>
      <c r="AT117" s="178" t="s">
        <v>74</v>
      </c>
      <c r="AU117" s="178" t="s">
        <v>80</v>
      </c>
      <c r="AY117" s="177" t="s">
        <v>194</v>
      </c>
      <c r="BK117" s="179">
        <f>SUM(BK118:BK163)</f>
        <v>0</v>
      </c>
    </row>
    <row r="118" spans="1:65" s="2" customFormat="1" ht="16.5" customHeight="1">
      <c r="A118" s="36"/>
      <c r="B118" s="37"/>
      <c r="C118" s="182" t="s">
        <v>80</v>
      </c>
      <c r="D118" s="182" t="s">
        <v>196</v>
      </c>
      <c r="E118" s="183" t="s">
        <v>597</v>
      </c>
      <c r="F118" s="184" t="s">
        <v>598</v>
      </c>
      <c r="G118" s="185" t="s">
        <v>199</v>
      </c>
      <c r="H118" s="186">
        <v>315.21438000000001</v>
      </c>
      <c r="I118" s="187"/>
      <c r="J118" s="188">
        <f>ROUND(I118*H118,2)</f>
        <v>0</v>
      </c>
      <c r="K118" s="189"/>
      <c r="L118" s="41"/>
      <c r="M118" s="190" t="s">
        <v>19</v>
      </c>
      <c r="N118" s="191" t="s">
        <v>46</v>
      </c>
      <c r="O118" s="66"/>
      <c r="P118" s="192">
        <f>O118*H118</f>
        <v>0</v>
      </c>
      <c r="Q118" s="192">
        <v>0</v>
      </c>
      <c r="R118" s="192">
        <f>Q118*H118</f>
        <v>0</v>
      </c>
      <c r="S118" s="192">
        <v>0</v>
      </c>
      <c r="T118" s="193">
        <f>S118*H118</f>
        <v>0</v>
      </c>
      <c r="U118" s="36"/>
      <c r="V118" s="36"/>
      <c r="W118" s="36"/>
      <c r="X118" s="36"/>
      <c r="Y118" s="36"/>
      <c r="Z118" s="36"/>
      <c r="AA118" s="36"/>
      <c r="AB118" s="36"/>
      <c r="AC118" s="36"/>
      <c r="AD118" s="36"/>
      <c r="AE118" s="36"/>
      <c r="AR118" s="194" t="s">
        <v>90</v>
      </c>
      <c r="AT118" s="194" t="s">
        <v>196</v>
      </c>
      <c r="AU118" s="194" t="s">
        <v>84</v>
      </c>
      <c r="AY118" s="19" t="s">
        <v>194</v>
      </c>
      <c r="BE118" s="195">
        <f>IF(N118="základní",J118,0)</f>
        <v>0</v>
      </c>
      <c r="BF118" s="195">
        <f>IF(N118="snížená",J118,0)</f>
        <v>0</v>
      </c>
      <c r="BG118" s="195">
        <f>IF(N118="zákl. přenesená",J118,0)</f>
        <v>0</v>
      </c>
      <c r="BH118" s="195">
        <f>IF(N118="sníž. přenesená",J118,0)</f>
        <v>0</v>
      </c>
      <c r="BI118" s="195">
        <f>IF(N118="nulová",J118,0)</f>
        <v>0</v>
      </c>
      <c r="BJ118" s="19" t="s">
        <v>80</v>
      </c>
      <c r="BK118" s="195">
        <f>ROUND(I118*H118,2)</f>
        <v>0</v>
      </c>
      <c r="BL118" s="19" t="s">
        <v>90</v>
      </c>
      <c r="BM118" s="194" t="s">
        <v>599</v>
      </c>
    </row>
    <row r="119" spans="1:65" s="2" customFormat="1" ht="11.25">
      <c r="A119" s="36"/>
      <c r="B119" s="37"/>
      <c r="C119" s="38"/>
      <c r="D119" s="196" t="s">
        <v>201</v>
      </c>
      <c r="E119" s="38"/>
      <c r="F119" s="197" t="s">
        <v>600</v>
      </c>
      <c r="G119" s="38"/>
      <c r="H119" s="38"/>
      <c r="I119" s="198"/>
      <c r="J119" s="38"/>
      <c r="K119" s="38"/>
      <c r="L119" s="41"/>
      <c r="M119" s="199"/>
      <c r="N119" s="200"/>
      <c r="O119" s="66"/>
      <c r="P119" s="66"/>
      <c r="Q119" s="66"/>
      <c r="R119" s="66"/>
      <c r="S119" s="66"/>
      <c r="T119" s="67"/>
      <c r="U119" s="36"/>
      <c r="V119" s="36"/>
      <c r="W119" s="36"/>
      <c r="X119" s="36"/>
      <c r="Y119" s="36"/>
      <c r="Z119" s="36"/>
      <c r="AA119" s="36"/>
      <c r="AB119" s="36"/>
      <c r="AC119" s="36"/>
      <c r="AD119" s="36"/>
      <c r="AE119" s="36"/>
      <c r="AT119" s="19" t="s">
        <v>201</v>
      </c>
      <c r="AU119" s="19" t="s">
        <v>84</v>
      </c>
    </row>
    <row r="120" spans="1:65" s="2" customFormat="1" ht="11.25">
      <c r="A120" s="36"/>
      <c r="B120" s="37"/>
      <c r="C120" s="38"/>
      <c r="D120" s="201" t="s">
        <v>203</v>
      </c>
      <c r="E120" s="38"/>
      <c r="F120" s="202" t="s">
        <v>601</v>
      </c>
      <c r="G120" s="38"/>
      <c r="H120" s="38"/>
      <c r="I120" s="198"/>
      <c r="J120" s="38"/>
      <c r="K120" s="38"/>
      <c r="L120" s="41"/>
      <c r="M120" s="199"/>
      <c r="N120" s="200"/>
      <c r="O120" s="66"/>
      <c r="P120" s="66"/>
      <c r="Q120" s="66"/>
      <c r="R120" s="66"/>
      <c r="S120" s="66"/>
      <c r="T120" s="67"/>
      <c r="U120" s="36"/>
      <c r="V120" s="36"/>
      <c r="W120" s="36"/>
      <c r="X120" s="36"/>
      <c r="Y120" s="36"/>
      <c r="Z120" s="36"/>
      <c r="AA120" s="36"/>
      <c r="AB120" s="36"/>
      <c r="AC120" s="36"/>
      <c r="AD120" s="36"/>
      <c r="AE120" s="36"/>
      <c r="AT120" s="19" t="s">
        <v>203</v>
      </c>
      <c r="AU120" s="19" t="s">
        <v>84</v>
      </c>
    </row>
    <row r="121" spans="1:65" s="13" customFormat="1" ht="11.25">
      <c r="B121" s="203"/>
      <c r="C121" s="204"/>
      <c r="D121" s="196" t="s">
        <v>205</v>
      </c>
      <c r="E121" s="205" t="s">
        <v>19</v>
      </c>
      <c r="F121" s="206" t="s">
        <v>602</v>
      </c>
      <c r="G121" s="204"/>
      <c r="H121" s="207">
        <v>315.21438000000001</v>
      </c>
      <c r="I121" s="208"/>
      <c r="J121" s="204"/>
      <c r="K121" s="204"/>
      <c r="L121" s="209"/>
      <c r="M121" s="210"/>
      <c r="N121" s="211"/>
      <c r="O121" s="211"/>
      <c r="P121" s="211"/>
      <c r="Q121" s="211"/>
      <c r="R121" s="211"/>
      <c r="S121" s="211"/>
      <c r="T121" s="212"/>
      <c r="AT121" s="213" t="s">
        <v>205</v>
      </c>
      <c r="AU121" s="213" t="s">
        <v>84</v>
      </c>
      <c r="AV121" s="13" t="s">
        <v>84</v>
      </c>
      <c r="AW121" s="13" t="s">
        <v>34</v>
      </c>
      <c r="AX121" s="13" t="s">
        <v>80</v>
      </c>
      <c r="AY121" s="213" t="s">
        <v>194</v>
      </c>
    </row>
    <row r="122" spans="1:65" s="2" customFormat="1" ht="16.5" customHeight="1">
      <c r="A122" s="36"/>
      <c r="B122" s="37"/>
      <c r="C122" s="182" t="s">
        <v>84</v>
      </c>
      <c r="D122" s="182" t="s">
        <v>196</v>
      </c>
      <c r="E122" s="183" t="s">
        <v>603</v>
      </c>
      <c r="F122" s="184" t="s">
        <v>604</v>
      </c>
      <c r="G122" s="185" t="s">
        <v>269</v>
      </c>
      <c r="H122" s="186">
        <v>288.53663</v>
      </c>
      <c r="I122" s="187"/>
      <c r="J122" s="188">
        <f>ROUND(I122*H122,2)</f>
        <v>0</v>
      </c>
      <c r="K122" s="189"/>
      <c r="L122" s="41"/>
      <c r="M122" s="190" t="s">
        <v>19</v>
      </c>
      <c r="N122" s="191" t="s">
        <v>46</v>
      </c>
      <c r="O122" s="66"/>
      <c r="P122" s="192">
        <f>O122*H122</f>
        <v>0</v>
      </c>
      <c r="Q122" s="192">
        <v>0</v>
      </c>
      <c r="R122" s="192">
        <f>Q122*H122</f>
        <v>0</v>
      </c>
      <c r="S122" s="192">
        <v>0</v>
      </c>
      <c r="T122" s="193">
        <f>S122*H122</f>
        <v>0</v>
      </c>
      <c r="U122" s="36"/>
      <c r="V122" s="36"/>
      <c r="W122" s="36"/>
      <c r="X122" s="36"/>
      <c r="Y122" s="36"/>
      <c r="Z122" s="36"/>
      <c r="AA122" s="36"/>
      <c r="AB122" s="36"/>
      <c r="AC122" s="36"/>
      <c r="AD122" s="36"/>
      <c r="AE122" s="36"/>
      <c r="AR122" s="194" t="s">
        <v>90</v>
      </c>
      <c r="AT122" s="194" t="s">
        <v>196</v>
      </c>
      <c r="AU122" s="194" t="s">
        <v>84</v>
      </c>
      <c r="AY122" s="19" t="s">
        <v>194</v>
      </c>
      <c r="BE122" s="195">
        <f>IF(N122="základní",J122,0)</f>
        <v>0</v>
      </c>
      <c r="BF122" s="195">
        <f>IF(N122="snížená",J122,0)</f>
        <v>0</v>
      </c>
      <c r="BG122" s="195">
        <f>IF(N122="zákl. přenesená",J122,0)</f>
        <v>0</v>
      </c>
      <c r="BH122" s="195">
        <f>IF(N122="sníž. přenesená",J122,0)</f>
        <v>0</v>
      </c>
      <c r="BI122" s="195">
        <f>IF(N122="nulová",J122,0)</f>
        <v>0</v>
      </c>
      <c r="BJ122" s="19" t="s">
        <v>80</v>
      </c>
      <c r="BK122" s="195">
        <f>ROUND(I122*H122,2)</f>
        <v>0</v>
      </c>
      <c r="BL122" s="19" t="s">
        <v>90</v>
      </c>
      <c r="BM122" s="194" t="s">
        <v>605</v>
      </c>
    </row>
    <row r="123" spans="1:65" s="2" customFormat="1" ht="19.5">
      <c r="A123" s="36"/>
      <c r="B123" s="37"/>
      <c r="C123" s="38"/>
      <c r="D123" s="196" t="s">
        <v>201</v>
      </c>
      <c r="E123" s="38"/>
      <c r="F123" s="197" t="s">
        <v>606</v>
      </c>
      <c r="G123" s="38"/>
      <c r="H123" s="38"/>
      <c r="I123" s="198"/>
      <c r="J123" s="38"/>
      <c r="K123" s="38"/>
      <c r="L123" s="41"/>
      <c r="M123" s="199"/>
      <c r="N123" s="200"/>
      <c r="O123" s="66"/>
      <c r="P123" s="66"/>
      <c r="Q123" s="66"/>
      <c r="R123" s="66"/>
      <c r="S123" s="66"/>
      <c r="T123" s="67"/>
      <c r="U123" s="36"/>
      <c r="V123" s="36"/>
      <c r="W123" s="36"/>
      <c r="X123" s="36"/>
      <c r="Y123" s="36"/>
      <c r="Z123" s="36"/>
      <c r="AA123" s="36"/>
      <c r="AB123" s="36"/>
      <c r="AC123" s="36"/>
      <c r="AD123" s="36"/>
      <c r="AE123" s="36"/>
      <c r="AT123" s="19" t="s">
        <v>201</v>
      </c>
      <c r="AU123" s="19" t="s">
        <v>84</v>
      </c>
    </row>
    <row r="124" spans="1:65" s="2" customFormat="1" ht="11.25">
      <c r="A124" s="36"/>
      <c r="B124" s="37"/>
      <c r="C124" s="38"/>
      <c r="D124" s="201" t="s">
        <v>203</v>
      </c>
      <c r="E124" s="38"/>
      <c r="F124" s="202" t="s">
        <v>607</v>
      </c>
      <c r="G124" s="38"/>
      <c r="H124" s="38"/>
      <c r="I124" s="198"/>
      <c r="J124" s="38"/>
      <c r="K124" s="38"/>
      <c r="L124" s="41"/>
      <c r="M124" s="199"/>
      <c r="N124" s="200"/>
      <c r="O124" s="66"/>
      <c r="P124" s="66"/>
      <c r="Q124" s="66"/>
      <c r="R124" s="66"/>
      <c r="S124" s="66"/>
      <c r="T124" s="67"/>
      <c r="U124" s="36"/>
      <c r="V124" s="36"/>
      <c r="W124" s="36"/>
      <c r="X124" s="36"/>
      <c r="Y124" s="36"/>
      <c r="Z124" s="36"/>
      <c r="AA124" s="36"/>
      <c r="AB124" s="36"/>
      <c r="AC124" s="36"/>
      <c r="AD124" s="36"/>
      <c r="AE124" s="36"/>
      <c r="AT124" s="19" t="s">
        <v>203</v>
      </c>
      <c r="AU124" s="19" t="s">
        <v>84</v>
      </c>
    </row>
    <row r="125" spans="1:65" s="13" customFormat="1" ht="11.25">
      <c r="B125" s="203"/>
      <c r="C125" s="204"/>
      <c r="D125" s="196" t="s">
        <v>205</v>
      </c>
      <c r="E125" s="205" t="s">
        <v>19</v>
      </c>
      <c r="F125" s="206" t="s">
        <v>608</v>
      </c>
      <c r="G125" s="204"/>
      <c r="H125" s="207">
        <v>288.53663</v>
      </c>
      <c r="I125" s="208"/>
      <c r="J125" s="204"/>
      <c r="K125" s="204"/>
      <c r="L125" s="209"/>
      <c r="M125" s="210"/>
      <c r="N125" s="211"/>
      <c r="O125" s="211"/>
      <c r="P125" s="211"/>
      <c r="Q125" s="211"/>
      <c r="R125" s="211"/>
      <c r="S125" s="211"/>
      <c r="T125" s="212"/>
      <c r="AT125" s="213" t="s">
        <v>205</v>
      </c>
      <c r="AU125" s="213" t="s">
        <v>84</v>
      </c>
      <c r="AV125" s="13" t="s">
        <v>84</v>
      </c>
      <c r="AW125" s="13" t="s">
        <v>34</v>
      </c>
      <c r="AX125" s="13" t="s">
        <v>80</v>
      </c>
      <c r="AY125" s="213" t="s">
        <v>194</v>
      </c>
    </row>
    <row r="126" spans="1:65" s="2" customFormat="1" ht="21.75" customHeight="1">
      <c r="A126" s="36"/>
      <c r="B126" s="37"/>
      <c r="C126" s="182" t="s">
        <v>87</v>
      </c>
      <c r="D126" s="182" t="s">
        <v>196</v>
      </c>
      <c r="E126" s="183" t="s">
        <v>609</v>
      </c>
      <c r="F126" s="184" t="s">
        <v>610</v>
      </c>
      <c r="G126" s="185" t="s">
        <v>269</v>
      </c>
      <c r="H126" s="186">
        <v>75.127499999999998</v>
      </c>
      <c r="I126" s="187"/>
      <c r="J126" s="188">
        <f>ROUND(I126*H126,2)</f>
        <v>0</v>
      </c>
      <c r="K126" s="189"/>
      <c r="L126" s="41"/>
      <c r="M126" s="190" t="s">
        <v>19</v>
      </c>
      <c r="N126" s="191" t="s">
        <v>46</v>
      </c>
      <c r="O126" s="66"/>
      <c r="P126" s="192">
        <f>O126*H126</f>
        <v>0</v>
      </c>
      <c r="Q126" s="192">
        <v>0</v>
      </c>
      <c r="R126" s="192">
        <f>Q126*H126</f>
        <v>0</v>
      </c>
      <c r="S126" s="192">
        <v>0</v>
      </c>
      <c r="T126" s="193">
        <f>S126*H126</f>
        <v>0</v>
      </c>
      <c r="U126" s="36"/>
      <c r="V126" s="36"/>
      <c r="W126" s="36"/>
      <c r="X126" s="36"/>
      <c r="Y126" s="36"/>
      <c r="Z126" s="36"/>
      <c r="AA126" s="36"/>
      <c r="AB126" s="36"/>
      <c r="AC126" s="36"/>
      <c r="AD126" s="36"/>
      <c r="AE126" s="36"/>
      <c r="AR126" s="194" t="s">
        <v>90</v>
      </c>
      <c r="AT126" s="194" t="s">
        <v>196</v>
      </c>
      <c r="AU126" s="194" t="s">
        <v>84</v>
      </c>
      <c r="AY126" s="19" t="s">
        <v>194</v>
      </c>
      <c r="BE126" s="195">
        <f>IF(N126="základní",J126,0)</f>
        <v>0</v>
      </c>
      <c r="BF126" s="195">
        <f>IF(N126="snížená",J126,0)</f>
        <v>0</v>
      </c>
      <c r="BG126" s="195">
        <f>IF(N126="zákl. přenesená",J126,0)</f>
        <v>0</v>
      </c>
      <c r="BH126" s="195">
        <f>IF(N126="sníž. přenesená",J126,0)</f>
        <v>0</v>
      </c>
      <c r="BI126" s="195">
        <f>IF(N126="nulová",J126,0)</f>
        <v>0</v>
      </c>
      <c r="BJ126" s="19" t="s">
        <v>80</v>
      </c>
      <c r="BK126" s="195">
        <f>ROUND(I126*H126,2)</f>
        <v>0</v>
      </c>
      <c r="BL126" s="19" t="s">
        <v>90</v>
      </c>
      <c r="BM126" s="194" t="s">
        <v>611</v>
      </c>
    </row>
    <row r="127" spans="1:65" s="2" customFormat="1" ht="19.5">
      <c r="A127" s="36"/>
      <c r="B127" s="37"/>
      <c r="C127" s="38"/>
      <c r="D127" s="196" t="s">
        <v>201</v>
      </c>
      <c r="E127" s="38"/>
      <c r="F127" s="197" t="s">
        <v>612</v>
      </c>
      <c r="G127" s="38"/>
      <c r="H127" s="38"/>
      <c r="I127" s="198"/>
      <c r="J127" s="38"/>
      <c r="K127" s="38"/>
      <c r="L127" s="41"/>
      <c r="M127" s="199"/>
      <c r="N127" s="200"/>
      <c r="O127" s="66"/>
      <c r="P127" s="66"/>
      <c r="Q127" s="66"/>
      <c r="R127" s="66"/>
      <c r="S127" s="66"/>
      <c r="T127" s="67"/>
      <c r="U127" s="36"/>
      <c r="V127" s="36"/>
      <c r="W127" s="36"/>
      <c r="X127" s="36"/>
      <c r="Y127" s="36"/>
      <c r="Z127" s="36"/>
      <c r="AA127" s="36"/>
      <c r="AB127" s="36"/>
      <c r="AC127" s="36"/>
      <c r="AD127" s="36"/>
      <c r="AE127" s="36"/>
      <c r="AT127" s="19" t="s">
        <v>201</v>
      </c>
      <c r="AU127" s="19" t="s">
        <v>84</v>
      </c>
    </row>
    <row r="128" spans="1:65" s="2" customFormat="1" ht="11.25">
      <c r="A128" s="36"/>
      <c r="B128" s="37"/>
      <c r="C128" s="38"/>
      <c r="D128" s="201" t="s">
        <v>203</v>
      </c>
      <c r="E128" s="38"/>
      <c r="F128" s="202" t="s">
        <v>613</v>
      </c>
      <c r="G128" s="38"/>
      <c r="H128" s="38"/>
      <c r="I128" s="198"/>
      <c r="J128" s="38"/>
      <c r="K128" s="38"/>
      <c r="L128" s="41"/>
      <c r="M128" s="199"/>
      <c r="N128" s="200"/>
      <c r="O128" s="66"/>
      <c r="P128" s="66"/>
      <c r="Q128" s="66"/>
      <c r="R128" s="66"/>
      <c r="S128" s="66"/>
      <c r="T128" s="67"/>
      <c r="U128" s="36"/>
      <c r="V128" s="36"/>
      <c r="W128" s="36"/>
      <c r="X128" s="36"/>
      <c r="Y128" s="36"/>
      <c r="Z128" s="36"/>
      <c r="AA128" s="36"/>
      <c r="AB128" s="36"/>
      <c r="AC128" s="36"/>
      <c r="AD128" s="36"/>
      <c r="AE128" s="36"/>
      <c r="AT128" s="19" t="s">
        <v>203</v>
      </c>
      <c r="AU128" s="19" t="s">
        <v>84</v>
      </c>
    </row>
    <row r="129" spans="1:65" s="13" customFormat="1" ht="11.25">
      <c r="B129" s="203"/>
      <c r="C129" s="204"/>
      <c r="D129" s="196" t="s">
        <v>205</v>
      </c>
      <c r="E129" s="205" t="s">
        <v>19</v>
      </c>
      <c r="F129" s="206" t="s">
        <v>614</v>
      </c>
      <c r="G129" s="204"/>
      <c r="H129" s="207">
        <v>20.916</v>
      </c>
      <c r="I129" s="208"/>
      <c r="J129" s="204"/>
      <c r="K129" s="204"/>
      <c r="L129" s="209"/>
      <c r="M129" s="210"/>
      <c r="N129" s="211"/>
      <c r="O129" s="211"/>
      <c r="P129" s="211"/>
      <c r="Q129" s="211"/>
      <c r="R129" s="211"/>
      <c r="S129" s="211"/>
      <c r="T129" s="212"/>
      <c r="AT129" s="213" t="s">
        <v>205</v>
      </c>
      <c r="AU129" s="213" t="s">
        <v>84</v>
      </c>
      <c r="AV129" s="13" t="s">
        <v>84</v>
      </c>
      <c r="AW129" s="13" t="s">
        <v>34</v>
      </c>
      <c r="AX129" s="13" t="s">
        <v>75</v>
      </c>
      <c r="AY129" s="213" t="s">
        <v>194</v>
      </c>
    </row>
    <row r="130" spans="1:65" s="13" customFormat="1" ht="11.25">
      <c r="B130" s="203"/>
      <c r="C130" s="204"/>
      <c r="D130" s="196" t="s">
        <v>205</v>
      </c>
      <c r="E130" s="205" t="s">
        <v>19</v>
      </c>
      <c r="F130" s="206" t="s">
        <v>615</v>
      </c>
      <c r="G130" s="204"/>
      <c r="H130" s="207">
        <v>16.558499999999999</v>
      </c>
      <c r="I130" s="208"/>
      <c r="J130" s="204"/>
      <c r="K130" s="204"/>
      <c r="L130" s="209"/>
      <c r="M130" s="210"/>
      <c r="N130" s="211"/>
      <c r="O130" s="211"/>
      <c r="P130" s="211"/>
      <c r="Q130" s="211"/>
      <c r="R130" s="211"/>
      <c r="S130" s="211"/>
      <c r="T130" s="212"/>
      <c r="AT130" s="213" t="s">
        <v>205</v>
      </c>
      <c r="AU130" s="213" t="s">
        <v>84</v>
      </c>
      <c r="AV130" s="13" t="s">
        <v>84</v>
      </c>
      <c r="AW130" s="13" t="s">
        <v>34</v>
      </c>
      <c r="AX130" s="13" t="s">
        <v>75</v>
      </c>
      <c r="AY130" s="213" t="s">
        <v>194</v>
      </c>
    </row>
    <row r="131" spans="1:65" s="13" customFormat="1" ht="11.25">
      <c r="B131" s="203"/>
      <c r="C131" s="204"/>
      <c r="D131" s="196" t="s">
        <v>205</v>
      </c>
      <c r="E131" s="205" t="s">
        <v>19</v>
      </c>
      <c r="F131" s="206" t="s">
        <v>616</v>
      </c>
      <c r="G131" s="204"/>
      <c r="H131" s="207">
        <v>9.3810000000000002</v>
      </c>
      <c r="I131" s="208"/>
      <c r="J131" s="204"/>
      <c r="K131" s="204"/>
      <c r="L131" s="209"/>
      <c r="M131" s="210"/>
      <c r="N131" s="211"/>
      <c r="O131" s="211"/>
      <c r="P131" s="211"/>
      <c r="Q131" s="211"/>
      <c r="R131" s="211"/>
      <c r="S131" s="211"/>
      <c r="T131" s="212"/>
      <c r="AT131" s="213" t="s">
        <v>205</v>
      </c>
      <c r="AU131" s="213" t="s">
        <v>84</v>
      </c>
      <c r="AV131" s="13" t="s">
        <v>84</v>
      </c>
      <c r="AW131" s="13" t="s">
        <v>34</v>
      </c>
      <c r="AX131" s="13" t="s">
        <v>75</v>
      </c>
      <c r="AY131" s="213" t="s">
        <v>194</v>
      </c>
    </row>
    <row r="132" spans="1:65" s="13" customFormat="1" ht="11.25">
      <c r="B132" s="203"/>
      <c r="C132" s="204"/>
      <c r="D132" s="196" t="s">
        <v>205</v>
      </c>
      <c r="E132" s="205" t="s">
        <v>19</v>
      </c>
      <c r="F132" s="206" t="s">
        <v>617</v>
      </c>
      <c r="G132" s="204"/>
      <c r="H132" s="207">
        <v>3.528</v>
      </c>
      <c r="I132" s="208"/>
      <c r="J132" s="204"/>
      <c r="K132" s="204"/>
      <c r="L132" s="209"/>
      <c r="M132" s="210"/>
      <c r="N132" s="211"/>
      <c r="O132" s="211"/>
      <c r="P132" s="211"/>
      <c r="Q132" s="211"/>
      <c r="R132" s="211"/>
      <c r="S132" s="211"/>
      <c r="T132" s="212"/>
      <c r="AT132" s="213" t="s">
        <v>205</v>
      </c>
      <c r="AU132" s="213" t="s">
        <v>84</v>
      </c>
      <c r="AV132" s="13" t="s">
        <v>84</v>
      </c>
      <c r="AW132" s="13" t="s">
        <v>34</v>
      </c>
      <c r="AX132" s="13" t="s">
        <v>75</v>
      </c>
      <c r="AY132" s="213" t="s">
        <v>194</v>
      </c>
    </row>
    <row r="133" spans="1:65" s="13" customFormat="1" ht="11.25">
      <c r="B133" s="203"/>
      <c r="C133" s="204"/>
      <c r="D133" s="196" t="s">
        <v>205</v>
      </c>
      <c r="E133" s="205" t="s">
        <v>19</v>
      </c>
      <c r="F133" s="206" t="s">
        <v>618</v>
      </c>
      <c r="G133" s="204"/>
      <c r="H133" s="207">
        <v>10.7325</v>
      </c>
      <c r="I133" s="208"/>
      <c r="J133" s="204"/>
      <c r="K133" s="204"/>
      <c r="L133" s="209"/>
      <c r="M133" s="210"/>
      <c r="N133" s="211"/>
      <c r="O133" s="211"/>
      <c r="P133" s="211"/>
      <c r="Q133" s="211"/>
      <c r="R133" s="211"/>
      <c r="S133" s="211"/>
      <c r="T133" s="212"/>
      <c r="AT133" s="213" t="s">
        <v>205</v>
      </c>
      <c r="AU133" s="213" t="s">
        <v>84</v>
      </c>
      <c r="AV133" s="13" t="s">
        <v>84</v>
      </c>
      <c r="AW133" s="13" t="s">
        <v>34</v>
      </c>
      <c r="AX133" s="13" t="s">
        <v>75</v>
      </c>
      <c r="AY133" s="213" t="s">
        <v>194</v>
      </c>
    </row>
    <row r="134" spans="1:65" s="13" customFormat="1" ht="11.25">
      <c r="B134" s="203"/>
      <c r="C134" s="204"/>
      <c r="D134" s="196" t="s">
        <v>205</v>
      </c>
      <c r="E134" s="205" t="s">
        <v>19</v>
      </c>
      <c r="F134" s="206" t="s">
        <v>619</v>
      </c>
      <c r="G134" s="204"/>
      <c r="H134" s="207">
        <v>6.3</v>
      </c>
      <c r="I134" s="208"/>
      <c r="J134" s="204"/>
      <c r="K134" s="204"/>
      <c r="L134" s="209"/>
      <c r="M134" s="210"/>
      <c r="N134" s="211"/>
      <c r="O134" s="211"/>
      <c r="P134" s="211"/>
      <c r="Q134" s="211"/>
      <c r="R134" s="211"/>
      <c r="S134" s="211"/>
      <c r="T134" s="212"/>
      <c r="AT134" s="213" t="s">
        <v>205</v>
      </c>
      <c r="AU134" s="213" t="s">
        <v>84</v>
      </c>
      <c r="AV134" s="13" t="s">
        <v>84</v>
      </c>
      <c r="AW134" s="13" t="s">
        <v>34</v>
      </c>
      <c r="AX134" s="13" t="s">
        <v>75</v>
      </c>
      <c r="AY134" s="213" t="s">
        <v>194</v>
      </c>
    </row>
    <row r="135" spans="1:65" s="13" customFormat="1" ht="11.25">
      <c r="B135" s="203"/>
      <c r="C135" s="204"/>
      <c r="D135" s="196" t="s">
        <v>205</v>
      </c>
      <c r="E135" s="205" t="s">
        <v>19</v>
      </c>
      <c r="F135" s="206" t="s">
        <v>620</v>
      </c>
      <c r="G135" s="204"/>
      <c r="H135" s="207">
        <v>7.7115</v>
      </c>
      <c r="I135" s="208"/>
      <c r="J135" s="204"/>
      <c r="K135" s="204"/>
      <c r="L135" s="209"/>
      <c r="M135" s="210"/>
      <c r="N135" s="211"/>
      <c r="O135" s="211"/>
      <c r="P135" s="211"/>
      <c r="Q135" s="211"/>
      <c r="R135" s="211"/>
      <c r="S135" s="211"/>
      <c r="T135" s="212"/>
      <c r="AT135" s="213" t="s">
        <v>205</v>
      </c>
      <c r="AU135" s="213" t="s">
        <v>84</v>
      </c>
      <c r="AV135" s="13" t="s">
        <v>84</v>
      </c>
      <c r="AW135" s="13" t="s">
        <v>34</v>
      </c>
      <c r="AX135" s="13" t="s">
        <v>75</v>
      </c>
      <c r="AY135" s="213" t="s">
        <v>194</v>
      </c>
    </row>
    <row r="136" spans="1:65" s="15" customFormat="1" ht="11.25">
      <c r="B136" s="236"/>
      <c r="C136" s="237"/>
      <c r="D136" s="196" t="s">
        <v>205</v>
      </c>
      <c r="E136" s="238" t="s">
        <v>19</v>
      </c>
      <c r="F136" s="239" t="s">
        <v>264</v>
      </c>
      <c r="G136" s="237"/>
      <c r="H136" s="240">
        <v>75.127499999999998</v>
      </c>
      <c r="I136" s="241"/>
      <c r="J136" s="237"/>
      <c r="K136" s="237"/>
      <c r="L136" s="242"/>
      <c r="M136" s="243"/>
      <c r="N136" s="244"/>
      <c r="O136" s="244"/>
      <c r="P136" s="244"/>
      <c r="Q136" s="244"/>
      <c r="R136" s="244"/>
      <c r="S136" s="244"/>
      <c r="T136" s="245"/>
      <c r="AT136" s="246" t="s">
        <v>205</v>
      </c>
      <c r="AU136" s="246" t="s">
        <v>84</v>
      </c>
      <c r="AV136" s="15" t="s">
        <v>90</v>
      </c>
      <c r="AW136" s="15" t="s">
        <v>34</v>
      </c>
      <c r="AX136" s="15" t="s">
        <v>80</v>
      </c>
      <c r="AY136" s="246" t="s">
        <v>194</v>
      </c>
    </row>
    <row r="137" spans="1:65" s="2" customFormat="1" ht="21.75" customHeight="1">
      <c r="A137" s="36"/>
      <c r="B137" s="37"/>
      <c r="C137" s="182" t="s">
        <v>90</v>
      </c>
      <c r="D137" s="182" t="s">
        <v>196</v>
      </c>
      <c r="E137" s="183" t="s">
        <v>621</v>
      </c>
      <c r="F137" s="184" t="s">
        <v>622</v>
      </c>
      <c r="G137" s="185" t="s">
        <v>269</v>
      </c>
      <c r="H137" s="186">
        <v>426.70701000000003</v>
      </c>
      <c r="I137" s="187"/>
      <c r="J137" s="188">
        <f>ROUND(I137*H137,2)</f>
        <v>0</v>
      </c>
      <c r="K137" s="189"/>
      <c r="L137" s="41"/>
      <c r="M137" s="190" t="s">
        <v>19</v>
      </c>
      <c r="N137" s="191" t="s">
        <v>46</v>
      </c>
      <c r="O137" s="66"/>
      <c r="P137" s="192">
        <f>O137*H137</f>
        <v>0</v>
      </c>
      <c r="Q137" s="192">
        <v>0</v>
      </c>
      <c r="R137" s="192">
        <f>Q137*H137</f>
        <v>0</v>
      </c>
      <c r="S137" s="192">
        <v>0</v>
      </c>
      <c r="T137" s="193">
        <f>S137*H137</f>
        <v>0</v>
      </c>
      <c r="U137" s="36"/>
      <c r="V137" s="36"/>
      <c r="W137" s="36"/>
      <c r="X137" s="36"/>
      <c r="Y137" s="36"/>
      <c r="Z137" s="36"/>
      <c r="AA137" s="36"/>
      <c r="AB137" s="36"/>
      <c r="AC137" s="36"/>
      <c r="AD137" s="36"/>
      <c r="AE137" s="36"/>
      <c r="AR137" s="194" t="s">
        <v>90</v>
      </c>
      <c r="AT137" s="194" t="s">
        <v>196</v>
      </c>
      <c r="AU137" s="194" t="s">
        <v>84</v>
      </c>
      <c r="AY137" s="19" t="s">
        <v>194</v>
      </c>
      <c r="BE137" s="195">
        <f>IF(N137="základní",J137,0)</f>
        <v>0</v>
      </c>
      <c r="BF137" s="195">
        <f>IF(N137="snížená",J137,0)</f>
        <v>0</v>
      </c>
      <c r="BG137" s="195">
        <f>IF(N137="zákl. přenesená",J137,0)</f>
        <v>0</v>
      </c>
      <c r="BH137" s="195">
        <f>IF(N137="sníž. přenesená",J137,0)</f>
        <v>0</v>
      </c>
      <c r="BI137" s="195">
        <f>IF(N137="nulová",J137,0)</f>
        <v>0</v>
      </c>
      <c r="BJ137" s="19" t="s">
        <v>80</v>
      </c>
      <c r="BK137" s="195">
        <f>ROUND(I137*H137,2)</f>
        <v>0</v>
      </c>
      <c r="BL137" s="19" t="s">
        <v>90</v>
      </c>
      <c r="BM137" s="194" t="s">
        <v>623</v>
      </c>
    </row>
    <row r="138" spans="1:65" s="2" customFormat="1" ht="19.5">
      <c r="A138" s="36"/>
      <c r="B138" s="37"/>
      <c r="C138" s="38"/>
      <c r="D138" s="196" t="s">
        <v>201</v>
      </c>
      <c r="E138" s="38"/>
      <c r="F138" s="197" t="s">
        <v>624</v>
      </c>
      <c r="G138" s="38"/>
      <c r="H138" s="38"/>
      <c r="I138" s="198"/>
      <c r="J138" s="38"/>
      <c r="K138" s="38"/>
      <c r="L138" s="41"/>
      <c r="M138" s="199"/>
      <c r="N138" s="200"/>
      <c r="O138" s="66"/>
      <c r="P138" s="66"/>
      <c r="Q138" s="66"/>
      <c r="R138" s="66"/>
      <c r="S138" s="66"/>
      <c r="T138" s="67"/>
      <c r="U138" s="36"/>
      <c r="V138" s="36"/>
      <c r="W138" s="36"/>
      <c r="X138" s="36"/>
      <c r="Y138" s="36"/>
      <c r="Z138" s="36"/>
      <c r="AA138" s="36"/>
      <c r="AB138" s="36"/>
      <c r="AC138" s="36"/>
      <c r="AD138" s="36"/>
      <c r="AE138" s="36"/>
      <c r="AT138" s="19" t="s">
        <v>201</v>
      </c>
      <c r="AU138" s="19" t="s">
        <v>84</v>
      </c>
    </row>
    <row r="139" spans="1:65" s="2" customFormat="1" ht="11.25">
      <c r="A139" s="36"/>
      <c r="B139" s="37"/>
      <c r="C139" s="38"/>
      <c r="D139" s="201" t="s">
        <v>203</v>
      </c>
      <c r="E139" s="38"/>
      <c r="F139" s="202" t="s">
        <v>625</v>
      </c>
      <c r="G139" s="38"/>
      <c r="H139" s="38"/>
      <c r="I139" s="198"/>
      <c r="J139" s="38"/>
      <c r="K139" s="38"/>
      <c r="L139" s="41"/>
      <c r="M139" s="199"/>
      <c r="N139" s="200"/>
      <c r="O139" s="66"/>
      <c r="P139" s="66"/>
      <c r="Q139" s="66"/>
      <c r="R139" s="66"/>
      <c r="S139" s="66"/>
      <c r="T139" s="67"/>
      <c r="U139" s="36"/>
      <c r="V139" s="36"/>
      <c r="W139" s="36"/>
      <c r="X139" s="36"/>
      <c r="Y139" s="36"/>
      <c r="Z139" s="36"/>
      <c r="AA139" s="36"/>
      <c r="AB139" s="36"/>
      <c r="AC139" s="36"/>
      <c r="AD139" s="36"/>
      <c r="AE139" s="36"/>
      <c r="AT139" s="19" t="s">
        <v>203</v>
      </c>
      <c r="AU139" s="19" t="s">
        <v>84</v>
      </c>
    </row>
    <row r="140" spans="1:65" s="13" customFormat="1" ht="11.25">
      <c r="B140" s="203"/>
      <c r="C140" s="204"/>
      <c r="D140" s="196" t="s">
        <v>205</v>
      </c>
      <c r="E140" s="205" t="s">
        <v>19</v>
      </c>
      <c r="F140" s="206" t="s">
        <v>626</v>
      </c>
      <c r="G140" s="204"/>
      <c r="H140" s="207">
        <v>63.042879999999997</v>
      </c>
      <c r="I140" s="208"/>
      <c r="J140" s="204"/>
      <c r="K140" s="204"/>
      <c r="L140" s="209"/>
      <c r="M140" s="210"/>
      <c r="N140" s="211"/>
      <c r="O140" s="211"/>
      <c r="P140" s="211"/>
      <c r="Q140" s="211"/>
      <c r="R140" s="211"/>
      <c r="S140" s="211"/>
      <c r="T140" s="212"/>
      <c r="AT140" s="213" t="s">
        <v>205</v>
      </c>
      <c r="AU140" s="213" t="s">
        <v>84</v>
      </c>
      <c r="AV140" s="13" t="s">
        <v>84</v>
      </c>
      <c r="AW140" s="13" t="s">
        <v>34</v>
      </c>
      <c r="AX140" s="13" t="s">
        <v>75</v>
      </c>
      <c r="AY140" s="213" t="s">
        <v>194</v>
      </c>
    </row>
    <row r="141" spans="1:65" s="13" customFormat="1" ht="11.25">
      <c r="B141" s="203"/>
      <c r="C141" s="204"/>
      <c r="D141" s="196" t="s">
        <v>205</v>
      </c>
      <c r="E141" s="205" t="s">
        <v>19</v>
      </c>
      <c r="F141" s="206" t="s">
        <v>627</v>
      </c>
      <c r="G141" s="204"/>
      <c r="H141" s="207">
        <v>288.53663</v>
      </c>
      <c r="I141" s="208"/>
      <c r="J141" s="204"/>
      <c r="K141" s="204"/>
      <c r="L141" s="209"/>
      <c r="M141" s="210"/>
      <c r="N141" s="211"/>
      <c r="O141" s="211"/>
      <c r="P141" s="211"/>
      <c r="Q141" s="211"/>
      <c r="R141" s="211"/>
      <c r="S141" s="211"/>
      <c r="T141" s="212"/>
      <c r="AT141" s="213" t="s">
        <v>205</v>
      </c>
      <c r="AU141" s="213" t="s">
        <v>84</v>
      </c>
      <c r="AV141" s="13" t="s">
        <v>84</v>
      </c>
      <c r="AW141" s="13" t="s">
        <v>34</v>
      </c>
      <c r="AX141" s="13" t="s">
        <v>75</v>
      </c>
      <c r="AY141" s="213" t="s">
        <v>194</v>
      </c>
    </row>
    <row r="142" spans="1:65" s="13" customFormat="1" ht="11.25">
      <c r="B142" s="203"/>
      <c r="C142" s="204"/>
      <c r="D142" s="196" t="s">
        <v>205</v>
      </c>
      <c r="E142" s="205" t="s">
        <v>19</v>
      </c>
      <c r="F142" s="206" t="s">
        <v>628</v>
      </c>
      <c r="G142" s="204"/>
      <c r="H142" s="207">
        <v>75.127499999999998</v>
      </c>
      <c r="I142" s="208"/>
      <c r="J142" s="204"/>
      <c r="K142" s="204"/>
      <c r="L142" s="209"/>
      <c r="M142" s="210"/>
      <c r="N142" s="211"/>
      <c r="O142" s="211"/>
      <c r="P142" s="211"/>
      <c r="Q142" s="211"/>
      <c r="R142" s="211"/>
      <c r="S142" s="211"/>
      <c r="T142" s="212"/>
      <c r="AT142" s="213" t="s">
        <v>205</v>
      </c>
      <c r="AU142" s="213" t="s">
        <v>84</v>
      </c>
      <c r="AV142" s="13" t="s">
        <v>84</v>
      </c>
      <c r="AW142" s="13" t="s">
        <v>34</v>
      </c>
      <c r="AX142" s="13" t="s">
        <v>75</v>
      </c>
      <c r="AY142" s="213" t="s">
        <v>194</v>
      </c>
    </row>
    <row r="143" spans="1:65" s="15" customFormat="1" ht="11.25">
      <c r="B143" s="236"/>
      <c r="C143" s="237"/>
      <c r="D143" s="196" t="s">
        <v>205</v>
      </c>
      <c r="E143" s="238" t="s">
        <v>19</v>
      </c>
      <c r="F143" s="239" t="s">
        <v>264</v>
      </c>
      <c r="G143" s="237"/>
      <c r="H143" s="240">
        <v>426.70701000000003</v>
      </c>
      <c r="I143" s="241"/>
      <c r="J143" s="237"/>
      <c r="K143" s="237"/>
      <c r="L143" s="242"/>
      <c r="M143" s="243"/>
      <c r="N143" s="244"/>
      <c r="O143" s="244"/>
      <c r="P143" s="244"/>
      <c r="Q143" s="244"/>
      <c r="R143" s="244"/>
      <c r="S143" s="244"/>
      <c r="T143" s="245"/>
      <c r="AT143" s="246" t="s">
        <v>205</v>
      </c>
      <c r="AU143" s="246" t="s">
        <v>84</v>
      </c>
      <c r="AV143" s="15" t="s">
        <v>90</v>
      </c>
      <c r="AW143" s="15" t="s">
        <v>34</v>
      </c>
      <c r="AX143" s="15" t="s">
        <v>80</v>
      </c>
      <c r="AY143" s="246" t="s">
        <v>194</v>
      </c>
    </row>
    <row r="144" spans="1:65" s="2" customFormat="1" ht="16.5" customHeight="1">
      <c r="A144" s="36"/>
      <c r="B144" s="37"/>
      <c r="C144" s="182" t="s">
        <v>93</v>
      </c>
      <c r="D144" s="182" t="s">
        <v>196</v>
      </c>
      <c r="E144" s="183" t="s">
        <v>629</v>
      </c>
      <c r="F144" s="184" t="s">
        <v>630</v>
      </c>
      <c r="G144" s="185" t="s">
        <v>269</v>
      </c>
      <c r="H144" s="186">
        <v>426.70701000000003</v>
      </c>
      <c r="I144" s="187"/>
      <c r="J144" s="188">
        <f>ROUND(I144*H144,2)</f>
        <v>0</v>
      </c>
      <c r="K144" s="189"/>
      <c r="L144" s="41"/>
      <c r="M144" s="190" t="s">
        <v>19</v>
      </c>
      <c r="N144" s="191" t="s">
        <v>46</v>
      </c>
      <c r="O144" s="66"/>
      <c r="P144" s="192">
        <f>O144*H144</f>
        <v>0</v>
      </c>
      <c r="Q144" s="192">
        <v>0</v>
      </c>
      <c r="R144" s="192">
        <f>Q144*H144</f>
        <v>0</v>
      </c>
      <c r="S144" s="192">
        <v>0</v>
      </c>
      <c r="T144" s="193">
        <f>S144*H144</f>
        <v>0</v>
      </c>
      <c r="U144" s="36"/>
      <c r="V144" s="36"/>
      <c r="W144" s="36"/>
      <c r="X144" s="36"/>
      <c r="Y144" s="36"/>
      <c r="Z144" s="36"/>
      <c r="AA144" s="36"/>
      <c r="AB144" s="36"/>
      <c r="AC144" s="36"/>
      <c r="AD144" s="36"/>
      <c r="AE144" s="36"/>
      <c r="AR144" s="194" t="s">
        <v>90</v>
      </c>
      <c r="AT144" s="194" t="s">
        <v>196</v>
      </c>
      <c r="AU144" s="194" t="s">
        <v>84</v>
      </c>
      <c r="AY144" s="19" t="s">
        <v>194</v>
      </c>
      <c r="BE144" s="195">
        <f>IF(N144="základní",J144,0)</f>
        <v>0</v>
      </c>
      <c r="BF144" s="195">
        <f>IF(N144="snížená",J144,0)</f>
        <v>0</v>
      </c>
      <c r="BG144" s="195">
        <f>IF(N144="zákl. přenesená",J144,0)</f>
        <v>0</v>
      </c>
      <c r="BH144" s="195">
        <f>IF(N144="sníž. přenesená",J144,0)</f>
        <v>0</v>
      </c>
      <c r="BI144" s="195">
        <f>IF(N144="nulová",J144,0)</f>
        <v>0</v>
      </c>
      <c r="BJ144" s="19" t="s">
        <v>80</v>
      </c>
      <c r="BK144" s="195">
        <f>ROUND(I144*H144,2)</f>
        <v>0</v>
      </c>
      <c r="BL144" s="19" t="s">
        <v>90</v>
      </c>
      <c r="BM144" s="194" t="s">
        <v>631</v>
      </c>
    </row>
    <row r="145" spans="1:65" s="2" customFormat="1" ht="19.5">
      <c r="A145" s="36"/>
      <c r="B145" s="37"/>
      <c r="C145" s="38"/>
      <c r="D145" s="196" t="s">
        <v>201</v>
      </c>
      <c r="E145" s="38"/>
      <c r="F145" s="197" t="s">
        <v>632</v>
      </c>
      <c r="G145" s="38"/>
      <c r="H145" s="38"/>
      <c r="I145" s="198"/>
      <c r="J145" s="38"/>
      <c r="K145" s="38"/>
      <c r="L145" s="41"/>
      <c r="M145" s="199"/>
      <c r="N145" s="200"/>
      <c r="O145" s="66"/>
      <c r="P145" s="66"/>
      <c r="Q145" s="66"/>
      <c r="R145" s="66"/>
      <c r="S145" s="66"/>
      <c r="T145" s="67"/>
      <c r="U145" s="36"/>
      <c r="V145" s="36"/>
      <c r="W145" s="36"/>
      <c r="X145" s="36"/>
      <c r="Y145" s="36"/>
      <c r="Z145" s="36"/>
      <c r="AA145" s="36"/>
      <c r="AB145" s="36"/>
      <c r="AC145" s="36"/>
      <c r="AD145" s="36"/>
      <c r="AE145" s="36"/>
      <c r="AT145" s="19" t="s">
        <v>201</v>
      </c>
      <c r="AU145" s="19" t="s">
        <v>84</v>
      </c>
    </row>
    <row r="146" spans="1:65" s="2" customFormat="1" ht="11.25">
      <c r="A146" s="36"/>
      <c r="B146" s="37"/>
      <c r="C146" s="38"/>
      <c r="D146" s="201" t="s">
        <v>203</v>
      </c>
      <c r="E146" s="38"/>
      <c r="F146" s="202" t="s">
        <v>633</v>
      </c>
      <c r="G146" s="38"/>
      <c r="H146" s="38"/>
      <c r="I146" s="198"/>
      <c r="J146" s="38"/>
      <c r="K146" s="38"/>
      <c r="L146" s="41"/>
      <c r="M146" s="199"/>
      <c r="N146" s="200"/>
      <c r="O146" s="66"/>
      <c r="P146" s="66"/>
      <c r="Q146" s="66"/>
      <c r="R146" s="66"/>
      <c r="S146" s="66"/>
      <c r="T146" s="67"/>
      <c r="U146" s="36"/>
      <c r="V146" s="36"/>
      <c r="W146" s="36"/>
      <c r="X146" s="36"/>
      <c r="Y146" s="36"/>
      <c r="Z146" s="36"/>
      <c r="AA146" s="36"/>
      <c r="AB146" s="36"/>
      <c r="AC146" s="36"/>
      <c r="AD146" s="36"/>
      <c r="AE146" s="36"/>
      <c r="AT146" s="19" t="s">
        <v>203</v>
      </c>
      <c r="AU146" s="19" t="s">
        <v>84</v>
      </c>
    </row>
    <row r="147" spans="1:65" s="13" customFormat="1" ht="11.25">
      <c r="B147" s="203"/>
      <c r="C147" s="204"/>
      <c r="D147" s="196" t="s">
        <v>205</v>
      </c>
      <c r="E147" s="205" t="s">
        <v>19</v>
      </c>
      <c r="F147" s="206" t="s">
        <v>626</v>
      </c>
      <c r="G147" s="204"/>
      <c r="H147" s="207">
        <v>63.042879999999997</v>
      </c>
      <c r="I147" s="208"/>
      <c r="J147" s="204"/>
      <c r="K147" s="204"/>
      <c r="L147" s="209"/>
      <c r="M147" s="210"/>
      <c r="N147" s="211"/>
      <c r="O147" s="211"/>
      <c r="P147" s="211"/>
      <c r="Q147" s="211"/>
      <c r="R147" s="211"/>
      <c r="S147" s="211"/>
      <c r="T147" s="212"/>
      <c r="AT147" s="213" t="s">
        <v>205</v>
      </c>
      <c r="AU147" s="213" t="s">
        <v>84</v>
      </c>
      <c r="AV147" s="13" t="s">
        <v>84</v>
      </c>
      <c r="AW147" s="13" t="s">
        <v>34</v>
      </c>
      <c r="AX147" s="13" t="s">
        <v>75</v>
      </c>
      <c r="AY147" s="213" t="s">
        <v>194</v>
      </c>
    </row>
    <row r="148" spans="1:65" s="13" customFormat="1" ht="11.25">
      <c r="B148" s="203"/>
      <c r="C148" s="204"/>
      <c r="D148" s="196" t="s">
        <v>205</v>
      </c>
      <c r="E148" s="205" t="s">
        <v>19</v>
      </c>
      <c r="F148" s="206" t="s">
        <v>627</v>
      </c>
      <c r="G148" s="204"/>
      <c r="H148" s="207">
        <v>288.53663</v>
      </c>
      <c r="I148" s="208"/>
      <c r="J148" s="204"/>
      <c r="K148" s="204"/>
      <c r="L148" s="209"/>
      <c r="M148" s="210"/>
      <c r="N148" s="211"/>
      <c r="O148" s="211"/>
      <c r="P148" s="211"/>
      <c r="Q148" s="211"/>
      <c r="R148" s="211"/>
      <c r="S148" s="211"/>
      <c r="T148" s="212"/>
      <c r="AT148" s="213" t="s">
        <v>205</v>
      </c>
      <c r="AU148" s="213" t="s">
        <v>84</v>
      </c>
      <c r="AV148" s="13" t="s">
        <v>84</v>
      </c>
      <c r="AW148" s="13" t="s">
        <v>34</v>
      </c>
      <c r="AX148" s="13" t="s">
        <v>75</v>
      </c>
      <c r="AY148" s="213" t="s">
        <v>194</v>
      </c>
    </row>
    <row r="149" spans="1:65" s="13" customFormat="1" ht="11.25">
      <c r="B149" s="203"/>
      <c r="C149" s="204"/>
      <c r="D149" s="196" t="s">
        <v>205</v>
      </c>
      <c r="E149" s="205" t="s">
        <v>19</v>
      </c>
      <c r="F149" s="206" t="s">
        <v>628</v>
      </c>
      <c r="G149" s="204"/>
      <c r="H149" s="207">
        <v>75.127499999999998</v>
      </c>
      <c r="I149" s="208"/>
      <c r="J149" s="204"/>
      <c r="K149" s="204"/>
      <c r="L149" s="209"/>
      <c r="M149" s="210"/>
      <c r="N149" s="211"/>
      <c r="O149" s="211"/>
      <c r="P149" s="211"/>
      <c r="Q149" s="211"/>
      <c r="R149" s="211"/>
      <c r="S149" s="211"/>
      <c r="T149" s="212"/>
      <c r="AT149" s="213" t="s">
        <v>205</v>
      </c>
      <c r="AU149" s="213" t="s">
        <v>84</v>
      </c>
      <c r="AV149" s="13" t="s">
        <v>84</v>
      </c>
      <c r="AW149" s="13" t="s">
        <v>34</v>
      </c>
      <c r="AX149" s="13" t="s">
        <v>75</v>
      </c>
      <c r="AY149" s="213" t="s">
        <v>194</v>
      </c>
    </row>
    <row r="150" spans="1:65" s="15" customFormat="1" ht="11.25">
      <c r="B150" s="236"/>
      <c r="C150" s="237"/>
      <c r="D150" s="196" t="s">
        <v>205</v>
      </c>
      <c r="E150" s="238" t="s">
        <v>19</v>
      </c>
      <c r="F150" s="239" t="s">
        <v>264</v>
      </c>
      <c r="G150" s="237"/>
      <c r="H150" s="240">
        <v>426.70701000000003</v>
      </c>
      <c r="I150" s="241"/>
      <c r="J150" s="237"/>
      <c r="K150" s="237"/>
      <c r="L150" s="242"/>
      <c r="M150" s="243"/>
      <c r="N150" s="244"/>
      <c r="O150" s="244"/>
      <c r="P150" s="244"/>
      <c r="Q150" s="244"/>
      <c r="R150" s="244"/>
      <c r="S150" s="244"/>
      <c r="T150" s="245"/>
      <c r="AT150" s="246" t="s">
        <v>205</v>
      </c>
      <c r="AU150" s="246" t="s">
        <v>84</v>
      </c>
      <c r="AV150" s="15" t="s">
        <v>90</v>
      </c>
      <c r="AW150" s="15" t="s">
        <v>34</v>
      </c>
      <c r="AX150" s="15" t="s">
        <v>80</v>
      </c>
      <c r="AY150" s="246" t="s">
        <v>194</v>
      </c>
    </row>
    <row r="151" spans="1:65" s="2" customFormat="1" ht="16.5" customHeight="1">
      <c r="A151" s="36"/>
      <c r="B151" s="37"/>
      <c r="C151" s="182" t="s">
        <v>96</v>
      </c>
      <c r="D151" s="182" t="s">
        <v>196</v>
      </c>
      <c r="E151" s="183" t="s">
        <v>634</v>
      </c>
      <c r="F151" s="184" t="s">
        <v>635</v>
      </c>
      <c r="G151" s="185" t="s">
        <v>269</v>
      </c>
      <c r="H151" s="186">
        <v>426.70701000000003</v>
      </c>
      <c r="I151" s="187"/>
      <c r="J151" s="188">
        <f>ROUND(I151*H151,2)</f>
        <v>0</v>
      </c>
      <c r="K151" s="189"/>
      <c r="L151" s="41"/>
      <c r="M151" s="190" t="s">
        <v>19</v>
      </c>
      <c r="N151" s="191" t="s">
        <v>46</v>
      </c>
      <c r="O151" s="66"/>
      <c r="P151" s="192">
        <f>O151*H151</f>
        <v>0</v>
      </c>
      <c r="Q151" s="192">
        <v>0</v>
      </c>
      <c r="R151" s="192">
        <f>Q151*H151</f>
        <v>0</v>
      </c>
      <c r="S151" s="192">
        <v>0</v>
      </c>
      <c r="T151" s="193">
        <f>S151*H151</f>
        <v>0</v>
      </c>
      <c r="U151" s="36"/>
      <c r="V151" s="36"/>
      <c r="W151" s="36"/>
      <c r="X151" s="36"/>
      <c r="Y151" s="36"/>
      <c r="Z151" s="36"/>
      <c r="AA151" s="36"/>
      <c r="AB151" s="36"/>
      <c r="AC151" s="36"/>
      <c r="AD151" s="36"/>
      <c r="AE151" s="36"/>
      <c r="AR151" s="194" t="s">
        <v>90</v>
      </c>
      <c r="AT151" s="194" t="s">
        <v>196</v>
      </c>
      <c r="AU151" s="194" t="s">
        <v>84</v>
      </c>
      <c r="AY151" s="19" t="s">
        <v>194</v>
      </c>
      <c r="BE151" s="195">
        <f>IF(N151="základní",J151,0)</f>
        <v>0</v>
      </c>
      <c r="BF151" s="195">
        <f>IF(N151="snížená",J151,0)</f>
        <v>0</v>
      </c>
      <c r="BG151" s="195">
        <f>IF(N151="zákl. přenesená",J151,0)</f>
        <v>0</v>
      </c>
      <c r="BH151" s="195">
        <f>IF(N151="sníž. přenesená",J151,0)</f>
        <v>0</v>
      </c>
      <c r="BI151" s="195">
        <f>IF(N151="nulová",J151,0)</f>
        <v>0</v>
      </c>
      <c r="BJ151" s="19" t="s">
        <v>80</v>
      </c>
      <c r="BK151" s="195">
        <f>ROUND(I151*H151,2)</f>
        <v>0</v>
      </c>
      <c r="BL151" s="19" t="s">
        <v>90</v>
      </c>
      <c r="BM151" s="194" t="s">
        <v>636</v>
      </c>
    </row>
    <row r="152" spans="1:65" s="2" customFormat="1" ht="11.25">
      <c r="A152" s="36"/>
      <c r="B152" s="37"/>
      <c r="C152" s="38"/>
      <c r="D152" s="196" t="s">
        <v>201</v>
      </c>
      <c r="E152" s="38"/>
      <c r="F152" s="197" t="s">
        <v>637</v>
      </c>
      <c r="G152" s="38"/>
      <c r="H152" s="38"/>
      <c r="I152" s="198"/>
      <c r="J152" s="38"/>
      <c r="K152" s="38"/>
      <c r="L152" s="41"/>
      <c r="M152" s="199"/>
      <c r="N152" s="200"/>
      <c r="O152" s="66"/>
      <c r="P152" s="66"/>
      <c r="Q152" s="66"/>
      <c r="R152" s="66"/>
      <c r="S152" s="66"/>
      <c r="T152" s="67"/>
      <c r="U152" s="36"/>
      <c r="V152" s="36"/>
      <c r="W152" s="36"/>
      <c r="X152" s="36"/>
      <c r="Y152" s="36"/>
      <c r="Z152" s="36"/>
      <c r="AA152" s="36"/>
      <c r="AB152" s="36"/>
      <c r="AC152" s="36"/>
      <c r="AD152" s="36"/>
      <c r="AE152" s="36"/>
      <c r="AT152" s="19" t="s">
        <v>201</v>
      </c>
      <c r="AU152" s="19" t="s">
        <v>84</v>
      </c>
    </row>
    <row r="153" spans="1:65" s="2" customFormat="1" ht="11.25">
      <c r="A153" s="36"/>
      <c r="B153" s="37"/>
      <c r="C153" s="38"/>
      <c r="D153" s="201" t="s">
        <v>203</v>
      </c>
      <c r="E153" s="38"/>
      <c r="F153" s="202" t="s">
        <v>638</v>
      </c>
      <c r="G153" s="38"/>
      <c r="H153" s="38"/>
      <c r="I153" s="198"/>
      <c r="J153" s="38"/>
      <c r="K153" s="38"/>
      <c r="L153" s="41"/>
      <c r="M153" s="199"/>
      <c r="N153" s="200"/>
      <c r="O153" s="66"/>
      <c r="P153" s="66"/>
      <c r="Q153" s="66"/>
      <c r="R153" s="66"/>
      <c r="S153" s="66"/>
      <c r="T153" s="67"/>
      <c r="U153" s="36"/>
      <c r="V153" s="36"/>
      <c r="W153" s="36"/>
      <c r="X153" s="36"/>
      <c r="Y153" s="36"/>
      <c r="Z153" s="36"/>
      <c r="AA153" s="36"/>
      <c r="AB153" s="36"/>
      <c r="AC153" s="36"/>
      <c r="AD153" s="36"/>
      <c r="AE153" s="36"/>
      <c r="AT153" s="19" t="s">
        <v>203</v>
      </c>
      <c r="AU153" s="19" t="s">
        <v>84</v>
      </c>
    </row>
    <row r="154" spans="1:65" s="13" customFormat="1" ht="11.25">
      <c r="B154" s="203"/>
      <c r="C154" s="204"/>
      <c r="D154" s="196" t="s">
        <v>205</v>
      </c>
      <c r="E154" s="205" t="s">
        <v>19</v>
      </c>
      <c r="F154" s="206" t="s">
        <v>626</v>
      </c>
      <c r="G154" s="204"/>
      <c r="H154" s="207">
        <v>63.042879999999997</v>
      </c>
      <c r="I154" s="208"/>
      <c r="J154" s="204"/>
      <c r="K154" s="204"/>
      <c r="L154" s="209"/>
      <c r="M154" s="210"/>
      <c r="N154" s="211"/>
      <c r="O154" s="211"/>
      <c r="P154" s="211"/>
      <c r="Q154" s="211"/>
      <c r="R154" s="211"/>
      <c r="S154" s="211"/>
      <c r="T154" s="212"/>
      <c r="AT154" s="213" t="s">
        <v>205</v>
      </c>
      <c r="AU154" s="213" t="s">
        <v>84</v>
      </c>
      <c r="AV154" s="13" t="s">
        <v>84</v>
      </c>
      <c r="AW154" s="13" t="s">
        <v>34</v>
      </c>
      <c r="AX154" s="13" t="s">
        <v>75</v>
      </c>
      <c r="AY154" s="213" t="s">
        <v>194</v>
      </c>
    </row>
    <row r="155" spans="1:65" s="13" customFormat="1" ht="11.25">
      <c r="B155" s="203"/>
      <c r="C155" s="204"/>
      <c r="D155" s="196" t="s">
        <v>205</v>
      </c>
      <c r="E155" s="205" t="s">
        <v>19</v>
      </c>
      <c r="F155" s="206" t="s">
        <v>627</v>
      </c>
      <c r="G155" s="204"/>
      <c r="H155" s="207">
        <v>288.53663</v>
      </c>
      <c r="I155" s="208"/>
      <c r="J155" s="204"/>
      <c r="K155" s="204"/>
      <c r="L155" s="209"/>
      <c r="M155" s="210"/>
      <c r="N155" s="211"/>
      <c r="O155" s="211"/>
      <c r="P155" s="211"/>
      <c r="Q155" s="211"/>
      <c r="R155" s="211"/>
      <c r="S155" s="211"/>
      <c r="T155" s="212"/>
      <c r="AT155" s="213" t="s">
        <v>205</v>
      </c>
      <c r="AU155" s="213" t="s">
        <v>84</v>
      </c>
      <c r="AV155" s="13" t="s">
        <v>84</v>
      </c>
      <c r="AW155" s="13" t="s">
        <v>34</v>
      </c>
      <c r="AX155" s="13" t="s">
        <v>75</v>
      </c>
      <c r="AY155" s="213" t="s">
        <v>194</v>
      </c>
    </row>
    <row r="156" spans="1:65" s="13" customFormat="1" ht="11.25">
      <c r="B156" s="203"/>
      <c r="C156" s="204"/>
      <c r="D156" s="196" t="s">
        <v>205</v>
      </c>
      <c r="E156" s="205" t="s">
        <v>19</v>
      </c>
      <c r="F156" s="206" t="s">
        <v>628</v>
      </c>
      <c r="G156" s="204"/>
      <c r="H156" s="207">
        <v>75.127499999999998</v>
      </c>
      <c r="I156" s="208"/>
      <c r="J156" s="204"/>
      <c r="K156" s="204"/>
      <c r="L156" s="209"/>
      <c r="M156" s="210"/>
      <c r="N156" s="211"/>
      <c r="O156" s="211"/>
      <c r="P156" s="211"/>
      <c r="Q156" s="211"/>
      <c r="R156" s="211"/>
      <c r="S156" s="211"/>
      <c r="T156" s="212"/>
      <c r="AT156" s="213" t="s">
        <v>205</v>
      </c>
      <c r="AU156" s="213" t="s">
        <v>84</v>
      </c>
      <c r="AV156" s="13" t="s">
        <v>84</v>
      </c>
      <c r="AW156" s="13" t="s">
        <v>34</v>
      </c>
      <c r="AX156" s="13" t="s">
        <v>75</v>
      </c>
      <c r="AY156" s="213" t="s">
        <v>194</v>
      </c>
    </row>
    <row r="157" spans="1:65" s="15" customFormat="1" ht="11.25">
      <c r="B157" s="236"/>
      <c r="C157" s="237"/>
      <c r="D157" s="196" t="s">
        <v>205</v>
      </c>
      <c r="E157" s="238" t="s">
        <v>19</v>
      </c>
      <c r="F157" s="239" t="s">
        <v>264</v>
      </c>
      <c r="G157" s="237"/>
      <c r="H157" s="240">
        <v>426.70701000000003</v>
      </c>
      <c r="I157" s="241"/>
      <c r="J157" s="237"/>
      <c r="K157" s="237"/>
      <c r="L157" s="242"/>
      <c r="M157" s="243"/>
      <c r="N157" s="244"/>
      <c r="O157" s="244"/>
      <c r="P157" s="244"/>
      <c r="Q157" s="244"/>
      <c r="R157" s="244"/>
      <c r="S157" s="244"/>
      <c r="T157" s="245"/>
      <c r="AT157" s="246" t="s">
        <v>205</v>
      </c>
      <c r="AU157" s="246" t="s">
        <v>84</v>
      </c>
      <c r="AV157" s="15" t="s">
        <v>90</v>
      </c>
      <c r="AW157" s="15" t="s">
        <v>34</v>
      </c>
      <c r="AX157" s="15" t="s">
        <v>80</v>
      </c>
      <c r="AY157" s="246" t="s">
        <v>194</v>
      </c>
    </row>
    <row r="158" spans="1:65" s="2" customFormat="1" ht="16.5" customHeight="1">
      <c r="A158" s="36"/>
      <c r="B158" s="37"/>
      <c r="C158" s="182" t="s">
        <v>132</v>
      </c>
      <c r="D158" s="182" t="s">
        <v>196</v>
      </c>
      <c r="E158" s="183" t="s">
        <v>639</v>
      </c>
      <c r="F158" s="184" t="s">
        <v>640</v>
      </c>
      <c r="G158" s="185" t="s">
        <v>269</v>
      </c>
      <c r="H158" s="186">
        <v>330.00662999999997</v>
      </c>
      <c r="I158" s="187"/>
      <c r="J158" s="188">
        <f>ROUND(I158*H158,2)</f>
        <v>0</v>
      </c>
      <c r="K158" s="189"/>
      <c r="L158" s="41"/>
      <c r="M158" s="190" t="s">
        <v>19</v>
      </c>
      <c r="N158" s="191" t="s">
        <v>46</v>
      </c>
      <c r="O158" s="66"/>
      <c r="P158" s="192">
        <f>O158*H158</f>
        <v>0</v>
      </c>
      <c r="Q158" s="192">
        <v>0</v>
      </c>
      <c r="R158" s="192">
        <f>Q158*H158</f>
        <v>0</v>
      </c>
      <c r="S158" s="192">
        <v>0</v>
      </c>
      <c r="T158" s="193">
        <f>S158*H158</f>
        <v>0</v>
      </c>
      <c r="U158" s="36"/>
      <c r="V158" s="36"/>
      <c r="W158" s="36"/>
      <c r="X158" s="36"/>
      <c r="Y158" s="36"/>
      <c r="Z158" s="36"/>
      <c r="AA158" s="36"/>
      <c r="AB158" s="36"/>
      <c r="AC158" s="36"/>
      <c r="AD158" s="36"/>
      <c r="AE158" s="36"/>
      <c r="AR158" s="194" t="s">
        <v>90</v>
      </c>
      <c r="AT158" s="194" t="s">
        <v>196</v>
      </c>
      <c r="AU158" s="194" t="s">
        <v>84</v>
      </c>
      <c r="AY158" s="19" t="s">
        <v>194</v>
      </c>
      <c r="BE158" s="195">
        <f>IF(N158="základní",J158,0)</f>
        <v>0</v>
      </c>
      <c r="BF158" s="195">
        <f>IF(N158="snížená",J158,0)</f>
        <v>0</v>
      </c>
      <c r="BG158" s="195">
        <f>IF(N158="zákl. přenesená",J158,0)</f>
        <v>0</v>
      </c>
      <c r="BH158" s="195">
        <f>IF(N158="sníž. přenesená",J158,0)</f>
        <v>0</v>
      </c>
      <c r="BI158" s="195">
        <f>IF(N158="nulová",J158,0)</f>
        <v>0</v>
      </c>
      <c r="BJ158" s="19" t="s">
        <v>80</v>
      </c>
      <c r="BK158" s="195">
        <f>ROUND(I158*H158,2)</f>
        <v>0</v>
      </c>
      <c r="BL158" s="19" t="s">
        <v>90</v>
      </c>
      <c r="BM158" s="194" t="s">
        <v>641</v>
      </c>
    </row>
    <row r="159" spans="1:65" s="2" customFormat="1" ht="19.5">
      <c r="A159" s="36"/>
      <c r="B159" s="37"/>
      <c r="C159" s="38"/>
      <c r="D159" s="196" t="s">
        <v>201</v>
      </c>
      <c r="E159" s="38"/>
      <c r="F159" s="197" t="s">
        <v>642</v>
      </c>
      <c r="G159" s="38"/>
      <c r="H159" s="38"/>
      <c r="I159" s="198"/>
      <c r="J159" s="38"/>
      <c r="K159" s="38"/>
      <c r="L159" s="41"/>
      <c r="M159" s="199"/>
      <c r="N159" s="200"/>
      <c r="O159" s="66"/>
      <c r="P159" s="66"/>
      <c r="Q159" s="66"/>
      <c r="R159" s="66"/>
      <c r="S159" s="66"/>
      <c r="T159" s="67"/>
      <c r="U159" s="36"/>
      <c r="V159" s="36"/>
      <c r="W159" s="36"/>
      <c r="X159" s="36"/>
      <c r="Y159" s="36"/>
      <c r="Z159" s="36"/>
      <c r="AA159" s="36"/>
      <c r="AB159" s="36"/>
      <c r="AC159" s="36"/>
      <c r="AD159" s="36"/>
      <c r="AE159" s="36"/>
      <c r="AT159" s="19" t="s">
        <v>201</v>
      </c>
      <c r="AU159" s="19" t="s">
        <v>84</v>
      </c>
    </row>
    <row r="160" spans="1:65" s="2" customFormat="1" ht="11.25">
      <c r="A160" s="36"/>
      <c r="B160" s="37"/>
      <c r="C160" s="38"/>
      <c r="D160" s="201" t="s">
        <v>203</v>
      </c>
      <c r="E160" s="38"/>
      <c r="F160" s="202" t="s">
        <v>643</v>
      </c>
      <c r="G160" s="38"/>
      <c r="H160" s="38"/>
      <c r="I160" s="198"/>
      <c r="J160" s="38"/>
      <c r="K160" s="38"/>
      <c r="L160" s="41"/>
      <c r="M160" s="199"/>
      <c r="N160" s="200"/>
      <c r="O160" s="66"/>
      <c r="P160" s="66"/>
      <c r="Q160" s="66"/>
      <c r="R160" s="66"/>
      <c r="S160" s="66"/>
      <c r="T160" s="67"/>
      <c r="U160" s="36"/>
      <c r="V160" s="36"/>
      <c r="W160" s="36"/>
      <c r="X160" s="36"/>
      <c r="Y160" s="36"/>
      <c r="Z160" s="36"/>
      <c r="AA160" s="36"/>
      <c r="AB160" s="36"/>
      <c r="AC160" s="36"/>
      <c r="AD160" s="36"/>
      <c r="AE160" s="36"/>
      <c r="AT160" s="19" t="s">
        <v>203</v>
      </c>
      <c r="AU160" s="19" t="s">
        <v>84</v>
      </c>
    </row>
    <row r="161" spans="1:65" s="13" customFormat="1" ht="11.25">
      <c r="B161" s="203"/>
      <c r="C161" s="204"/>
      <c r="D161" s="196" t="s">
        <v>205</v>
      </c>
      <c r="E161" s="205" t="s">
        <v>19</v>
      </c>
      <c r="F161" s="206" t="s">
        <v>627</v>
      </c>
      <c r="G161" s="204"/>
      <c r="H161" s="207">
        <v>288.53663</v>
      </c>
      <c r="I161" s="208"/>
      <c r="J161" s="204"/>
      <c r="K161" s="204"/>
      <c r="L161" s="209"/>
      <c r="M161" s="210"/>
      <c r="N161" s="211"/>
      <c r="O161" s="211"/>
      <c r="P161" s="211"/>
      <c r="Q161" s="211"/>
      <c r="R161" s="211"/>
      <c r="S161" s="211"/>
      <c r="T161" s="212"/>
      <c r="AT161" s="213" t="s">
        <v>205</v>
      </c>
      <c r="AU161" s="213" t="s">
        <v>84</v>
      </c>
      <c r="AV161" s="13" t="s">
        <v>84</v>
      </c>
      <c r="AW161" s="13" t="s">
        <v>34</v>
      </c>
      <c r="AX161" s="13" t="s">
        <v>75</v>
      </c>
      <c r="AY161" s="213" t="s">
        <v>194</v>
      </c>
    </row>
    <row r="162" spans="1:65" s="13" customFormat="1" ht="11.25">
      <c r="B162" s="203"/>
      <c r="C162" s="204"/>
      <c r="D162" s="196" t="s">
        <v>205</v>
      </c>
      <c r="E162" s="205" t="s">
        <v>19</v>
      </c>
      <c r="F162" s="206" t="s">
        <v>644</v>
      </c>
      <c r="G162" s="204"/>
      <c r="H162" s="207">
        <v>41.47</v>
      </c>
      <c r="I162" s="208"/>
      <c r="J162" s="204"/>
      <c r="K162" s="204"/>
      <c r="L162" s="209"/>
      <c r="M162" s="210"/>
      <c r="N162" s="211"/>
      <c r="O162" s="211"/>
      <c r="P162" s="211"/>
      <c r="Q162" s="211"/>
      <c r="R162" s="211"/>
      <c r="S162" s="211"/>
      <c r="T162" s="212"/>
      <c r="AT162" s="213" t="s">
        <v>205</v>
      </c>
      <c r="AU162" s="213" t="s">
        <v>84</v>
      </c>
      <c r="AV162" s="13" t="s">
        <v>84</v>
      </c>
      <c r="AW162" s="13" t="s">
        <v>34</v>
      </c>
      <c r="AX162" s="13" t="s">
        <v>75</v>
      </c>
      <c r="AY162" s="213" t="s">
        <v>194</v>
      </c>
    </row>
    <row r="163" spans="1:65" s="15" customFormat="1" ht="11.25">
      <c r="B163" s="236"/>
      <c r="C163" s="237"/>
      <c r="D163" s="196" t="s">
        <v>205</v>
      </c>
      <c r="E163" s="238" t="s">
        <v>19</v>
      </c>
      <c r="F163" s="239" t="s">
        <v>264</v>
      </c>
      <c r="G163" s="237"/>
      <c r="H163" s="240">
        <v>330.00662999999997</v>
      </c>
      <c r="I163" s="241"/>
      <c r="J163" s="237"/>
      <c r="K163" s="237"/>
      <c r="L163" s="242"/>
      <c r="M163" s="243"/>
      <c r="N163" s="244"/>
      <c r="O163" s="244"/>
      <c r="P163" s="244"/>
      <c r="Q163" s="244"/>
      <c r="R163" s="244"/>
      <c r="S163" s="244"/>
      <c r="T163" s="245"/>
      <c r="AT163" s="246" t="s">
        <v>205</v>
      </c>
      <c r="AU163" s="246" t="s">
        <v>84</v>
      </c>
      <c r="AV163" s="15" t="s">
        <v>90</v>
      </c>
      <c r="AW163" s="15" t="s">
        <v>34</v>
      </c>
      <c r="AX163" s="15" t="s">
        <v>80</v>
      </c>
      <c r="AY163" s="246" t="s">
        <v>194</v>
      </c>
    </row>
    <row r="164" spans="1:65" s="12" customFormat="1" ht="22.9" customHeight="1">
      <c r="B164" s="166"/>
      <c r="C164" s="167"/>
      <c r="D164" s="168" t="s">
        <v>74</v>
      </c>
      <c r="E164" s="180" t="s">
        <v>84</v>
      </c>
      <c r="F164" s="180" t="s">
        <v>645</v>
      </c>
      <c r="G164" s="167"/>
      <c r="H164" s="167"/>
      <c r="I164" s="170"/>
      <c r="J164" s="181">
        <f>BK164</f>
        <v>0</v>
      </c>
      <c r="K164" s="167"/>
      <c r="L164" s="172"/>
      <c r="M164" s="173"/>
      <c r="N164" s="174"/>
      <c r="O164" s="174"/>
      <c r="P164" s="175">
        <f>SUM(P165:P263)</f>
        <v>0</v>
      </c>
      <c r="Q164" s="174"/>
      <c r="R164" s="175">
        <f>SUM(R165:R263)</f>
        <v>962.32879876919992</v>
      </c>
      <c r="S164" s="174"/>
      <c r="T164" s="176">
        <f>SUM(T165:T263)</f>
        <v>0</v>
      </c>
      <c r="AR164" s="177" t="s">
        <v>80</v>
      </c>
      <c r="AT164" s="178" t="s">
        <v>74</v>
      </c>
      <c r="AU164" s="178" t="s">
        <v>80</v>
      </c>
      <c r="AY164" s="177" t="s">
        <v>194</v>
      </c>
      <c r="BK164" s="179">
        <f>SUM(BK165:BK263)</f>
        <v>0</v>
      </c>
    </row>
    <row r="165" spans="1:65" s="2" customFormat="1" ht="16.5" customHeight="1">
      <c r="A165" s="36"/>
      <c r="B165" s="37"/>
      <c r="C165" s="182" t="s">
        <v>135</v>
      </c>
      <c r="D165" s="182" t="s">
        <v>196</v>
      </c>
      <c r="E165" s="183" t="s">
        <v>646</v>
      </c>
      <c r="F165" s="184" t="s">
        <v>647</v>
      </c>
      <c r="G165" s="185" t="s">
        <v>269</v>
      </c>
      <c r="H165" s="186">
        <v>304.50188000000003</v>
      </c>
      <c r="I165" s="187"/>
      <c r="J165" s="188">
        <f>ROUND(I165*H165,2)</f>
        <v>0</v>
      </c>
      <c r="K165" s="189"/>
      <c r="L165" s="41"/>
      <c r="M165" s="190" t="s">
        <v>19</v>
      </c>
      <c r="N165" s="191" t="s">
        <v>46</v>
      </c>
      <c r="O165" s="66"/>
      <c r="P165" s="192">
        <f>O165*H165</f>
        <v>0</v>
      </c>
      <c r="Q165" s="192">
        <v>2.16</v>
      </c>
      <c r="R165" s="192">
        <f>Q165*H165</f>
        <v>657.72406080000007</v>
      </c>
      <c r="S165" s="192">
        <v>0</v>
      </c>
      <c r="T165" s="193">
        <f>S165*H165</f>
        <v>0</v>
      </c>
      <c r="U165" s="36"/>
      <c r="V165" s="36"/>
      <c r="W165" s="36"/>
      <c r="X165" s="36"/>
      <c r="Y165" s="36"/>
      <c r="Z165" s="36"/>
      <c r="AA165" s="36"/>
      <c r="AB165" s="36"/>
      <c r="AC165" s="36"/>
      <c r="AD165" s="36"/>
      <c r="AE165" s="36"/>
      <c r="AR165" s="194" t="s">
        <v>90</v>
      </c>
      <c r="AT165" s="194" t="s">
        <v>196</v>
      </c>
      <c r="AU165" s="194" t="s">
        <v>84</v>
      </c>
      <c r="AY165" s="19" t="s">
        <v>194</v>
      </c>
      <c r="BE165" s="195">
        <f>IF(N165="základní",J165,0)</f>
        <v>0</v>
      </c>
      <c r="BF165" s="195">
        <f>IF(N165="snížená",J165,0)</f>
        <v>0</v>
      </c>
      <c r="BG165" s="195">
        <f>IF(N165="zákl. přenesená",J165,0)</f>
        <v>0</v>
      </c>
      <c r="BH165" s="195">
        <f>IF(N165="sníž. přenesená",J165,0)</f>
        <v>0</v>
      </c>
      <c r="BI165" s="195">
        <f>IF(N165="nulová",J165,0)</f>
        <v>0</v>
      </c>
      <c r="BJ165" s="19" t="s">
        <v>80</v>
      </c>
      <c r="BK165" s="195">
        <f>ROUND(I165*H165,2)</f>
        <v>0</v>
      </c>
      <c r="BL165" s="19" t="s">
        <v>90</v>
      </c>
      <c r="BM165" s="194" t="s">
        <v>648</v>
      </c>
    </row>
    <row r="166" spans="1:65" s="2" customFormat="1" ht="11.25">
      <c r="A166" s="36"/>
      <c r="B166" s="37"/>
      <c r="C166" s="38"/>
      <c r="D166" s="196" t="s">
        <v>201</v>
      </c>
      <c r="E166" s="38"/>
      <c r="F166" s="197" t="s">
        <v>649</v>
      </c>
      <c r="G166" s="38"/>
      <c r="H166" s="38"/>
      <c r="I166" s="198"/>
      <c r="J166" s="38"/>
      <c r="K166" s="38"/>
      <c r="L166" s="41"/>
      <c r="M166" s="199"/>
      <c r="N166" s="200"/>
      <c r="O166" s="66"/>
      <c r="P166" s="66"/>
      <c r="Q166" s="66"/>
      <c r="R166" s="66"/>
      <c r="S166" s="66"/>
      <c r="T166" s="67"/>
      <c r="U166" s="36"/>
      <c r="V166" s="36"/>
      <c r="W166" s="36"/>
      <c r="X166" s="36"/>
      <c r="Y166" s="36"/>
      <c r="Z166" s="36"/>
      <c r="AA166" s="36"/>
      <c r="AB166" s="36"/>
      <c r="AC166" s="36"/>
      <c r="AD166" s="36"/>
      <c r="AE166" s="36"/>
      <c r="AT166" s="19" t="s">
        <v>201</v>
      </c>
      <c r="AU166" s="19" t="s">
        <v>84</v>
      </c>
    </row>
    <row r="167" spans="1:65" s="2" customFormat="1" ht="11.25">
      <c r="A167" s="36"/>
      <c r="B167" s="37"/>
      <c r="C167" s="38"/>
      <c r="D167" s="201" t="s">
        <v>203</v>
      </c>
      <c r="E167" s="38"/>
      <c r="F167" s="202" t="s">
        <v>650</v>
      </c>
      <c r="G167" s="38"/>
      <c r="H167" s="38"/>
      <c r="I167" s="198"/>
      <c r="J167" s="38"/>
      <c r="K167" s="38"/>
      <c r="L167" s="41"/>
      <c r="M167" s="199"/>
      <c r="N167" s="200"/>
      <c r="O167" s="66"/>
      <c r="P167" s="66"/>
      <c r="Q167" s="66"/>
      <c r="R167" s="66"/>
      <c r="S167" s="66"/>
      <c r="T167" s="67"/>
      <c r="U167" s="36"/>
      <c r="V167" s="36"/>
      <c r="W167" s="36"/>
      <c r="X167" s="36"/>
      <c r="Y167" s="36"/>
      <c r="Z167" s="36"/>
      <c r="AA167" s="36"/>
      <c r="AB167" s="36"/>
      <c r="AC167" s="36"/>
      <c r="AD167" s="36"/>
      <c r="AE167" s="36"/>
      <c r="AT167" s="19" t="s">
        <v>203</v>
      </c>
      <c r="AU167" s="19" t="s">
        <v>84</v>
      </c>
    </row>
    <row r="168" spans="1:65" s="13" customFormat="1" ht="11.25">
      <c r="B168" s="203"/>
      <c r="C168" s="204"/>
      <c r="D168" s="196" t="s">
        <v>205</v>
      </c>
      <c r="E168" s="205" t="s">
        <v>19</v>
      </c>
      <c r="F168" s="206" t="s">
        <v>651</v>
      </c>
      <c r="G168" s="204"/>
      <c r="H168" s="207">
        <v>3.444</v>
      </c>
      <c r="I168" s="208"/>
      <c r="J168" s="204"/>
      <c r="K168" s="204"/>
      <c r="L168" s="209"/>
      <c r="M168" s="210"/>
      <c r="N168" s="211"/>
      <c r="O168" s="211"/>
      <c r="P168" s="211"/>
      <c r="Q168" s="211"/>
      <c r="R168" s="211"/>
      <c r="S168" s="211"/>
      <c r="T168" s="212"/>
      <c r="AT168" s="213" t="s">
        <v>205</v>
      </c>
      <c r="AU168" s="213" t="s">
        <v>84</v>
      </c>
      <c r="AV168" s="13" t="s">
        <v>84</v>
      </c>
      <c r="AW168" s="13" t="s">
        <v>34</v>
      </c>
      <c r="AX168" s="13" t="s">
        <v>75</v>
      </c>
      <c r="AY168" s="213" t="s">
        <v>194</v>
      </c>
    </row>
    <row r="169" spans="1:65" s="13" customFormat="1" ht="11.25">
      <c r="B169" s="203"/>
      <c r="C169" s="204"/>
      <c r="D169" s="196" t="s">
        <v>205</v>
      </c>
      <c r="E169" s="205" t="s">
        <v>19</v>
      </c>
      <c r="F169" s="206" t="s">
        <v>652</v>
      </c>
      <c r="G169" s="204"/>
      <c r="H169" s="207">
        <v>3.4860000000000002</v>
      </c>
      <c r="I169" s="208"/>
      <c r="J169" s="204"/>
      <c r="K169" s="204"/>
      <c r="L169" s="209"/>
      <c r="M169" s="210"/>
      <c r="N169" s="211"/>
      <c r="O169" s="211"/>
      <c r="P169" s="211"/>
      <c r="Q169" s="211"/>
      <c r="R169" s="211"/>
      <c r="S169" s="211"/>
      <c r="T169" s="212"/>
      <c r="AT169" s="213" t="s">
        <v>205</v>
      </c>
      <c r="AU169" s="213" t="s">
        <v>84</v>
      </c>
      <c r="AV169" s="13" t="s">
        <v>84</v>
      </c>
      <c r="AW169" s="13" t="s">
        <v>34</v>
      </c>
      <c r="AX169" s="13" t="s">
        <v>75</v>
      </c>
      <c r="AY169" s="213" t="s">
        <v>194</v>
      </c>
    </row>
    <row r="170" spans="1:65" s="13" customFormat="1" ht="11.25">
      <c r="B170" s="203"/>
      <c r="C170" s="204"/>
      <c r="D170" s="196" t="s">
        <v>205</v>
      </c>
      <c r="E170" s="205" t="s">
        <v>19</v>
      </c>
      <c r="F170" s="206" t="s">
        <v>653</v>
      </c>
      <c r="G170" s="204"/>
      <c r="H170" s="207">
        <v>2.7597499999999999</v>
      </c>
      <c r="I170" s="208"/>
      <c r="J170" s="204"/>
      <c r="K170" s="204"/>
      <c r="L170" s="209"/>
      <c r="M170" s="210"/>
      <c r="N170" s="211"/>
      <c r="O170" s="211"/>
      <c r="P170" s="211"/>
      <c r="Q170" s="211"/>
      <c r="R170" s="211"/>
      <c r="S170" s="211"/>
      <c r="T170" s="212"/>
      <c r="AT170" s="213" t="s">
        <v>205</v>
      </c>
      <c r="AU170" s="213" t="s">
        <v>84</v>
      </c>
      <c r="AV170" s="13" t="s">
        <v>84</v>
      </c>
      <c r="AW170" s="13" t="s">
        <v>34</v>
      </c>
      <c r="AX170" s="13" t="s">
        <v>75</v>
      </c>
      <c r="AY170" s="213" t="s">
        <v>194</v>
      </c>
    </row>
    <row r="171" spans="1:65" s="13" customFormat="1" ht="11.25">
      <c r="B171" s="203"/>
      <c r="C171" s="204"/>
      <c r="D171" s="196" t="s">
        <v>205</v>
      </c>
      <c r="E171" s="205" t="s">
        <v>19</v>
      </c>
      <c r="F171" s="206" t="s">
        <v>654</v>
      </c>
      <c r="G171" s="204"/>
      <c r="H171" s="207">
        <v>1.5634999999999999</v>
      </c>
      <c r="I171" s="208"/>
      <c r="J171" s="204"/>
      <c r="K171" s="204"/>
      <c r="L171" s="209"/>
      <c r="M171" s="210"/>
      <c r="N171" s="211"/>
      <c r="O171" s="211"/>
      <c r="P171" s="211"/>
      <c r="Q171" s="211"/>
      <c r="R171" s="211"/>
      <c r="S171" s="211"/>
      <c r="T171" s="212"/>
      <c r="AT171" s="213" t="s">
        <v>205</v>
      </c>
      <c r="AU171" s="213" t="s">
        <v>84</v>
      </c>
      <c r="AV171" s="13" t="s">
        <v>84</v>
      </c>
      <c r="AW171" s="13" t="s">
        <v>34</v>
      </c>
      <c r="AX171" s="13" t="s">
        <v>75</v>
      </c>
      <c r="AY171" s="213" t="s">
        <v>194</v>
      </c>
    </row>
    <row r="172" spans="1:65" s="13" customFormat="1" ht="11.25">
      <c r="B172" s="203"/>
      <c r="C172" s="204"/>
      <c r="D172" s="196" t="s">
        <v>205</v>
      </c>
      <c r="E172" s="205" t="s">
        <v>19</v>
      </c>
      <c r="F172" s="206" t="s">
        <v>655</v>
      </c>
      <c r="G172" s="204"/>
      <c r="H172" s="207">
        <v>0.58799999999999997</v>
      </c>
      <c r="I172" s="208"/>
      <c r="J172" s="204"/>
      <c r="K172" s="204"/>
      <c r="L172" s="209"/>
      <c r="M172" s="210"/>
      <c r="N172" s="211"/>
      <c r="O172" s="211"/>
      <c r="P172" s="211"/>
      <c r="Q172" s="211"/>
      <c r="R172" s="211"/>
      <c r="S172" s="211"/>
      <c r="T172" s="212"/>
      <c r="AT172" s="213" t="s">
        <v>205</v>
      </c>
      <c r="AU172" s="213" t="s">
        <v>84</v>
      </c>
      <c r="AV172" s="13" t="s">
        <v>84</v>
      </c>
      <c r="AW172" s="13" t="s">
        <v>34</v>
      </c>
      <c r="AX172" s="13" t="s">
        <v>75</v>
      </c>
      <c r="AY172" s="213" t="s">
        <v>194</v>
      </c>
    </row>
    <row r="173" spans="1:65" s="13" customFormat="1" ht="11.25">
      <c r="B173" s="203"/>
      <c r="C173" s="204"/>
      <c r="D173" s="196" t="s">
        <v>205</v>
      </c>
      <c r="E173" s="205" t="s">
        <v>19</v>
      </c>
      <c r="F173" s="206" t="s">
        <v>656</v>
      </c>
      <c r="G173" s="204"/>
      <c r="H173" s="207">
        <v>1.7887500000000001</v>
      </c>
      <c r="I173" s="208"/>
      <c r="J173" s="204"/>
      <c r="K173" s="204"/>
      <c r="L173" s="209"/>
      <c r="M173" s="210"/>
      <c r="N173" s="211"/>
      <c r="O173" s="211"/>
      <c r="P173" s="211"/>
      <c r="Q173" s="211"/>
      <c r="R173" s="211"/>
      <c r="S173" s="211"/>
      <c r="T173" s="212"/>
      <c r="AT173" s="213" t="s">
        <v>205</v>
      </c>
      <c r="AU173" s="213" t="s">
        <v>84</v>
      </c>
      <c r="AV173" s="13" t="s">
        <v>84</v>
      </c>
      <c r="AW173" s="13" t="s">
        <v>34</v>
      </c>
      <c r="AX173" s="13" t="s">
        <v>75</v>
      </c>
      <c r="AY173" s="213" t="s">
        <v>194</v>
      </c>
    </row>
    <row r="174" spans="1:65" s="13" customFormat="1" ht="11.25">
      <c r="B174" s="203"/>
      <c r="C174" s="204"/>
      <c r="D174" s="196" t="s">
        <v>205</v>
      </c>
      <c r="E174" s="205" t="s">
        <v>19</v>
      </c>
      <c r="F174" s="206" t="s">
        <v>657</v>
      </c>
      <c r="G174" s="204"/>
      <c r="H174" s="207">
        <v>1.05</v>
      </c>
      <c r="I174" s="208"/>
      <c r="J174" s="204"/>
      <c r="K174" s="204"/>
      <c r="L174" s="209"/>
      <c r="M174" s="210"/>
      <c r="N174" s="211"/>
      <c r="O174" s="211"/>
      <c r="P174" s="211"/>
      <c r="Q174" s="211"/>
      <c r="R174" s="211"/>
      <c r="S174" s="211"/>
      <c r="T174" s="212"/>
      <c r="AT174" s="213" t="s">
        <v>205</v>
      </c>
      <c r="AU174" s="213" t="s">
        <v>84</v>
      </c>
      <c r="AV174" s="13" t="s">
        <v>84</v>
      </c>
      <c r="AW174" s="13" t="s">
        <v>34</v>
      </c>
      <c r="AX174" s="13" t="s">
        <v>75</v>
      </c>
      <c r="AY174" s="213" t="s">
        <v>194</v>
      </c>
    </row>
    <row r="175" spans="1:65" s="13" customFormat="1" ht="11.25">
      <c r="B175" s="203"/>
      <c r="C175" s="204"/>
      <c r="D175" s="196" t="s">
        <v>205</v>
      </c>
      <c r="E175" s="205" t="s">
        <v>19</v>
      </c>
      <c r="F175" s="206" t="s">
        <v>658</v>
      </c>
      <c r="G175" s="204"/>
      <c r="H175" s="207">
        <v>1.28525</v>
      </c>
      <c r="I175" s="208"/>
      <c r="J175" s="204"/>
      <c r="K175" s="204"/>
      <c r="L175" s="209"/>
      <c r="M175" s="210"/>
      <c r="N175" s="211"/>
      <c r="O175" s="211"/>
      <c r="P175" s="211"/>
      <c r="Q175" s="211"/>
      <c r="R175" s="211"/>
      <c r="S175" s="211"/>
      <c r="T175" s="212"/>
      <c r="AT175" s="213" t="s">
        <v>205</v>
      </c>
      <c r="AU175" s="213" t="s">
        <v>84</v>
      </c>
      <c r="AV175" s="13" t="s">
        <v>84</v>
      </c>
      <c r="AW175" s="13" t="s">
        <v>34</v>
      </c>
      <c r="AX175" s="13" t="s">
        <v>75</v>
      </c>
      <c r="AY175" s="213" t="s">
        <v>194</v>
      </c>
    </row>
    <row r="176" spans="1:65" s="13" customFormat="1" ht="11.25">
      <c r="B176" s="203"/>
      <c r="C176" s="204"/>
      <c r="D176" s="196" t="s">
        <v>205</v>
      </c>
      <c r="E176" s="205" t="s">
        <v>19</v>
      </c>
      <c r="F176" s="206" t="s">
        <v>627</v>
      </c>
      <c r="G176" s="204"/>
      <c r="H176" s="207">
        <v>288.53663</v>
      </c>
      <c r="I176" s="208"/>
      <c r="J176" s="204"/>
      <c r="K176" s="204"/>
      <c r="L176" s="209"/>
      <c r="M176" s="210"/>
      <c r="N176" s="211"/>
      <c r="O176" s="211"/>
      <c r="P176" s="211"/>
      <c r="Q176" s="211"/>
      <c r="R176" s="211"/>
      <c r="S176" s="211"/>
      <c r="T176" s="212"/>
      <c r="AT176" s="213" t="s">
        <v>205</v>
      </c>
      <c r="AU176" s="213" t="s">
        <v>84</v>
      </c>
      <c r="AV176" s="13" t="s">
        <v>84</v>
      </c>
      <c r="AW176" s="13" t="s">
        <v>34</v>
      </c>
      <c r="AX176" s="13" t="s">
        <v>75</v>
      </c>
      <c r="AY176" s="213" t="s">
        <v>194</v>
      </c>
    </row>
    <row r="177" spans="1:65" s="15" customFormat="1" ht="11.25">
      <c r="B177" s="236"/>
      <c r="C177" s="237"/>
      <c r="D177" s="196" t="s">
        <v>205</v>
      </c>
      <c r="E177" s="238" t="s">
        <v>19</v>
      </c>
      <c r="F177" s="239" t="s">
        <v>264</v>
      </c>
      <c r="G177" s="237"/>
      <c r="H177" s="240">
        <v>304.50188000000003</v>
      </c>
      <c r="I177" s="241"/>
      <c r="J177" s="237"/>
      <c r="K177" s="237"/>
      <c r="L177" s="242"/>
      <c r="M177" s="243"/>
      <c r="N177" s="244"/>
      <c r="O177" s="244"/>
      <c r="P177" s="244"/>
      <c r="Q177" s="244"/>
      <c r="R177" s="244"/>
      <c r="S177" s="244"/>
      <c r="T177" s="245"/>
      <c r="AT177" s="246" t="s">
        <v>205</v>
      </c>
      <c r="AU177" s="246" t="s">
        <v>84</v>
      </c>
      <c r="AV177" s="15" t="s">
        <v>90</v>
      </c>
      <c r="AW177" s="15" t="s">
        <v>34</v>
      </c>
      <c r="AX177" s="15" t="s">
        <v>80</v>
      </c>
      <c r="AY177" s="246" t="s">
        <v>194</v>
      </c>
    </row>
    <row r="178" spans="1:65" s="2" customFormat="1" ht="16.5" customHeight="1">
      <c r="A178" s="36"/>
      <c r="B178" s="37"/>
      <c r="C178" s="182" t="s">
        <v>153</v>
      </c>
      <c r="D178" s="182" t="s">
        <v>196</v>
      </c>
      <c r="E178" s="183" t="s">
        <v>659</v>
      </c>
      <c r="F178" s="184" t="s">
        <v>660</v>
      </c>
      <c r="G178" s="185" t="s">
        <v>269</v>
      </c>
      <c r="H178" s="186">
        <v>38.572949999999999</v>
      </c>
      <c r="I178" s="187"/>
      <c r="J178" s="188">
        <f>ROUND(I178*H178,2)</f>
        <v>0</v>
      </c>
      <c r="K178" s="189"/>
      <c r="L178" s="41"/>
      <c r="M178" s="190" t="s">
        <v>19</v>
      </c>
      <c r="N178" s="191" t="s">
        <v>46</v>
      </c>
      <c r="O178" s="66"/>
      <c r="P178" s="192">
        <f>O178*H178</f>
        <v>0</v>
      </c>
      <c r="Q178" s="192">
        <v>2.45329</v>
      </c>
      <c r="R178" s="192">
        <f>Q178*H178</f>
        <v>94.630632505499989</v>
      </c>
      <c r="S178" s="192">
        <v>0</v>
      </c>
      <c r="T178" s="193">
        <f>S178*H178</f>
        <v>0</v>
      </c>
      <c r="U178" s="36"/>
      <c r="V178" s="36"/>
      <c r="W178" s="36"/>
      <c r="X178" s="36"/>
      <c r="Y178" s="36"/>
      <c r="Z178" s="36"/>
      <c r="AA178" s="36"/>
      <c r="AB178" s="36"/>
      <c r="AC178" s="36"/>
      <c r="AD178" s="36"/>
      <c r="AE178" s="36"/>
      <c r="AR178" s="194" t="s">
        <v>90</v>
      </c>
      <c r="AT178" s="194" t="s">
        <v>196</v>
      </c>
      <c r="AU178" s="194" t="s">
        <v>84</v>
      </c>
      <c r="AY178" s="19" t="s">
        <v>194</v>
      </c>
      <c r="BE178" s="195">
        <f>IF(N178="základní",J178,0)</f>
        <v>0</v>
      </c>
      <c r="BF178" s="195">
        <f>IF(N178="snížená",J178,0)</f>
        <v>0</v>
      </c>
      <c r="BG178" s="195">
        <f>IF(N178="zákl. přenesená",J178,0)</f>
        <v>0</v>
      </c>
      <c r="BH178" s="195">
        <f>IF(N178="sníž. přenesená",J178,0)</f>
        <v>0</v>
      </c>
      <c r="BI178" s="195">
        <f>IF(N178="nulová",J178,0)</f>
        <v>0</v>
      </c>
      <c r="BJ178" s="19" t="s">
        <v>80</v>
      </c>
      <c r="BK178" s="195">
        <f>ROUND(I178*H178,2)</f>
        <v>0</v>
      </c>
      <c r="BL178" s="19" t="s">
        <v>90</v>
      </c>
      <c r="BM178" s="194" t="s">
        <v>661</v>
      </c>
    </row>
    <row r="179" spans="1:65" s="2" customFormat="1" ht="11.25">
      <c r="A179" s="36"/>
      <c r="B179" s="37"/>
      <c r="C179" s="38"/>
      <c r="D179" s="196" t="s">
        <v>201</v>
      </c>
      <c r="E179" s="38"/>
      <c r="F179" s="197" t="s">
        <v>662</v>
      </c>
      <c r="G179" s="38"/>
      <c r="H179" s="38"/>
      <c r="I179" s="198"/>
      <c r="J179" s="38"/>
      <c r="K179" s="38"/>
      <c r="L179" s="41"/>
      <c r="M179" s="199"/>
      <c r="N179" s="200"/>
      <c r="O179" s="66"/>
      <c r="P179" s="66"/>
      <c r="Q179" s="66"/>
      <c r="R179" s="66"/>
      <c r="S179" s="66"/>
      <c r="T179" s="67"/>
      <c r="U179" s="36"/>
      <c r="V179" s="36"/>
      <c r="W179" s="36"/>
      <c r="X179" s="36"/>
      <c r="Y179" s="36"/>
      <c r="Z179" s="36"/>
      <c r="AA179" s="36"/>
      <c r="AB179" s="36"/>
      <c r="AC179" s="36"/>
      <c r="AD179" s="36"/>
      <c r="AE179" s="36"/>
      <c r="AT179" s="19" t="s">
        <v>201</v>
      </c>
      <c r="AU179" s="19" t="s">
        <v>84</v>
      </c>
    </row>
    <row r="180" spans="1:65" s="2" customFormat="1" ht="11.25">
      <c r="A180" s="36"/>
      <c r="B180" s="37"/>
      <c r="C180" s="38"/>
      <c r="D180" s="201" t="s">
        <v>203</v>
      </c>
      <c r="E180" s="38"/>
      <c r="F180" s="202" t="s">
        <v>663</v>
      </c>
      <c r="G180" s="38"/>
      <c r="H180" s="38"/>
      <c r="I180" s="198"/>
      <c r="J180" s="38"/>
      <c r="K180" s="38"/>
      <c r="L180" s="41"/>
      <c r="M180" s="199"/>
      <c r="N180" s="200"/>
      <c r="O180" s="66"/>
      <c r="P180" s="66"/>
      <c r="Q180" s="66"/>
      <c r="R180" s="66"/>
      <c r="S180" s="66"/>
      <c r="T180" s="67"/>
      <c r="U180" s="36"/>
      <c r="V180" s="36"/>
      <c r="W180" s="36"/>
      <c r="X180" s="36"/>
      <c r="Y180" s="36"/>
      <c r="Z180" s="36"/>
      <c r="AA180" s="36"/>
      <c r="AB180" s="36"/>
      <c r="AC180" s="36"/>
      <c r="AD180" s="36"/>
      <c r="AE180" s="36"/>
      <c r="AT180" s="19" t="s">
        <v>203</v>
      </c>
      <c r="AU180" s="19" t="s">
        <v>84</v>
      </c>
    </row>
    <row r="181" spans="1:65" s="13" customFormat="1" ht="11.25">
      <c r="B181" s="203"/>
      <c r="C181" s="204"/>
      <c r="D181" s="196" t="s">
        <v>205</v>
      </c>
      <c r="E181" s="205" t="s">
        <v>19</v>
      </c>
      <c r="F181" s="206" t="s">
        <v>664</v>
      </c>
      <c r="G181" s="204"/>
      <c r="H181" s="207">
        <v>38.572949999999999</v>
      </c>
      <c r="I181" s="208"/>
      <c r="J181" s="204"/>
      <c r="K181" s="204"/>
      <c r="L181" s="209"/>
      <c r="M181" s="210"/>
      <c r="N181" s="211"/>
      <c r="O181" s="211"/>
      <c r="P181" s="211"/>
      <c r="Q181" s="211"/>
      <c r="R181" s="211"/>
      <c r="S181" s="211"/>
      <c r="T181" s="212"/>
      <c r="AT181" s="213" t="s">
        <v>205</v>
      </c>
      <c r="AU181" s="213" t="s">
        <v>84</v>
      </c>
      <c r="AV181" s="13" t="s">
        <v>84</v>
      </c>
      <c r="AW181" s="13" t="s">
        <v>34</v>
      </c>
      <c r="AX181" s="13" t="s">
        <v>80</v>
      </c>
      <c r="AY181" s="213" t="s">
        <v>194</v>
      </c>
    </row>
    <row r="182" spans="1:65" s="2" customFormat="1" ht="16.5" customHeight="1">
      <c r="A182" s="36"/>
      <c r="B182" s="37"/>
      <c r="C182" s="182" t="s">
        <v>266</v>
      </c>
      <c r="D182" s="182" t="s">
        <v>196</v>
      </c>
      <c r="E182" s="183" t="s">
        <v>665</v>
      </c>
      <c r="F182" s="184" t="s">
        <v>666</v>
      </c>
      <c r="G182" s="185" t="s">
        <v>199</v>
      </c>
      <c r="H182" s="186">
        <v>17.013000000000002</v>
      </c>
      <c r="I182" s="187"/>
      <c r="J182" s="188">
        <f>ROUND(I182*H182,2)</f>
        <v>0</v>
      </c>
      <c r="K182" s="189"/>
      <c r="L182" s="41"/>
      <c r="M182" s="190" t="s">
        <v>19</v>
      </c>
      <c r="N182" s="191" t="s">
        <v>46</v>
      </c>
      <c r="O182" s="66"/>
      <c r="P182" s="192">
        <f>O182*H182</f>
        <v>0</v>
      </c>
      <c r="Q182" s="192">
        <v>2.47E-3</v>
      </c>
      <c r="R182" s="192">
        <f>Q182*H182</f>
        <v>4.2022110000000001E-2</v>
      </c>
      <c r="S182" s="192">
        <v>0</v>
      </c>
      <c r="T182" s="193">
        <f>S182*H182</f>
        <v>0</v>
      </c>
      <c r="U182" s="36"/>
      <c r="V182" s="36"/>
      <c r="W182" s="36"/>
      <c r="X182" s="36"/>
      <c r="Y182" s="36"/>
      <c r="Z182" s="36"/>
      <c r="AA182" s="36"/>
      <c r="AB182" s="36"/>
      <c r="AC182" s="36"/>
      <c r="AD182" s="36"/>
      <c r="AE182" s="36"/>
      <c r="AR182" s="194" t="s">
        <v>90</v>
      </c>
      <c r="AT182" s="194" t="s">
        <v>196</v>
      </c>
      <c r="AU182" s="194" t="s">
        <v>84</v>
      </c>
      <c r="AY182" s="19" t="s">
        <v>194</v>
      </c>
      <c r="BE182" s="195">
        <f>IF(N182="základní",J182,0)</f>
        <v>0</v>
      </c>
      <c r="BF182" s="195">
        <f>IF(N182="snížená",J182,0)</f>
        <v>0</v>
      </c>
      <c r="BG182" s="195">
        <f>IF(N182="zákl. přenesená",J182,0)</f>
        <v>0</v>
      </c>
      <c r="BH182" s="195">
        <f>IF(N182="sníž. přenesená",J182,0)</f>
        <v>0</v>
      </c>
      <c r="BI182" s="195">
        <f>IF(N182="nulová",J182,0)</f>
        <v>0</v>
      </c>
      <c r="BJ182" s="19" t="s">
        <v>80</v>
      </c>
      <c r="BK182" s="195">
        <f>ROUND(I182*H182,2)</f>
        <v>0</v>
      </c>
      <c r="BL182" s="19" t="s">
        <v>90</v>
      </c>
      <c r="BM182" s="194" t="s">
        <v>667</v>
      </c>
    </row>
    <row r="183" spans="1:65" s="2" customFormat="1" ht="11.25">
      <c r="A183" s="36"/>
      <c r="B183" s="37"/>
      <c r="C183" s="38"/>
      <c r="D183" s="196" t="s">
        <v>201</v>
      </c>
      <c r="E183" s="38"/>
      <c r="F183" s="197" t="s">
        <v>668</v>
      </c>
      <c r="G183" s="38"/>
      <c r="H183" s="38"/>
      <c r="I183" s="198"/>
      <c r="J183" s="38"/>
      <c r="K183" s="38"/>
      <c r="L183" s="41"/>
      <c r="M183" s="199"/>
      <c r="N183" s="200"/>
      <c r="O183" s="66"/>
      <c r="P183" s="66"/>
      <c r="Q183" s="66"/>
      <c r="R183" s="66"/>
      <c r="S183" s="66"/>
      <c r="T183" s="67"/>
      <c r="U183" s="36"/>
      <c r="V183" s="36"/>
      <c r="W183" s="36"/>
      <c r="X183" s="36"/>
      <c r="Y183" s="36"/>
      <c r="Z183" s="36"/>
      <c r="AA183" s="36"/>
      <c r="AB183" s="36"/>
      <c r="AC183" s="36"/>
      <c r="AD183" s="36"/>
      <c r="AE183" s="36"/>
      <c r="AT183" s="19" t="s">
        <v>201</v>
      </c>
      <c r="AU183" s="19" t="s">
        <v>84</v>
      </c>
    </row>
    <row r="184" spans="1:65" s="2" customFormat="1" ht="11.25">
      <c r="A184" s="36"/>
      <c r="B184" s="37"/>
      <c r="C184" s="38"/>
      <c r="D184" s="201" t="s">
        <v>203</v>
      </c>
      <c r="E184" s="38"/>
      <c r="F184" s="202" t="s">
        <v>669</v>
      </c>
      <c r="G184" s="38"/>
      <c r="H184" s="38"/>
      <c r="I184" s="198"/>
      <c r="J184" s="38"/>
      <c r="K184" s="38"/>
      <c r="L184" s="41"/>
      <c r="M184" s="199"/>
      <c r="N184" s="200"/>
      <c r="O184" s="66"/>
      <c r="P184" s="66"/>
      <c r="Q184" s="66"/>
      <c r="R184" s="66"/>
      <c r="S184" s="66"/>
      <c r="T184" s="67"/>
      <c r="U184" s="36"/>
      <c r="V184" s="36"/>
      <c r="W184" s="36"/>
      <c r="X184" s="36"/>
      <c r="Y184" s="36"/>
      <c r="Z184" s="36"/>
      <c r="AA184" s="36"/>
      <c r="AB184" s="36"/>
      <c r="AC184" s="36"/>
      <c r="AD184" s="36"/>
      <c r="AE184" s="36"/>
      <c r="AT184" s="19" t="s">
        <v>203</v>
      </c>
      <c r="AU184" s="19" t="s">
        <v>84</v>
      </c>
    </row>
    <row r="185" spans="1:65" s="13" customFormat="1" ht="11.25">
      <c r="B185" s="203"/>
      <c r="C185" s="204"/>
      <c r="D185" s="196" t="s">
        <v>205</v>
      </c>
      <c r="E185" s="205" t="s">
        <v>19</v>
      </c>
      <c r="F185" s="206" t="s">
        <v>670</v>
      </c>
      <c r="G185" s="204"/>
      <c r="H185" s="207">
        <v>17.013000000000002</v>
      </c>
      <c r="I185" s="208"/>
      <c r="J185" s="204"/>
      <c r="K185" s="204"/>
      <c r="L185" s="209"/>
      <c r="M185" s="210"/>
      <c r="N185" s="211"/>
      <c r="O185" s="211"/>
      <c r="P185" s="211"/>
      <c r="Q185" s="211"/>
      <c r="R185" s="211"/>
      <c r="S185" s="211"/>
      <c r="T185" s="212"/>
      <c r="AT185" s="213" t="s">
        <v>205</v>
      </c>
      <c r="AU185" s="213" t="s">
        <v>84</v>
      </c>
      <c r="AV185" s="13" t="s">
        <v>84</v>
      </c>
      <c r="AW185" s="13" t="s">
        <v>34</v>
      </c>
      <c r="AX185" s="13" t="s">
        <v>80</v>
      </c>
      <c r="AY185" s="213" t="s">
        <v>194</v>
      </c>
    </row>
    <row r="186" spans="1:65" s="2" customFormat="1" ht="16.5" customHeight="1">
      <c r="A186" s="36"/>
      <c r="B186" s="37"/>
      <c r="C186" s="182" t="s">
        <v>275</v>
      </c>
      <c r="D186" s="182" t="s">
        <v>196</v>
      </c>
      <c r="E186" s="183" t="s">
        <v>671</v>
      </c>
      <c r="F186" s="184" t="s">
        <v>672</v>
      </c>
      <c r="G186" s="185" t="s">
        <v>199</v>
      </c>
      <c r="H186" s="186">
        <v>17.013000000000002</v>
      </c>
      <c r="I186" s="187"/>
      <c r="J186" s="188">
        <f>ROUND(I186*H186,2)</f>
        <v>0</v>
      </c>
      <c r="K186" s="189"/>
      <c r="L186" s="41"/>
      <c r="M186" s="190" t="s">
        <v>19</v>
      </c>
      <c r="N186" s="191" t="s">
        <v>46</v>
      </c>
      <c r="O186" s="66"/>
      <c r="P186" s="192">
        <f>O186*H186</f>
        <v>0</v>
      </c>
      <c r="Q186" s="192">
        <v>0</v>
      </c>
      <c r="R186" s="192">
        <f>Q186*H186</f>
        <v>0</v>
      </c>
      <c r="S186" s="192">
        <v>0</v>
      </c>
      <c r="T186" s="193">
        <f>S186*H186</f>
        <v>0</v>
      </c>
      <c r="U186" s="36"/>
      <c r="V186" s="36"/>
      <c r="W186" s="36"/>
      <c r="X186" s="36"/>
      <c r="Y186" s="36"/>
      <c r="Z186" s="36"/>
      <c r="AA186" s="36"/>
      <c r="AB186" s="36"/>
      <c r="AC186" s="36"/>
      <c r="AD186" s="36"/>
      <c r="AE186" s="36"/>
      <c r="AR186" s="194" t="s">
        <v>90</v>
      </c>
      <c r="AT186" s="194" t="s">
        <v>196</v>
      </c>
      <c r="AU186" s="194" t="s">
        <v>84</v>
      </c>
      <c r="AY186" s="19" t="s">
        <v>194</v>
      </c>
      <c r="BE186" s="195">
        <f>IF(N186="základní",J186,0)</f>
        <v>0</v>
      </c>
      <c r="BF186" s="195">
        <f>IF(N186="snížená",J186,0)</f>
        <v>0</v>
      </c>
      <c r="BG186" s="195">
        <f>IF(N186="zákl. přenesená",J186,0)</f>
        <v>0</v>
      </c>
      <c r="BH186" s="195">
        <f>IF(N186="sníž. přenesená",J186,0)</f>
        <v>0</v>
      </c>
      <c r="BI186" s="195">
        <f>IF(N186="nulová",J186,0)</f>
        <v>0</v>
      </c>
      <c r="BJ186" s="19" t="s">
        <v>80</v>
      </c>
      <c r="BK186" s="195">
        <f>ROUND(I186*H186,2)</f>
        <v>0</v>
      </c>
      <c r="BL186" s="19" t="s">
        <v>90</v>
      </c>
      <c r="BM186" s="194" t="s">
        <v>673</v>
      </c>
    </row>
    <row r="187" spans="1:65" s="2" customFormat="1" ht="11.25">
      <c r="A187" s="36"/>
      <c r="B187" s="37"/>
      <c r="C187" s="38"/>
      <c r="D187" s="196" t="s">
        <v>201</v>
      </c>
      <c r="E187" s="38"/>
      <c r="F187" s="197" t="s">
        <v>674</v>
      </c>
      <c r="G187" s="38"/>
      <c r="H187" s="38"/>
      <c r="I187" s="198"/>
      <c r="J187" s="38"/>
      <c r="K187" s="38"/>
      <c r="L187" s="41"/>
      <c r="M187" s="199"/>
      <c r="N187" s="200"/>
      <c r="O187" s="66"/>
      <c r="P187" s="66"/>
      <c r="Q187" s="66"/>
      <c r="R187" s="66"/>
      <c r="S187" s="66"/>
      <c r="T187" s="67"/>
      <c r="U187" s="36"/>
      <c r="V187" s="36"/>
      <c r="W187" s="36"/>
      <c r="X187" s="36"/>
      <c r="Y187" s="36"/>
      <c r="Z187" s="36"/>
      <c r="AA187" s="36"/>
      <c r="AB187" s="36"/>
      <c r="AC187" s="36"/>
      <c r="AD187" s="36"/>
      <c r="AE187" s="36"/>
      <c r="AT187" s="19" t="s">
        <v>201</v>
      </c>
      <c r="AU187" s="19" t="s">
        <v>84</v>
      </c>
    </row>
    <row r="188" spans="1:65" s="2" customFormat="1" ht="11.25">
      <c r="A188" s="36"/>
      <c r="B188" s="37"/>
      <c r="C188" s="38"/>
      <c r="D188" s="201" t="s">
        <v>203</v>
      </c>
      <c r="E188" s="38"/>
      <c r="F188" s="202" t="s">
        <v>675</v>
      </c>
      <c r="G188" s="38"/>
      <c r="H188" s="38"/>
      <c r="I188" s="198"/>
      <c r="J188" s="38"/>
      <c r="K188" s="38"/>
      <c r="L188" s="41"/>
      <c r="M188" s="199"/>
      <c r="N188" s="200"/>
      <c r="O188" s="66"/>
      <c r="P188" s="66"/>
      <c r="Q188" s="66"/>
      <c r="R188" s="66"/>
      <c r="S188" s="66"/>
      <c r="T188" s="67"/>
      <c r="U188" s="36"/>
      <c r="V188" s="36"/>
      <c r="W188" s="36"/>
      <c r="X188" s="36"/>
      <c r="Y188" s="36"/>
      <c r="Z188" s="36"/>
      <c r="AA188" s="36"/>
      <c r="AB188" s="36"/>
      <c r="AC188" s="36"/>
      <c r="AD188" s="36"/>
      <c r="AE188" s="36"/>
      <c r="AT188" s="19" t="s">
        <v>203</v>
      </c>
      <c r="AU188" s="19" t="s">
        <v>84</v>
      </c>
    </row>
    <row r="189" spans="1:65" s="13" customFormat="1" ht="11.25">
      <c r="B189" s="203"/>
      <c r="C189" s="204"/>
      <c r="D189" s="196" t="s">
        <v>205</v>
      </c>
      <c r="E189" s="205" t="s">
        <v>19</v>
      </c>
      <c r="F189" s="206" t="s">
        <v>670</v>
      </c>
      <c r="G189" s="204"/>
      <c r="H189" s="207">
        <v>17.013000000000002</v>
      </c>
      <c r="I189" s="208"/>
      <c r="J189" s="204"/>
      <c r="K189" s="204"/>
      <c r="L189" s="209"/>
      <c r="M189" s="210"/>
      <c r="N189" s="211"/>
      <c r="O189" s="211"/>
      <c r="P189" s="211"/>
      <c r="Q189" s="211"/>
      <c r="R189" s="211"/>
      <c r="S189" s="211"/>
      <c r="T189" s="212"/>
      <c r="AT189" s="213" t="s">
        <v>205</v>
      </c>
      <c r="AU189" s="213" t="s">
        <v>84</v>
      </c>
      <c r="AV189" s="13" t="s">
        <v>84</v>
      </c>
      <c r="AW189" s="13" t="s">
        <v>34</v>
      </c>
      <c r="AX189" s="13" t="s">
        <v>80</v>
      </c>
      <c r="AY189" s="213" t="s">
        <v>194</v>
      </c>
    </row>
    <row r="190" spans="1:65" s="2" customFormat="1" ht="16.5" customHeight="1">
      <c r="A190" s="36"/>
      <c r="B190" s="37"/>
      <c r="C190" s="182" t="s">
        <v>282</v>
      </c>
      <c r="D190" s="182" t="s">
        <v>196</v>
      </c>
      <c r="E190" s="183" t="s">
        <v>676</v>
      </c>
      <c r="F190" s="184" t="s">
        <v>677</v>
      </c>
      <c r="G190" s="185" t="s">
        <v>210</v>
      </c>
      <c r="H190" s="186">
        <v>1.28705</v>
      </c>
      <c r="I190" s="187"/>
      <c r="J190" s="188">
        <f>ROUND(I190*H190,2)</f>
        <v>0</v>
      </c>
      <c r="K190" s="189"/>
      <c r="L190" s="41"/>
      <c r="M190" s="190" t="s">
        <v>19</v>
      </c>
      <c r="N190" s="191" t="s">
        <v>46</v>
      </c>
      <c r="O190" s="66"/>
      <c r="P190" s="192">
        <f>O190*H190</f>
        <v>0</v>
      </c>
      <c r="Q190" s="192">
        <v>1.06277</v>
      </c>
      <c r="R190" s="192">
        <f>Q190*H190</f>
        <v>1.3678381285000001</v>
      </c>
      <c r="S190" s="192">
        <v>0</v>
      </c>
      <c r="T190" s="193">
        <f>S190*H190</f>
        <v>0</v>
      </c>
      <c r="U190" s="36"/>
      <c r="V190" s="36"/>
      <c r="W190" s="36"/>
      <c r="X190" s="36"/>
      <c r="Y190" s="36"/>
      <c r="Z190" s="36"/>
      <c r="AA190" s="36"/>
      <c r="AB190" s="36"/>
      <c r="AC190" s="36"/>
      <c r="AD190" s="36"/>
      <c r="AE190" s="36"/>
      <c r="AR190" s="194" t="s">
        <v>90</v>
      </c>
      <c r="AT190" s="194" t="s">
        <v>196</v>
      </c>
      <c r="AU190" s="194" t="s">
        <v>84</v>
      </c>
      <c r="AY190" s="19" t="s">
        <v>194</v>
      </c>
      <c r="BE190" s="195">
        <f>IF(N190="základní",J190,0)</f>
        <v>0</v>
      </c>
      <c r="BF190" s="195">
        <f>IF(N190="snížená",J190,0)</f>
        <v>0</v>
      </c>
      <c r="BG190" s="195">
        <f>IF(N190="zákl. přenesená",J190,0)</f>
        <v>0</v>
      </c>
      <c r="BH190" s="195">
        <f>IF(N190="sníž. přenesená",J190,0)</f>
        <v>0</v>
      </c>
      <c r="BI190" s="195">
        <f>IF(N190="nulová",J190,0)</f>
        <v>0</v>
      </c>
      <c r="BJ190" s="19" t="s">
        <v>80</v>
      </c>
      <c r="BK190" s="195">
        <f>ROUND(I190*H190,2)</f>
        <v>0</v>
      </c>
      <c r="BL190" s="19" t="s">
        <v>90</v>
      </c>
      <c r="BM190" s="194" t="s">
        <v>678</v>
      </c>
    </row>
    <row r="191" spans="1:65" s="2" customFormat="1" ht="11.25">
      <c r="A191" s="36"/>
      <c r="B191" s="37"/>
      <c r="C191" s="38"/>
      <c r="D191" s="196" t="s">
        <v>201</v>
      </c>
      <c r="E191" s="38"/>
      <c r="F191" s="197" t="s">
        <v>679</v>
      </c>
      <c r="G191" s="38"/>
      <c r="H191" s="38"/>
      <c r="I191" s="198"/>
      <c r="J191" s="38"/>
      <c r="K191" s="38"/>
      <c r="L191" s="41"/>
      <c r="M191" s="199"/>
      <c r="N191" s="200"/>
      <c r="O191" s="66"/>
      <c r="P191" s="66"/>
      <c r="Q191" s="66"/>
      <c r="R191" s="66"/>
      <c r="S191" s="66"/>
      <c r="T191" s="67"/>
      <c r="U191" s="36"/>
      <c r="V191" s="36"/>
      <c r="W191" s="36"/>
      <c r="X191" s="36"/>
      <c r="Y191" s="36"/>
      <c r="Z191" s="36"/>
      <c r="AA191" s="36"/>
      <c r="AB191" s="36"/>
      <c r="AC191" s="36"/>
      <c r="AD191" s="36"/>
      <c r="AE191" s="36"/>
      <c r="AT191" s="19" t="s">
        <v>201</v>
      </c>
      <c r="AU191" s="19" t="s">
        <v>84</v>
      </c>
    </row>
    <row r="192" spans="1:65" s="2" customFormat="1" ht="11.25">
      <c r="A192" s="36"/>
      <c r="B192" s="37"/>
      <c r="C192" s="38"/>
      <c r="D192" s="201" t="s">
        <v>203</v>
      </c>
      <c r="E192" s="38"/>
      <c r="F192" s="202" t="s">
        <v>680</v>
      </c>
      <c r="G192" s="38"/>
      <c r="H192" s="38"/>
      <c r="I192" s="198"/>
      <c r="J192" s="38"/>
      <c r="K192" s="38"/>
      <c r="L192" s="41"/>
      <c r="M192" s="199"/>
      <c r="N192" s="200"/>
      <c r="O192" s="66"/>
      <c r="P192" s="66"/>
      <c r="Q192" s="66"/>
      <c r="R192" s="66"/>
      <c r="S192" s="66"/>
      <c r="T192" s="67"/>
      <c r="U192" s="36"/>
      <c r="V192" s="36"/>
      <c r="W192" s="36"/>
      <c r="X192" s="36"/>
      <c r="Y192" s="36"/>
      <c r="Z192" s="36"/>
      <c r="AA192" s="36"/>
      <c r="AB192" s="36"/>
      <c r="AC192" s="36"/>
      <c r="AD192" s="36"/>
      <c r="AE192" s="36"/>
      <c r="AT192" s="19" t="s">
        <v>203</v>
      </c>
      <c r="AU192" s="19" t="s">
        <v>84</v>
      </c>
    </row>
    <row r="193" spans="1:65" s="13" customFormat="1" ht="11.25">
      <c r="B193" s="203"/>
      <c r="C193" s="204"/>
      <c r="D193" s="196" t="s">
        <v>205</v>
      </c>
      <c r="E193" s="205" t="s">
        <v>19</v>
      </c>
      <c r="F193" s="206" t="s">
        <v>681</v>
      </c>
      <c r="G193" s="204"/>
      <c r="H193" s="207">
        <v>1.28705</v>
      </c>
      <c r="I193" s="208"/>
      <c r="J193" s="204"/>
      <c r="K193" s="204"/>
      <c r="L193" s="209"/>
      <c r="M193" s="210"/>
      <c r="N193" s="211"/>
      <c r="O193" s="211"/>
      <c r="P193" s="211"/>
      <c r="Q193" s="211"/>
      <c r="R193" s="211"/>
      <c r="S193" s="211"/>
      <c r="T193" s="212"/>
      <c r="AT193" s="213" t="s">
        <v>205</v>
      </c>
      <c r="AU193" s="213" t="s">
        <v>84</v>
      </c>
      <c r="AV193" s="13" t="s">
        <v>84</v>
      </c>
      <c r="AW193" s="13" t="s">
        <v>34</v>
      </c>
      <c r="AX193" s="13" t="s">
        <v>80</v>
      </c>
      <c r="AY193" s="213" t="s">
        <v>194</v>
      </c>
    </row>
    <row r="194" spans="1:65" s="2" customFormat="1" ht="16.5" customHeight="1">
      <c r="A194" s="36"/>
      <c r="B194" s="37"/>
      <c r="C194" s="182" t="s">
        <v>290</v>
      </c>
      <c r="D194" s="182" t="s">
        <v>196</v>
      </c>
      <c r="E194" s="183" t="s">
        <v>682</v>
      </c>
      <c r="F194" s="184" t="s">
        <v>683</v>
      </c>
      <c r="G194" s="185" t="s">
        <v>269</v>
      </c>
      <c r="H194" s="186">
        <v>15.965249999999999</v>
      </c>
      <c r="I194" s="187"/>
      <c r="J194" s="188">
        <f>ROUND(I194*H194,2)</f>
        <v>0</v>
      </c>
      <c r="K194" s="189"/>
      <c r="L194" s="41"/>
      <c r="M194" s="190" t="s">
        <v>19</v>
      </c>
      <c r="N194" s="191" t="s">
        <v>46</v>
      </c>
      <c r="O194" s="66"/>
      <c r="P194" s="192">
        <f>O194*H194</f>
        <v>0</v>
      </c>
      <c r="Q194" s="192">
        <v>2.2563399999999998</v>
      </c>
      <c r="R194" s="192">
        <f>Q194*H194</f>
        <v>36.023032184999998</v>
      </c>
      <c r="S194" s="192">
        <v>0</v>
      </c>
      <c r="T194" s="193">
        <f>S194*H194</f>
        <v>0</v>
      </c>
      <c r="U194" s="36"/>
      <c r="V194" s="36"/>
      <c r="W194" s="36"/>
      <c r="X194" s="36"/>
      <c r="Y194" s="36"/>
      <c r="Z194" s="36"/>
      <c r="AA194" s="36"/>
      <c r="AB194" s="36"/>
      <c r="AC194" s="36"/>
      <c r="AD194" s="36"/>
      <c r="AE194" s="36"/>
      <c r="AR194" s="194" t="s">
        <v>90</v>
      </c>
      <c r="AT194" s="194" t="s">
        <v>196</v>
      </c>
      <c r="AU194" s="194" t="s">
        <v>84</v>
      </c>
      <c r="AY194" s="19" t="s">
        <v>194</v>
      </c>
      <c r="BE194" s="195">
        <f>IF(N194="základní",J194,0)</f>
        <v>0</v>
      </c>
      <c r="BF194" s="195">
        <f>IF(N194="snížená",J194,0)</f>
        <v>0</v>
      </c>
      <c r="BG194" s="195">
        <f>IF(N194="zákl. přenesená",J194,0)</f>
        <v>0</v>
      </c>
      <c r="BH194" s="195">
        <f>IF(N194="sníž. přenesená",J194,0)</f>
        <v>0</v>
      </c>
      <c r="BI194" s="195">
        <f>IF(N194="nulová",J194,0)</f>
        <v>0</v>
      </c>
      <c r="BJ194" s="19" t="s">
        <v>80</v>
      </c>
      <c r="BK194" s="195">
        <f>ROUND(I194*H194,2)</f>
        <v>0</v>
      </c>
      <c r="BL194" s="19" t="s">
        <v>90</v>
      </c>
      <c r="BM194" s="194" t="s">
        <v>684</v>
      </c>
    </row>
    <row r="195" spans="1:65" s="2" customFormat="1" ht="11.25">
      <c r="A195" s="36"/>
      <c r="B195" s="37"/>
      <c r="C195" s="38"/>
      <c r="D195" s="196" t="s">
        <v>201</v>
      </c>
      <c r="E195" s="38"/>
      <c r="F195" s="197" t="s">
        <v>685</v>
      </c>
      <c r="G195" s="38"/>
      <c r="H195" s="38"/>
      <c r="I195" s="198"/>
      <c r="J195" s="38"/>
      <c r="K195" s="38"/>
      <c r="L195" s="41"/>
      <c r="M195" s="199"/>
      <c r="N195" s="200"/>
      <c r="O195" s="66"/>
      <c r="P195" s="66"/>
      <c r="Q195" s="66"/>
      <c r="R195" s="66"/>
      <c r="S195" s="66"/>
      <c r="T195" s="67"/>
      <c r="U195" s="36"/>
      <c r="V195" s="36"/>
      <c r="W195" s="36"/>
      <c r="X195" s="36"/>
      <c r="Y195" s="36"/>
      <c r="Z195" s="36"/>
      <c r="AA195" s="36"/>
      <c r="AB195" s="36"/>
      <c r="AC195" s="36"/>
      <c r="AD195" s="36"/>
      <c r="AE195" s="36"/>
      <c r="AT195" s="19" t="s">
        <v>201</v>
      </c>
      <c r="AU195" s="19" t="s">
        <v>84</v>
      </c>
    </row>
    <row r="196" spans="1:65" s="2" customFormat="1" ht="11.25">
      <c r="A196" s="36"/>
      <c r="B196" s="37"/>
      <c r="C196" s="38"/>
      <c r="D196" s="201" t="s">
        <v>203</v>
      </c>
      <c r="E196" s="38"/>
      <c r="F196" s="202" t="s">
        <v>686</v>
      </c>
      <c r="G196" s="38"/>
      <c r="H196" s="38"/>
      <c r="I196" s="198"/>
      <c r="J196" s="38"/>
      <c r="K196" s="38"/>
      <c r="L196" s="41"/>
      <c r="M196" s="199"/>
      <c r="N196" s="200"/>
      <c r="O196" s="66"/>
      <c r="P196" s="66"/>
      <c r="Q196" s="66"/>
      <c r="R196" s="66"/>
      <c r="S196" s="66"/>
      <c r="T196" s="67"/>
      <c r="U196" s="36"/>
      <c r="V196" s="36"/>
      <c r="W196" s="36"/>
      <c r="X196" s="36"/>
      <c r="Y196" s="36"/>
      <c r="Z196" s="36"/>
      <c r="AA196" s="36"/>
      <c r="AB196" s="36"/>
      <c r="AC196" s="36"/>
      <c r="AD196" s="36"/>
      <c r="AE196" s="36"/>
      <c r="AT196" s="19" t="s">
        <v>203</v>
      </c>
      <c r="AU196" s="19" t="s">
        <v>84</v>
      </c>
    </row>
    <row r="197" spans="1:65" s="13" customFormat="1" ht="11.25">
      <c r="B197" s="203"/>
      <c r="C197" s="204"/>
      <c r="D197" s="196" t="s">
        <v>205</v>
      </c>
      <c r="E197" s="205" t="s">
        <v>19</v>
      </c>
      <c r="F197" s="206" t="s">
        <v>651</v>
      </c>
      <c r="G197" s="204"/>
      <c r="H197" s="207">
        <v>3.444</v>
      </c>
      <c r="I197" s="208"/>
      <c r="J197" s="204"/>
      <c r="K197" s="204"/>
      <c r="L197" s="209"/>
      <c r="M197" s="210"/>
      <c r="N197" s="211"/>
      <c r="O197" s="211"/>
      <c r="P197" s="211"/>
      <c r="Q197" s="211"/>
      <c r="R197" s="211"/>
      <c r="S197" s="211"/>
      <c r="T197" s="212"/>
      <c r="AT197" s="213" t="s">
        <v>205</v>
      </c>
      <c r="AU197" s="213" t="s">
        <v>84</v>
      </c>
      <c r="AV197" s="13" t="s">
        <v>84</v>
      </c>
      <c r="AW197" s="13" t="s">
        <v>34</v>
      </c>
      <c r="AX197" s="13" t="s">
        <v>75</v>
      </c>
      <c r="AY197" s="213" t="s">
        <v>194</v>
      </c>
    </row>
    <row r="198" spans="1:65" s="13" customFormat="1" ht="11.25">
      <c r="B198" s="203"/>
      <c r="C198" s="204"/>
      <c r="D198" s="196" t="s">
        <v>205</v>
      </c>
      <c r="E198" s="205" t="s">
        <v>19</v>
      </c>
      <c r="F198" s="206" t="s">
        <v>652</v>
      </c>
      <c r="G198" s="204"/>
      <c r="H198" s="207">
        <v>3.4860000000000002</v>
      </c>
      <c r="I198" s="208"/>
      <c r="J198" s="204"/>
      <c r="K198" s="204"/>
      <c r="L198" s="209"/>
      <c r="M198" s="210"/>
      <c r="N198" s="211"/>
      <c r="O198" s="211"/>
      <c r="P198" s="211"/>
      <c r="Q198" s="211"/>
      <c r="R198" s="211"/>
      <c r="S198" s="211"/>
      <c r="T198" s="212"/>
      <c r="AT198" s="213" t="s">
        <v>205</v>
      </c>
      <c r="AU198" s="213" t="s">
        <v>84</v>
      </c>
      <c r="AV198" s="13" t="s">
        <v>84</v>
      </c>
      <c r="AW198" s="13" t="s">
        <v>34</v>
      </c>
      <c r="AX198" s="13" t="s">
        <v>75</v>
      </c>
      <c r="AY198" s="213" t="s">
        <v>194</v>
      </c>
    </row>
    <row r="199" spans="1:65" s="13" customFormat="1" ht="11.25">
      <c r="B199" s="203"/>
      <c r="C199" s="204"/>
      <c r="D199" s="196" t="s">
        <v>205</v>
      </c>
      <c r="E199" s="205" t="s">
        <v>19</v>
      </c>
      <c r="F199" s="206" t="s">
        <v>653</v>
      </c>
      <c r="G199" s="204"/>
      <c r="H199" s="207">
        <v>2.7597499999999999</v>
      </c>
      <c r="I199" s="208"/>
      <c r="J199" s="204"/>
      <c r="K199" s="204"/>
      <c r="L199" s="209"/>
      <c r="M199" s="210"/>
      <c r="N199" s="211"/>
      <c r="O199" s="211"/>
      <c r="P199" s="211"/>
      <c r="Q199" s="211"/>
      <c r="R199" s="211"/>
      <c r="S199" s="211"/>
      <c r="T199" s="212"/>
      <c r="AT199" s="213" t="s">
        <v>205</v>
      </c>
      <c r="AU199" s="213" t="s">
        <v>84</v>
      </c>
      <c r="AV199" s="13" t="s">
        <v>84</v>
      </c>
      <c r="AW199" s="13" t="s">
        <v>34</v>
      </c>
      <c r="AX199" s="13" t="s">
        <v>75</v>
      </c>
      <c r="AY199" s="213" t="s">
        <v>194</v>
      </c>
    </row>
    <row r="200" spans="1:65" s="13" customFormat="1" ht="11.25">
      <c r="B200" s="203"/>
      <c r="C200" s="204"/>
      <c r="D200" s="196" t="s">
        <v>205</v>
      </c>
      <c r="E200" s="205" t="s">
        <v>19</v>
      </c>
      <c r="F200" s="206" t="s">
        <v>654</v>
      </c>
      <c r="G200" s="204"/>
      <c r="H200" s="207">
        <v>1.5634999999999999</v>
      </c>
      <c r="I200" s="208"/>
      <c r="J200" s="204"/>
      <c r="K200" s="204"/>
      <c r="L200" s="209"/>
      <c r="M200" s="210"/>
      <c r="N200" s="211"/>
      <c r="O200" s="211"/>
      <c r="P200" s="211"/>
      <c r="Q200" s="211"/>
      <c r="R200" s="211"/>
      <c r="S200" s="211"/>
      <c r="T200" s="212"/>
      <c r="AT200" s="213" t="s">
        <v>205</v>
      </c>
      <c r="AU200" s="213" t="s">
        <v>84</v>
      </c>
      <c r="AV200" s="13" t="s">
        <v>84</v>
      </c>
      <c r="AW200" s="13" t="s">
        <v>34</v>
      </c>
      <c r="AX200" s="13" t="s">
        <v>75</v>
      </c>
      <c r="AY200" s="213" t="s">
        <v>194</v>
      </c>
    </row>
    <row r="201" spans="1:65" s="13" customFormat="1" ht="11.25">
      <c r="B201" s="203"/>
      <c r="C201" s="204"/>
      <c r="D201" s="196" t="s">
        <v>205</v>
      </c>
      <c r="E201" s="205" t="s">
        <v>19</v>
      </c>
      <c r="F201" s="206" t="s">
        <v>655</v>
      </c>
      <c r="G201" s="204"/>
      <c r="H201" s="207">
        <v>0.58799999999999997</v>
      </c>
      <c r="I201" s="208"/>
      <c r="J201" s="204"/>
      <c r="K201" s="204"/>
      <c r="L201" s="209"/>
      <c r="M201" s="210"/>
      <c r="N201" s="211"/>
      <c r="O201" s="211"/>
      <c r="P201" s="211"/>
      <c r="Q201" s="211"/>
      <c r="R201" s="211"/>
      <c r="S201" s="211"/>
      <c r="T201" s="212"/>
      <c r="AT201" s="213" t="s">
        <v>205</v>
      </c>
      <c r="AU201" s="213" t="s">
        <v>84</v>
      </c>
      <c r="AV201" s="13" t="s">
        <v>84</v>
      </c>
      <c r="AW201" s="13" t="s">
        <v>34</v>
      </c>
      <c r="AX201" s="13" t="s">
        <v>75</v>
      </c>
      <c r="AY201" s="213" t="s">
        <v>194</v>
      </c>
    </row>
    <row r="202" spans="1:65" s="13" customFormat="1" ht="11.25">
      <c r="B202" s="203"/>
      <c r="C202" s="204"/>
      <c r="D202" s="196" t="s">
        <v>205</v>
      </c>
      <c r="E202" s="205" t="s">
        <v>19</v>
      </c>
      <c r="F202" s="206" t="s">
        <v>656</v>
      </c>
      <c r="G202" s="204"/>
      <c r="H202" s="207">
        <v>1.7887500000000001</v>
      </c>
      <c r="I202" s="208"/>
      <c r="J202" s="204"/>
      <c r="K202" s="204"/>
      <c r="L202" s="209"/>
      <c r="M202" s="210"/>
      <c r="N202" s="211"/>
      <c r="O202" s="211"/>
      <c r="P202" s="211"/>
      <c r="Q202" s="211"/>
      <c r="R202" s="211"/>
      <c r="S202" s="211"/>
      <c r="T202" s="212"/>
      <c r="AT202" s="213" t="s">
        <v>205</v>
      </c>
      <c r="AU202" s="213" t="s">
        <v>84</v>
      </c>
      <c r="AV202" s="13" t="s">
        <v>84</v>
      </c>
      <c r="AW202" s="13" t="s">
        <v>34</v>
      </c>
      <c r="AX202" s="13" t="s">
        <v>75</v>
      </c>
      <c r="AY202" s="213" t="s">
        <v>194</v>
      </c>
    </row>
    <row r="203" spans="1:65" s="13" customFormat="1" ht="11.25">
      <c r="B203" s="203"/>
      <c r="C203" s="204"/>
      <c r="D203" s="196" t="s">
        <v>205</v>
      </c>
      <c r="E203" s="205" t="s">
        <v>19</v>
      </c>
      <c r="F203" s="206" t="s">
        <v>657</v>
      </c>
      <c r="G203" s="204"/>
      <c r="H203" s="207">
        <v>1.05</v>
      </c>
      <c r="I203" s="208"/>
      <c r="J203" s="204"/>
      <c r="K203" s="204"/>
      <c r="L203" s="209"/>
      <c r="M203" s="210"/>
      <c r="N203" s="211"/>
      <c r="O203" s="211"/>
      <c r="P203" s="211"/>
      <c r="Q203" s="211"/>
      <c r="R203" s="211"/>
      <c r="S203" s="211"/>
      <c r="T203" s="212"/>
      <c r="AT203" s="213" t="s">
        <v>205</v>
      </c>
      <c r="AU203" s="213" t="s">
        <v>84</v>
      </c>
      <c r="AV203" s="13" t="s">
        <v>84</v>
      </c>
      <c r="AW203" s="13" t="s">
        <v>34</v>
      </c>
      <c r="AX203" s="13" t="s">
        <v>75</v>
      </c>
      <c r="AY203" s="213" t="s">
        <v>194</v>
      </c>
    </row>
    <row r="204" spans="1:65" s="13" customFormat="1" ht="11.25">
      <c r="B204" s="203"/>
      <c r="C204" s="204"/>
      <c r="D204" s="196" t="s">
        <v>205</v>
      </c>
      <c r="E204" s="205" t="s">
        <v>19</v>
      </c>
      <c r="F204" s="206" t="s">
        <v>658</v>
      </c>
      <c r="G204" s="204"/>
      <c r="H204" s="207">
        <v>1.28525</v>
      </c>
      <c r="I204" s="208"/>
      <c r="J204" s="204"/>
      <c r="K204" s="204"/>
      <c r="L204" s="209"/>
      <c r="M204" s="210"/>
      <c r="N204" s="211"/>
      <c r="O204" s="211"/>
      <c r="P204" s="211"/>
      <c r="Q204" s="211"/>
      <c r="R204" s="211"/>
      <c r="S204" s="211"/>
      <c r="T204" s="212"/>
      <c r="AT204" s="213" t="s">
        <v>205</v>
      </c>
      <c r="AU204" s="213" t="s">
        <v>84</v>
      </c>
      <c r="AV204" s="13" t="s">
        <v>84</v>
      </c>
      <c r="AW204" s="13" t="s">
        <v>34</v>
      </c>
      <c r="AX204" s="13" t="s">
        <v>75</v>
      </c>
      <c r="AY204" s="213" t="s">
        <v>194</v>
      </c>
    </row>
    <row r="205" spans="1:65" s="15" customFormat="1" ht="11.25">
      <c r="B205" s="236"/>
      <c r="C205" s="237"/>
      <c r="D205" s="196" t="s">
        <v>205</v>
      </c>
      <c r="E205" s="238" t="s">
        <v>19</v>
      </c>
      <c r="F205" s="239" t="s">
        <v>264</v>
      </c>
      <c r="G205" s="237"/>
      <c r="H205" s="240">
        <v>15.965249999999999</v>
      </c>
      <c r="I205" s="241"/>
      <c r="J205" s="237"/>
      <c r="K205" s="237"/>
      <c r="L205" s="242"/>
      <c r="M205" s="243"/>
      <c r="N205" s="244"/>
      <c r="O205" s="244"/>
      <c r="P205" s="244"/>
      <c r="Q205" s="244"/>
      <c r="R205" s="244"/>
      <c r="S205" s="244"/>
      <c r="T205" s="245"/>
      <c r="AT205" s="246" t="s">
        <v>205</v>
      </c>
      <c r="AU205" s="246" t="s">
        <v>84</v>
      </c>
      <c r="AV205" s="15" t="s">
        <v>90</v>
      </c>
      <c r="AW205" s="15" t="s">
        <v>34</v>
      </c>
      <c r="AX205" s="15" t="s">
        <v>80</v>
      </c>
      <c r="AY205" s="246" t="s">
        <v>194</v>
      </c>
    </row>
    <row r="206" spans="1:65" s="2" customFormat="1" ht="16.5" customHeight="1">
      <c r="A206" s="36"/>
      <c r="B206" s="37"/>
      <c r="C206" s="182" t="s">
        <v>297</v>
      </c>
      <c r="D206" s="182" t="s">
        <v>196</v>
      </c>
      <c r="E206" s="183" t="s">
        <v>687</v>
      </c>
      <c r="F206" s="184" t="s">
        <v>688</v>
      </c>
      <c r="G206" s="185" t="s">
        <v>269</v>
      </c>
      <c r="H206" s="186">
        <v>50.194200000000002</v>
      </c>
      <c r="I206" s="187"/>
      <c r="J206" s="188">
        <f>ROUND(I206*H206,2)</f>
        <v>0</v>
      </c>
      <c r="K206" s="189"/>
      <c r="L206" s="41"/>
      <c r="M206" s="190" t="s">
        <v>19</v>
      </c>
      <c r="N206" s="191" t="s">
        <v>46</v>
      </c>
      <c r="O206" s="66"/>
      <c r="P206" s="192">
        <f>O206*H206</f>
        <v>0</v>
      </c>
      <c r="Q206" s="192">
        <v>2.45329</v>
      </c>
      <c r="R206" s="192">
        <f>Q206*H206</f>
        <v>123.140928918</v>
      </c>
      <c r="S206" s="192">
        <v>0</v>
      </c>
      <c r="T206" s="193">
        <f>S206*H206</f>
        <v>0</v>
      </c>
      <c r="U206" s="36"/>
      <c r="V206" s="36"/>
      <c r="W206" s="36"/>
      <c r="X206" s="36"/>
      <c r="Y206" s="36"/>
      <c r="Z206" s="36"/>
      <c r="AA206" s="36"/>
      <c r="AB206" s="36"/>
      <c r="AC206" s="36"/>
      <c r="AD206" s="36"/>
      <c r="AE206" s="36"/>
      <c r="AR206" s="194" t="s">
        <v>90</v>
      </c>
      <c r="AT206" s="194" t="s">
        <v>196</v>
      </c>
      <c r="AU206" s="194" t="s">
        <v>84</v>
      </c>
      <c r="AY206" s="19" t="s">
        <v>194</v>
      </c>
      <c r="BE206" s="195">
        <f>IF(N206="základní",J206,0)</f>
        <v>0</v>
      </c>
      <c r="BF206" s="195">
        <f>IF(N206="snížená",J206,0)</f>
        <v>0</v>
      </c>
      <c r="BG206" s="195">
        <f>IF(N206="zákl. přenesená",J206,0)</f>
        <v>0</v>
      </c>
      <c r="BH206" s="195">
        <f>IF(N206="sníž. přenesená",J206,0)</f>
        <v>0</v>
      </c>
      <c r="BI206" s="195">
        <f>IF(N206="nulová",J206,0)</f>
        <v>0</v>
      </c>
      <c r="BJ206" s="19" t="s">
        <v>80</v>
      </c>
      <c r="BK206" s="195">
        <f>ROUND(I206*H206,2)</f>
        <v>0</v>
      </c>
      <c r="BL206" s="19" t="s">
        <v>90</v>
      </c>
      <c r="BM206" s="194" t="s">
        <v>689</v>
      </c>
    </row>
    <row r="207" spans="1:65" s="2" customFormat="1" ht="11.25">
      <c r="A207" s="36"/>
      <c r="B207" s="37"/>
      <c r="C207" s="38"/>
      <c r="D207" s="196" t="s">
        <v>201</v>
      </c>
      <c r="E207" s="38"/>
      <c r="F207" s="197" t="s">
        <v>690</v>
      </c>
      <c r="G207" s="38"/>
      <c r="H207" s="38"/>
      <c r="I207" s="198"/>
      <c r="J207" s="38"/>
      <c r="K207" s="38"/>
      <c r="L207" s="41"/>
      <c r="M207" s="199"/>
      <c r="N207" s="200"/>
      <c r="O207" s="66"/>
      <c r="P207" s="66"/>
      <c r="Q207" s="66"/>
      <c r="R207" s="66"/>
      <c r="S207" s="66"/>
      <c r="T207" s="67"/>
      <c r="U207" s="36"/>
      <c r="V207" s="36"/>
      <c r="W207" s="36"/>
      <c r="X207" s="36"/>
      <c r="Y207" s="36"/>
      <c r="Z207" s="36"/>
      <c r="AA207" s="36"/>
      <c r="AB207" s="36"/>
      <c r="AC207" s="36"/>
      <c r="AD207" s="36"/>
      <c r="AE207" s="36"/>
      <c r="AT207" s="19" t="s">
        <v>201</v>
      </c>
      <c r="AU207" s="19" t="s">
        <v>84</v>
      </c>
    </row>
    <row r="208" spans="1:65" s="2" customFormat="1" ht="11.25">
      <c r="A208" s="36"/>
      <c r="B208" s="37"/>
      <c r="C208" s="38"/>
      <c r="D208" s="201" t="s">
        <v>203</v>
      </c>
      <c r="E208" s="38"/>
      <c r="F208" s="202" t="s">
        <v>691</v>
      </c>
      <c r="G208" s="38"/>
      <c r="H208" s="38"/>
      <c r="I208" s="198"/>
      <c r="J208" s="38"/>
      <c r="K208" s="38"/>
      <c r="L208" s="41"/>
      <c r="M208" s="199"/>
      <c r="N208" s="200"/>
      <c r="O208" s="66"/>
      <c r="P208" s="66"/>
      <c r="Q208" s="66"/>
      <c r="R208" s="66"/>
      <c r="S208" s="66"/>
      <c r="T208" s="67"/>
      <c r="U208" s="36"/>
      <c r="V208" s="36"/>
      <c r="W208" s="36"/>
      <c r="X208" s="36"/>
      <c r="Y208" s="36"/>
      <c r="Z208" s="36"/>
      <c r="AA208" s="36"/>
      <c r="AB208" s="36"/>
      <c r="AC208" s="36"/>
      <c r="AD208" s="36"/>
      <c r="AE208" s="36"/>
      <c r="AT208" s="19" t="s">
        <v>203</v>
      </c>
      <c r="AU208" s="19" t="s">
        <v>84</v>
      </c>
    </row>
    <row r="209" spans="1:65" s="13" customFormat="1" ht="11.25">
      <c r="B209" s="203"/>
      <c r="C209" s="204"/>
      <c r="D209" s="196" t="s">
        <v>205</v>
      </c>
      <c r="E209" s="205" t="s">
        <v>19</v>
      </c>
      <c r="F209" s="206" t="s">
        <v>692</v>
      </c>
      <c r="G209" s="204"/>
      <c r="H209" s="207">
        <v>33.988199999999999</v>
      </c>
      <c r="I209" s="208"/>
      <c r="J209" s="204"/>
      <c r="K209" s="204"/>
      <c r="L209" s="209"/>
      <c r="M209" s="210"/>
      <c r="N209" s="211"/>
      <c r="O209" s="211"/>
      <c r="P209" s="211"/>
      <c r="Q209" s="211"/>
      <c r="R209" s="211"/>
      <c r="S209" s="211"/>
      <c r="T209" s="212"/>
      <c r="AT209" s="213" t="s">
        <v>205</v>
      </c>
      <c r="AU209" s="213" t="s">
        <v>84</v>
      </c>
      <c r="AV209" s="13" t="s">
        <v>84</v>
      </c>
      <c r="AW209" s="13" t="s">
        <v>34</v>
      </c>
      <c r="AX209" s="13" t="s">
        <v>75</v>
      </c>
      <c r="AY209" s="213" t="s">
        <v>194</v>
      </c>
    </row>
    <row r="210" spans="1:65" s="13" customFormat="1" ht="11.25">
      <c r="B210" s="203"/>
      <c r="C210" s="204"/>
      <c r="D210" s="196" t="s">
        <v>205</v>
      </c>
      <c r="E210" s="205" t="s">
        <v>19</v>
      </c>
      <c r="F210" s="206" t="s">
        <v>693</v>
      </c>
      <c r="G210" s="204"/>
      <c r="H210" s="207">
        <v>16.206</v>
      </c>
      <c r="I210" s="208"/>
      <c r="J210" s="204"/>
      <c r="K210" s="204"/>
      <c r="L210" s="209"/>
      <c r="M210" s="210"/>
      <c r="N210" s="211"/>
      <c r="O210" s="211"/>
      <c r="P210" s="211"/>
      <c r="Q210" s="211"/>
      <c r="R210" s="211"/>
      <c r="S210" s="211"/>
      <c r="T210" s="212"/>
      <c r="AT210" s="213" t="s">
        <v>205</v>
      </c>
      <c r="AU210" s="213" t="s">
        <v>84</v>
      </c>
      <c r="AV210" s="13" t="s">
        <v>84</v>
      </c>
      <c r="AW210" s="13" t="s">
        <v>34</v>
      </c>
      <c r="AX210" s="13" t="s">
        <v>75</v>
      </c>
      <c r="AY210" s="213" t="s">
        <v>194</v>
      </c>
    </row>
    <row r="211" spans="1:65" s="15" customFormat="1" ht="11.25">
      <c r="B211" s="236"/>
      <c r="C211" s="237"/>
      <c r="D211" s="196" t="s">
        <v>205</v>
      </c>
      <c r="E211" s="238" t="s">
        <v>19</v>
      </c>
      <c r="F211" s="239" t="s">
        <v>264</v>
      </c>
      <c r="G211" s="237"/>
      <c r="H211" s="240">
        <v>50.194200000000002</v>
      </c>
      <c r="I211" s="241"/>
      <c r="J211" s="237"/>
      <c r="K211" s="237"/>
      <c r="L211" s="242"/>
      <c r="M211" s="243"/>
      <c r="N211" s="244"/>
      <c r="O211" s="244"/>
      <c r="P211" s="244"/>
      <c r="Q211" s="244"/>
      <c r="R211" s="244"/>
      <c r="S211" s="244"/>
      <c r="T211" s="245"/>
      <c r="AT211" s="246" t="s">
        <v>205</v>
      </c>
      <c r="AU211" s="246" t="s">
        <v>84</v>
      </c>
      <c r="AV211" s="15" t="s">
        <v>90</v>
      </c>
      <c r="AW211" s="15" t="s">
        <v>34</v>
      </c>
      <c r="AX211" s="15" t="s">
        <v>80</v>
      </c>
      <c r="AY211" s="246" t="s">
        <v>194</v>
      </c>
    </row>
    <row r="212" spans="1:65" s="2" customFormat="1" ht="16.5" customHeight="1">
      <c r="A212" s="36"/>
      <c r="B212" s="37"/>
      <c r="C212" s="182" t="s">
        <v>8</v>
      </c>
      <c r="D212" s="182" t="s">
        <v>196</v>
      </c>
      <c r="E212" s="183" t="s">
        <v>694</v>
      </c>
      <c r="F212" s="184" t="s">
        <v>695</v>
      </c>
      <c r="G212" s="185" t="s">
        <v>199</v>
      </c>
      <c r="H212" s="186">
        <v>91.86</v>
      </c>
      <c r="I212" s="187"/>
      <c r="J212" s="188">
        <f>ROUND(I212*H212,2)</f>
        <v>0</v>
      </c>
      <c r="K212" s="189"/>
      <c r="L212" s="41"/>
      <c r="M212" s="190" t="s">
        <v>19</v>
      </c>
      <c r="N212" s="191" t="s">
        <v>46</v>
      </c>
      <c r="O212" s="66"/>
      <c r="P212" s="192">
        <f>O212*H212</f>
        <v>0</v>
      </c>
      <c r="Q212" s="192">
        <v>2.6900000000000001E-3</v>
      </c>
      <c r="R212" s="192">
        <f>Q212*H212</f>
        <v>0.2471034</v>
      </c>
      <c r="S212" s="192">
        <v>0</v>
      </c>
      <c r="T212" s="193">
        <f>S212*H212</f>
        <v>0</v>
      </c>
      <c r="U212" s="36"/>
      <c r="V212" s="36"/>
      <c r="W212" s="36"/>
      <c r="X212" s="36"/>
      <c r="Y212" s="36"/>
      <c r="Z212" s="36"/>
      <c r="AA212" s="36"/>
      <c r="AB212" s="36"/>
      <c r="AC212" s="36"/>
      <c r="AD212" s="36"/>
      <c r="AE212" s="36"/>
      <c r="AR212" s="194" t="s">
        <v>90</v>
      </c>
      <c r="AT212" s="194" t="s">
        <v>196</v>
      </c>
      <c r="AU212" s="194" t="s">
        <v>84</v>
      </c>
      <c r="AY212" s="19" t="s">
        <v>194</v>
      </c>
      <c r="BE212" s="195">
        <f>IF(N212="základní",J212,0)</f>
        <v>0</v>
      </c>
      <c r="BF212" s="195">
        <f>IF(N212="snížená",J212,0)</f>
        <v>0</v>
      </c>
      <c r="BG212" s="195">
        <f>IF(N212="zákl. přenesená",J212,0)</f>
        <v>0</v>
      </c>
      <c r="BH212" s="195">
        <f>IF(N212="sníž. přenesená",J212,0)</f>
        <v>0</v>
      </c>
      <c r="BI212" s="195">
        <f>IF(N212="nulová",J212,0)</f>
        <v>0</v>
      </c>
      <c r="BJ212" s="19" t="s">
        <v>80</v>
      </c>
      <c r="BK212" s="195">
        <f>ROUND(I212*H212,2)</f>
        <v>0</v>
      </c>
      <c r="BL212" s="19" t="s">
        <v>90</v>
      </c>
      <c r="BM212" s="194" t="s">
        <v>696</v>
      </c>
    </row>
    <row r="213" spans="1:65" s="2" customFormat="1" ht="11.25">
      <c r="A213" s="36"/>
      <c r="B213" s="37"/>
      <c r="C213" s="38"/>
      <c r="D213" s="196" t="s">
        <v>201</v>
      </c>
      <c r="E213" s="38"/>
      <c r="F213" s="197" t="s">
        <v>697</v>
      </c>
      <c r="G213" s="38"/>
      <c r="H213" s="38"/>
      <c r="I213" s="198"/>
      <c r="J213" s="38"/>
      <c r="K213" s="38"/>
      <c r="L213" s="41"/>
      <c r="M213" s="199"/>
      <c r="N213" s="200"/>
      <c r="O213" s="66"/>
      <c r="P213" s="66"/>
      <c r="Q213" s="66"/>
      <c r="R213" s="66"/>
      <c r="S213" s="66"/>
      <c r="T213" s="67"/>
      <c r="U213" s="36"/>
      <c r="V213" s="36"/>
      <c r="W213" s="36"/>
      <c r="X213" s="36"/>
      <c r="Y213" s="36"/>
      <c r="Z213" s="36"/>
      <c r="AA213" s="36"/>
      <c r="AB213" s="36"/>
      <c r="AC213" s="36"/>
      <c r="AD213" s="36"/>
      <c r="AE213" s="36"/>
      <c r="AT213" s="19" t="s">
        <v>201</v>
      </c>
      <c r="AU213" s="19" t="s">
        <v>84</v>
      </c>
    </row>
    <row r="214" spans="1:65" s="2" customFormat="1" ht="11.25">
      <c r="A214" s="36"/>
      <c r="B214" s="37"/>
      <c r="C214" s="38"/>
      <c r="D214" s="201" t="s">
        <v>203</v>
      </c>
      <c r="E214" s="38"/>
      <c r="F214" s="202" t="s">
        <v>698</v>
      </c>
      <c r="G214" s="38"/>
      <c r="H214" s="38"/>
      <c r="I214" s="198"/>
      <c r="J214" s="38"/>
      <c r="K214" s="38"/>
      <c r="L214" s="41"/>
      <c r="M214" s="199"/>
      <c r="N214" s="200"/>
      <c r="O214" s="66"/>
      <c r="P214" s="66"/>
      <c r="Q214" s="66"/>
      <c r="R214" s="66"/>
      <c r="S214" s="66"/>
      <c r="T214" s="67"/>
      <c r="U214" s="36"/>
      <c r="V214" s="36"/>
      <c r="W214" s="36"/>
      <c r="X214" s="36"/>
      <c r="Y214" s="36"/>
      <c r="Z214" s="36"/>
      <c r="AA214" s="36"/>
      <c r="AB214" s="36"/>
      <c r="AC214" s="36"/>
      <c r="AD214" s="36"/>
      <c r="AE214" s="36"/>
      <c r="AT214" s="19" t="s">
        <v>203</v>
      </c>
      <c r="AU214" s="19" t="s">
        <v>84</v>
      </c>
    </row>
    <row r="215" spans="1:65" s="13" customFormat="1" ht="11.25">
      <c r="B215" s="203"/>
      <c r="C215" s="204"/>
      <c r="D215" s="196" t="s">
        <v>205</v>
      </c>
      <c r="E215" s="205" t="s">
        <v>19</v>
      </c>
      <c r="F215" s="206" t="s">
        <v>699</v>
      </c>
      <c r="G215" s="204"/>
      <c r="H215" s="207">
        <v>30.3</v>
      </c>
      <c r="I215" s="208"/>
      <c r="J215" s="204"/>
      <c r="K215" s="204"/>
      <c r="L215" s="209"/>
      <c r="M215" s="210"/>
      <c r="N215" s="211"/>
      <c r="O215" s="211"/>
      <c r="P215" s="211"/>
      <c r="Q215" s="211"/>
      <c r="R215" s="211"/>
      <c r="S215" s="211"/>
      <c r="T215" s="212"/>
      <c r="AT215" s="213" t="s">
        <v>205</v>
      </c>
      <c r="AU215" s="213" t="s">
        <v>84</v>
      </c>
      <c r="AV215" s="13" t="s">
        <v>84</v>
      </c>
      <c r="AW215" s="13" t="s">
        <v>34</v>
      </c>
      <c r="AX215" s="13" t="s">
        <v>75</v>
      </c>
      <c r="AY215" s="213" t="s">
        <v>194</v>
      </c>
    </row>
    <row r="216" spans="1:65" s="13" customFormat="1" ht="11.25">
      <c r="B216" s="203"/>
      <c r="C216" s="204"/>
      <c r="D216" s="196" t="s">
        <v>205</v>
      </c>
      <c r="E216" s="205" t="s">
        <v>19</v>
      </c>
      <c r="F216" s="206" t="s">
        <v>700</v>
      </c>
      <c r="G216" s="204"/>
      <c r="H216" s="207">
        <v>61.56</v>
      </c>
      <c r="I216" s="208"/>
      <c r="J216" s="204"/>
      <c r="K216" s="204"/>
      <c r="L216" s="209"/>
      <c r="M216" s="210"/>
      <c r="N216" s="211"/>
      <c r="O216" s="211"/>
      <c r="P216" s="211"/>
      <c r="Q216" s="211"/>
      <c r="R216" s="211"/>
      <c r="S216" s="211"/>
      <c r="T216" s="212"/>
      <c r="AT216" s="213" t="s">
        <v>205</v>
      </c>
      <c r="AU216" s="213" t="s">
        <v>84</v>
      </c>
      <c r="AV216" s="13" t="s">
        <v>84</v>
      </c>
      <c r="AW216" s="13" t="s">
        <v>34</v>
      </c>
      <c r="AX216" s="13" t="s">
        <v>75</v>
      </c>
      <c r="AY216" s="213" t="s">
        <v>194</v>
      </c>
    </row>
    <row r="217" spans="1:65" s="15" customFormat="1" ht="11.25">
      <c r="B217" s="236"/>
      <c r="C217" s="237"/>
      <c r="D217" s="196" t="s">
        <v>205</v>
      </c>
      <c r="E217" s="238" t="s">
        <v>19</v>
      </c>
      <c r="F217" s="239" t="s">
        <v>264</v>
      </c>
      <c r="G217" s="237"/>
      <c r="H217" s="240">
        <v>91.86</v>
      </c>
      <c r="I217" s="241"/>
      <c r="J217" s="237"/>
      <c r="K217" s="237"/>
      <c r="L217" s="242"/>
      <c r="M217" s="243"/>
      <c r="N217" s="244"/>
      <c r="O217" s="244"/>
      <c r="P217" s="244"/>
      <c r="Q217" s="244"/>
      <c r="R217" s="244"/>
      <c r="S217" s="244"/>
      <c r="T217" s="245"/>
      <c r="AT217" s="246" t="s">
        <v>205</v>
      </c>
      <c r="AU217" s="246" t="s">
        <v>84</v>
      </c>
      <c r="AV217" s="15" t="s">
        <v>90</v>
      </c>
      <c r="AW217" s="15" t="s">
        <v>34</v>
      </c>
      <c r="AX217" s="15" t="s">
        <v>80</v>
      </c>
      <c r="AY217" s="246" t="s">
        <v>194</v>
      </c>
    </row>
    <row r="218" spans="1:65" s="2" customFormat="1" ht="16.5" customHeight="1">
      <c r="A218" s="36"/>
      <c r="B218" s="37"/>
      <c r="C218" s="182" t="s">
        <v>311</v>
      </c>
      <c r="D218" s="182" t="s">
        <v>196</v>
      </c>
      <c r="E218" s="183" t="s">
        <v>701</v>
      </c>
      <c r="F218" s="184" t="s">
        <v>702</v>
      </c>
      <c r="G218" s="185" t="s">
        <v>199</v>
      </c>
      <c r="H218" s="186">
        <v>91.86</v>
      </c>
      <c r="I218" s="187"/>
      <c r="J218" s="188">
        <f>ROUND(I218*H218,2)</f>
        <v>0</v>
      </c>
      <c r="K218" s="189"/>
      <c r="L218" s="41"/>
      <c r="M218" s="190" t="s">
        <v>19</v>
      </c>
      <c r="N218" s="191" t="s">
        <v>46</v>
      </c>
      <c r="O218" s="66"/>
      <c r="P218" s="192">
        <f>O218*H218</f>
        <v>0</v>
      </c>
      <c r="Q218" s="192">
        <v>0</v>
      </c>
      <c r="R218" s="192">
        <f>Q218*H218</f>
        <v>0</v>
      </c>
      <c r="S218" s="192">
        <v>0</v>
      </c>
      <c r="T218" s="193">
        <f>S218*H218</f>
        <v>0</v>
      </c>
      <c r="U218" s="36"/>
      <c r="V218" s="36"/>
      <c r="W218" s="36"/>
      <c r="X218" s="36"/>
      <c r="Y218" s="36"/>
      <c r="Z218" s="36"/>
      <c r="AA218" s="36"/>
      <c r="AB218" s="36"/>
      <c r="AC218" s="36"/>
      <c r="AD218" s="36"/>
      <c r="AE218" s="36"/>
      <c r="AR218" s="194" t="s">
        <v>90</v>
      </c>
      <c r="AT218" s="194" t="s">
        <v>196</v>
      </c>
      <c r="AU218" s="194" t="s">
        <v>84</v>
      </c>
      <c r="AY218" s="19" t="s">
        <v>194</v>
      </c>
      <c r="BE218" s="195">
        <f>IF(N218="základní",J218,0)</f>
        <v>0</v>
      </c>
      <c r="BF218" s="195">
        <f>IF(N218="snížená",J218,0)</f>
        <v>0</v>
      </c>
      <c r="BG218" s="195">
        <f>IF(N218="zákl. přenesená",J218,0)</f>
        <v>0</v>
      </c>
      <c r="BH218" s="195">
        <f>IF(N218="sníž. přenesená",J218,0)</f>
        <v>0</v>
      </c>
      <c r="BI218" s="195">
        <f>IF(N218="nulová",J218,0)</f>
        <v>0</v>
      </c>
      <c r="BJ218" s="19" t="s">
        <v>80</v>
      </c>
      <c r="BK218" s="195">
        <f>ROUND(I218*H218,2)</f>
        <v>0</v>
      </c>
      <c r="BL218" s="19" t="s">
        <v>90</v>
      </c>
      <c r="BM218" s="194" t="s">
        <v>703</v>
      </c>
    </row>
    <row r="219" spans="1:65" s="2" customFormat="1" ht="11.25">
      <c r="A219" s="36"/>
      <c r="B219" s="37"/>
      <c r="C219" s="38"/>
      <c r="D219" s="196" t="s">
        <v>201</v>
      </c>
      <c r="E219" s="38"/>
      <c r="F219" s="197" t="s">
        <v>704</v>
      </c>
      <c r="G219" s="38"/>
      <c r="H219" s="38"/>
      <c r="I219" s="198"/>
      <c r="J219" s="38"/>
      <c r="K219" s="38"/>
      <c r="L219" s="41"/>
      <c r="M219" s="199"/>
      <c r="N219" s="200"/>
      <c r="O219" s="66"/>
      <c r="P219" s="66"/>
      <c r="Q219" s="66"/>
      <c r="R219" s="66"/>
      <c r="S219" s="66"/>
      <c r="T219" s="67"/>
      <c r="U219" s="36"/>
      <c r="V219" s="36"/>
      <c r="W219" s="36"/>
      <c r="X219" s="36"/>
      <c r="Y219" s="36"/>
      <c r="Z219" s="36"/>
      <c r="AA219" s="36"/>
      <c r="AB219" s="36"/>
      <c r="AC219" s="36"/>
      <c r="AD219" s="36"/>
      <c r="AE219" s="36"/>
      <c r="AT219" s="19" t="s">
        <v>201</v>
      </c>
      <c r="AU219" s="19" t="s">
        <v>84</v>
      </c>
    </row>
    <row r="220" spans="1:65" s="2" customFormat="1" ht="11.25">
      <c r="A220" s="36"/>
      <c r="B220" s="37"/>
      <c r="C220" s="38"/>
      <c r="D220" s="201" t="s">
        <v>203</v>
      </c>
      <c r="E220" s="38"/>
      <c r="F220" s="202" t="s">
        <v>705</v>
      </c>
      <c r="G220" s="38"/>
      <c r="H220" s="38"/>
      <c r="I220" s="198"/>
      <c r="J220" s="38"/>
      <c r="K220" s="38"/>
      <c r="L220" s="41"/>
      <c r="M220" s="199"/>
      <c r="N220" s="200"/>
      <c r="O220" s="66"/>
      <c r="P220" s="66"/>
      <c r="Q220" s="66"/>
      <c r="R220" s="66"/>
      <c r="S220" s="66"/>
      <c r="T220" s="67"/>
      <c r="U220" s="36"/>
      <c r="V220" s="36"/>
      <c r="W220" s="36"/>
      <c r="X220" s="36"/>
      <c r="Y220" s="36"/>
      <c r="Z220" s="36"/>
      <c r="AA220" s="36"/>
      <c r="AB220" s="36"/>
      <c r="AC220" s="36"/>
      <c r="AD220" s="36"/>
      <c r="AE220" s="36"/>
      <c r="AT220" s="19" t="s">
        <v>203</v>
      </c>
      <c r="AU220" s="19" t="s">
        <v>84</v>
      </c>
    </row>
    <row r="221" spans="1:65" s="13" customFormat="1" ht="11.25">
      <c r="B221" s="203"/>
      <c r="C221" s="204"/>
      <c r="D221" s="196" t="s">
        <v>205</v>
      </c>
      <c r="E221" s="205" t="s">
        <v>19</v>
      </c>
      <c r="F221" s="206" t="s">
        <v>699</v>
      </c>
      <c r="G221" s="204"/>
      <c r="H221" s="207">
        <v>30.3</v>
      </c>
      <c r="I221" s="208"/>
      <c r="J221" s="204"/>
      <c r="K221" s="204"/>
      <c r="L221" s="209"/>
      <c r="M221" s="210"/>
      <c r="N221" s="211"/>
      <c r="O221" s="211"/>
      <c r="P221" s="211"/>
      <c r="Q221" s="211"/>
      <c r="R221" s="211"/>
      <c r="S221" s="211"/>
      <c r="T221" s="212"/>
      <c r="AT221" s="213" t="s">
        <v>205</v>
      </c>
      <c r="AU221" s="213" t="s">
        <v>84</v>
      </c>
      <c r="AV221" s="13" t="s">
        <v>84</v>
      </c>
      <c r="AW221" s="13" t="s">
        <v>34</v>
      </c>
      <c r="AX221" s="13" t="s">
        <v>75</v>
      </c>
      <c r="AY221" s="213" t="s">
        <v>194</v>
      </c>
    </row>
    <row r="222" spans="1:65" s="13" customFormat="1" ht="11.25">
      <c r="B222" s="203"/>
      <c r="C222" s="204"/>
      <c r="D222" s="196" t="s">
        <v>205</v>
      </c>
      <c r="E222" s="205" t="s">
        <v>19</v>
      </c>
      <c r="F222" s="206" t="s">
        <v>700</v>
      </c>
      <c r="G222" s="204"/>
      <c r="H222" s="207">
        <v>61.56</v>
      </c>
      <c r="I222" s="208"/>
      <c r="J222" s="204"/>
      <c r="K222" s="204"/>
      <c r="L222" s="209"/>
      <c r="M222" s="210"/>
      <c r="N222" s="211"/>
      <c r="O222" s="211"/>
      <c r="P222" s="211"/>
      <c r="Q222" s="211"/>
      <c r="R222" s="211"/>
      <c r="S222" s="211"/>
      <c r="T222" s="212"/>
      <c r="AT222" s="213" t="s">
        <v>205</v>
      </c>
      <c r="AU222" s="213" t="s">
        <v>84</v>
      </c>
      <c r="AV222" s="13" t="s">
        <v>84</v>
      </c>
      <c r="AW222" s="13" t="s">
        <v>34</v>
      </c>
      <c r="AX222" s="13" t="s">
        <v>75</v>
      </c>
      <c r="AY222" s="213" t="s">
        <v>194</v>
      </c>
    </row>
    <row r="223" spans="1:65" s="15" customFormat="1" ht="11.25">
      <c r="B223" s="236"/>
      <c r="C223" s="237"/>
      <c r="D223" s="196" t="s">
        <v>205</v>
      </c>
      <c r="E223" s="238" t="s">
        <v>19</v>
      </c>
      <c r="F223" s="239" t="s">
        <v>264</v>
      </c>
      <c r="G223" s="237"/>
      <c r="H223" s="240">
        <v>91.86</v>
      </c>
      <c r="I223" s="241"/>
      <c r="J223" s="237"/>
      <c r="K223" s="237"/>
      <c r="L223" s="242"/>
      <c r="M223" s="243"/>
      <c r="N223" s="244"/>
      <c r="O223" s="244"/>
      <c r="P223" s="244"/>
      <c r="Q223" s="244"/>
      <c r="R223" s="244"/>
      <c r="S223" s="244"/>
      <c r="T223" s="245"/>
      <c r="AT223" s="246" t="s">
        <v>205</v>
      </c>
      <c r="AU223" s="246" t="s">
        <v>84</v>
      </c>
      <c r="AV223" s="15" t="s">
        <v>90</v>
      </c>
      <c r="AW223" s="15" t="s">
        <v>34</v>
      </c>
      <c r="AX223" s="15" t="s">
        <v>80</v>
      </c>
      <c r="AY223" s="246" t="s">
        <v>194</v>
      </c>
    </row>
    <row r="224" spans="1:65" s="2" customFormat="1" ht="16.5" customHeight="1">
      <c r="A224" s="36"/>
      <c r="B224" s="37"/>
      <c r="C224" s="182" t="s">
        <v>318</v>
      </c>
      <c r="D224" s="182" t="s">
        <v>196</v>
      </c>
      <c r="E224" s="183" t="s">
        <v>706</v>
      </c>
      <c r="F224" s="184" t="s">
        <v>707</v>
      </c>
      <c r="G224" s="185" t="s">
        <v>210</v>
      </c>
      <c r="H224" s="186">
        <v>5.5213400000000004</v>
      </c>
      <c r="I224" s="187"/>
      <c r="J224" s="188">
        <f>ROUND(I224*H224,2)</f>
        <v>0</v>
      </c>
      <c r="K224" s="189"/>
      <c r="L224" s="41"/>
      <c r="M224" s="190" t="s">
        <v>19</v>
      </c>
      <c r="N224" s="191" t="s">
        <v>46</v>
      </c>
      <c r="O224" s="66"/>
      <c r="P224" s="192">
        <f>O224*H224</f>
        <v>0</v>
      </c>
      <c r="Q224" s="192">
        <v>1.0606199999999999</v>
      </c>
      <c r="R224" s="192">
        <f>Q224*H224</f>
        <v>5.8560436307999995</v>
      </c>
      <c r="S224" s="192">
        <v>0</v>
      </c>
      <c r="T224" s="193">
        <f>S224*H224</f>
        <v>0</v>
      </c>
      <c r="U224" s="36"/>
      <c r="V224" s="36"/>
      <c r="W224" s="36"/>
      <c r="X224" s="36"/>
      <c r="Y224" s="36"/>
      <c r="Z224" s="36"/>
      <c r="AA224" s="36"/>
      <c r="AB224" s="36"/>
      <c r="AC224" s="36"/>
      <c r="AD224" s="36"/>
      <c r="AE224" s="36"/>
      <c r="AR224" s="194" t="s">
        <v>90</v>
      </c>
      <c r="AT224" s="194" t="s">
        <v>196</v>
      </c>
      <c r="AU224" s="194" t="s">
        <v>84</v>
      </c>
      <c r="AY224" s="19" t="s">
        <v>194</v>
      </c>
      <c r="BE224" s="195">
        <f>IF(N224="základní",J224,0)</f>
        <v>0</v>
      </c>
      <c r="BF224" s="195">
        <f>IF(N224="snížená",J224,0)</f>
        <v>0</v>
      </c>
      <c r="BG224" s="195">
        <f>IF(N224="zákl. přenesená",J224,0)</f>
        <v>0</v>
      </c>
      <c r="BH224" s="195">
        <f>IF(N224="sníž. přenesená",J224,0)</f>
        <v>0</v>
      </c>
      <c r="BI224" s="195">
        <f>IF(N224="nulová",J224,0)</f>
        <v>0</v>
      </c>
      <c r="BJ224" s="19" t="s">
        <v>80</v>
      </c>
      <c r="BK224" s="195">
        <f>ROUND(I224*H224,2)</f>
        <v>0</v>
      </c>
      <c r="BL224" s="19" t="s">
        <v>90</v>
      </c>
      <c r="BM224" s="194" t="s">
        <v>708</v>
      </c>
    </row>
    <row r="225" spans="1:65" s="2" customFormat="1" ht="11.25">
      <c r="A225" s="36"/>
      <c r="B225" s="37"/>
      <c r="C225" s="38"/>
      <c r="D225" s="196" t="s">
        <v>201</v>
      </c>
      <c r="E225" s="38"/>
      <c r="F225" s="197" t="s">
        <v>709</v>
      </c>
      <c r="G225" s="38"/>
      <c r="H225" s="38"/>
      <c r="I225" s="198"/>
      <c r="J225" s="38"/>
      <c r="K225" s="38"/>
      <c r="L225" s="41"/>
      <c r="M225" s="199"/>
      <c r="N225" s="200"/>
      <c r="O225" s="66"/>
      <c r="P225" s="66"/>
      <c r="Q225" s="66"/>
      <c r="R225" s="66"/>
      <c r="S225" s="66"/>
      <c r="T225" s="67"/>
      <c r="U225" s="36"/>
      <c r="V225" s="36"/>
      <c r="W225" s="36"/>
      <c r="X225" s="36"/>
      <c r="Y225" s="36"/>
      <c r="Z225" s="36"/>
      <c r="AA225" s="36"/>
      <c r="AB225" s="36"/>
      <c r="AC225" s="36"/>
      <c r="AD225" s="36"/>
      <c r="AE225" s="36"/>
      <c r="AT225" s="19" t="s">
        <v>201</v>
      </c>
      <c r="AU225" s="19" t="s">
        <v>84</v>
      </c>
    </row>
    <row r="226" spans="1:65" s="2" customFormat="1" ht="11.25">
      <c r="A226" s="36"/>
      <c r="B226" s="37"/>
      <c r="C226" s="38"/>
      <c r="D226" s="201" t="s">
        <v>203</v>
      </c>
      <c r="E226" s="38"/>
      <c r="F226" s="202" t="s">
        <v>710</v>
      </c>
      <c r="G226" s="38"/>
      <c r="H226" s="38"/>
      <c r="I226" s="198"/>
      <c r="J226" s="38"/>
      <c r="K226" s="38"/>
      <c r="L226" s="41"/>
      <c r="M226" s="199"/>
      <c r="N226" s="200"/>
      <c r="O226" s="66"/>
      <c r="P226" s="66"/>
      <c r="Q226" s="66"/>
      <c r="R226" s="66"/>
      <c r="S226" s="66"/>
      <c r="T226" s="67"/>
      <c r="U226" s="36"/>
      <c r="V226" s="36"/>
      <c r="W226" s="36"/>
      <c r="X226" s="36"/>
      <c r="Y226" s="36"/>
      <c r="Z226" s="36"/>
      <c r="AA226" s="36"/>
      <c r="AB226" s="36"/>
      <c r="AC226" s="36"/>
      <c r="AD226" s="36"/>
      <c r="AE226" s="36"/>
      <c r="AT226" s="19" t="s">
        <v>203</v>
      </c>
      <c r="AU226" s="19" t="s">
        <v>84</v>
      </c>
    </row>
    <row r="227" spans="1:65" s="13" customFormat="1" ht="11.25">
      <c r="B227" s="203"/>
      <c r="C227" s="204"/>
      <c r="D227" s="196" t="s">
        <v>205</v>
      </c>
      <c r="E227" s="205" t="s">
        <v>19</v>
      </c>
      <c r="F227" s="206" t="s">
        <v>711</v>
      </c>
      <c r="G227" s="204"/>
      <c r="H227" s="207">
        <v>5.5213400000000004</v>
      </c>
      <c r="I227" s="208"/>
      <c r="J227" s="204"/>
      <c r="K227" s="204"/>
      <c r="L227" s="209"/>
      <c r="M227" s="210"/>
      <c r="N227" s="211"/>
      <c r="O227" s="211"/>
      <c r="P227" s="211"/>
      <c r="Q227" s="211"/>
      <c r="R227" s="211"/>
      <c r="S227" s="211"/>
      <c r="T227" s="212"/>
      <c r="AT227" s="213" t="s">
        <v>205</v>
      </c>
      <c r="AU227" s="213" t="s">
        <v>84</v>
      </c>
      <c r="AV227" s="13" t="s">
        <v>84</v>
      </c>
      <c r="AW227" s="13" t="s">
        <v>34</v>
      </c>
      <c r="AX227" s="13" t="s">
        <v>80</v>
      </c>
      <c r="AY227" s="213" t="s">
        <v>194</v>
      </c>
    </row>
    <row r="228" spans="1:65" s="2" customFormat="1" ht="16.5" customHeight="1">
      <c r="A228" s="36"/>
      <c r="B228" s="37"/>
      <c r="C228" s="182" t="s">
        <v>325</v>
      </c>
      <c r="D228" s="182" t="s">
        <v>196</v>
      </c>
      <c r="E228" s="183" t="s">
        <v>712</v>
      </c>
      <c r="F228" s="184" t="s">
        <v>713</v>
      </c>
      <c r="G228" s="185" t="s">
        <v>269</v>
      </c>
      <c r="H228" s="186">
        <v>11.183400000000001</v>
      </c>
      <c r="I228" s="187"/>
      <c r="J228" s="188">
        <f>ROUND(I228*H228,2)</f>
        <v>0</v>
      </c>
      <c r="K228" s="189"/>
      <c r="L228" s="41"/>
      <c r="M228" s="190" t="s">
        <v>19</v>
      </c>
      <c r="N228" s="191" t="s">
        <v>46</v>
      </c>
      <c r="O228" s="66"/>
      <c r="P228" s="192">
        <f>O228*H228</f>
        <v>0</v>
      </c>
      <c r="Q228" s="192">
        <v>2.45329</v>
      </c>
      <c r="R228" s="192">
        <f>Q228*H228</f>
        <v>27.436123386000002</v>
      </c>
      <c r="S228" s="192">
        <v>0</v>
      </c>
      <c r="T228" s="193">
        <f>S228*H228</f>
        <v>0</v>
      </c>
      <c r="U228" s="36"/>
      <c r="V228" s="36"/>
      <c r="W228" s="36"/>
      <c r="X228" s="36"/>
      <c r="Y228" s="36"/>
      <c r="Z228" s="36"/>
      <c r="AA228" s="36"/>
      <c r="AB228" s="36"/>
      <c r="AC228" s="36"/>
      <c r="AD228" s="36"/>
      <c r="AE228" s="36"/>
      <c r="AR228" s="194" t="s">
        <v>90</v>
      </c>
      <c r="AT228" s="194" t="s">
        <v>196</v>
      </c>
      <c r="AU228" s="194" t="s">
        <v>84</v>
      </c>
      <c r="AY228" s="19" t="s">
        <v>194</v>
      </c>
      <c r="BE228" s="195">
        <f>IF(N228="základní",J228,0)</f>
        <v>0</v>
      </c>
      <c r="BF228" s="195">
        <f>IF(N228="snížená",J228,0)</f>
        <v>0</v>
      </c>
      <c r="BG228" s="195">
        <f>IF(N228="zákl. přenesená",J228,0)</f>
        <v>0</v>
      </c>
      <c r="BH228" s="195">
        <f>IF(N228="sníž. přenesená",J228,0)</f>
        <v>0</v>
      </c>
      <c r="BI228" s="195">
        <f>IF(N228="nulová",J228,0)</f>
        <v>0</v>
      </c>
      <c r="BJ228" s="19" t="s">
        <v>80</v>
      </c>
      <c r="BK228" s="195">
        <f>ROUND(I228*H228,2)</f>
        <v>0</v>
      </c>
      <c r="BL228" s="19" t="s">
        <v>90</v>
      </c>
      <c r="BM228" s="194" t="s">
        <v>714</v>
      </c>
    </row>
    <row r="229" spans="1:65" s="2" customFormat="1" ht="11.25">
      <c r="A229" s="36"/>
      <c r="B229" s="37"/>
      <c r="C229" s="38"/>
      <c r="D229" s="196" t="s">
        <v>201</v>
      </c>
      <c r="E229" s="38"/>
      <c r="F229" s="197" t="s">
        <v>715</v>
      </c>
      <c r="G229" s="38"/>
      <c r="H229" s="38"/>
      <c r="I229" s="198"/>
      <c r="J229" s="38"/>
      <c r="K229" s="38"/>
      <c r="L229" s="41"/>
      <c r="M229" s="199"/>
      <c r="N229" s="200"/>
      <c r="O229" s="66"/>
      <c r="P229" s="66"/>
      <c r="Q229" s="66"/>
      <c r="R229" s="66"/>
      <c r="S229" s="66"/>
      <c r="T229" s="67"/>
      <c r="U229" s="36"/>
      <c r="V229" s="36"/>
      <c r="W229" s="36"/>
      <c r="X229" s="36"/>
      <c r="Y229" s="36"/>
      <c r="Z229" s="36"/>
      <c r="AA229" s="36"/>
      <c r="AB229" s="36"/>
      <c r="AC229" s="36"/>
      <c r="AD229" s="36"/>
      <c r="AE229" s="36"/>
      <c r="AT229" s="19" t="s">
        <v>201</v>
      </c>
      <c r="AU229" s="19" t="s">
        <v>84</v>
      </c>
    </row>
    <row r="230" spans="1:65" s="2" customFormat="1" ht="11.25">
      <c r="A230" s="36"/>
      <c r="B230" s="37"/>
      <c r="C230" s="38"/>
      <c r="D230" s="201" t="s">
        <v>203</v>
      </c>
      <c r="E230" s="38"/>
      <c r="F230" s="202" t="s">
        <v>716</v>
      </c>
      <c r="G230" s="38"/>
      <c r="H230" s="38"/>
      <c r="I230" s="198"/>
      <c r="J230" s="38"/>
      <c r="K230" s="38"/>
      <c r="L230" s="41"/>
      <c r="M230" s="199"/>
      <c r="N230" s="200"/>
      <c r="O230" s="66"/>
      <c r="P230" s="66"/>
      <c r="Q230" s="66"/>
      <c r="R230" s="66"/>
      <c r="S230" s="66"/>
      <c r="T230" s="67"/>
      <c r="U230" s="36"/>
      <c r="V230" s="36"/>
      <c r="W230" s="36"/>
      <c r="X230" s="36"/>
      <c r="Y230" s="36"/>
      <c r="Z230" s="36"/>
      <c r="AA230" s="36"/>
      <c r="AB230" s="36"/>
      <c r="AC230" s="36"/>
      <c r="AD230" s="36"/>
      <c r="AE230" s="36"/>
      <c r="AT230" s="19" t="s">
        <v>203</v>
      </c>
      <c r="AU230" s="19" t="s">
        <v>84</v>
      </c>
    </row>
    <row r="231" spans="1:65" s="13" customFormat="1" ht="11.25">
      <c r="B231" s="203"/>
      <c r="C231" s="204"/>
      <c r="D231" s="196" t="s">
        <v>205</v>
      </c>
      <c r="E231" s="205" t="s">
        <v>19</v>
      </c>
      <c r="F231" s="206" t="s">
        <v>717</v>
      </c>
      <c r="G231" s="204"/>
      <c r="H231" s="207">
        <v>5.3945999999999996</v>
      </c>
      <c r="I231" s="208"/>
      <c r="J231" s="204"/>
      <c r="K231" s="204"/>
      <c r="L231" s="209"/>
      <c r="M231" s="210"/>
      <c r="N231" s="211"/>
      <c r="O231" s="211"/>
      <c r="P231" s="211"/>
      <c r="Q231" s="211"/>
      <c r="R231" s="211"/>
      <c r="S231" s="211"/>
      <c r="T231" s="212"/>
      <c r="AT231" s="213" t="s">
        <v>205</v>
      </c>
      <c r="AU231" s="213" t="s">
        <v>84</v>
      </c>
      <c r="AV231" s="13" t="s">
        <v>84</v>
      </c>
      <c r="AW231" s="13" t="s">
        <v>34</v>
      </c>
      <c r="AX231" s="13" t="s">
        <v>75</v>
      </c>
      <c r="AY231" s="213" t="s">
        <v>194</v>
      </c>
    </row>
    <row r="232" spans="1:65" s="13" customFormat="1" ht="11.25">
      <c r="B232" s="203"/>
      <c r="C232" s="204"/>
      <c r="D232" s="196" t="s">
        <v>205</v>
      </c>
      <c r="E232" s="205" t="s">
        <v>19</v>
      </c>
      <c r="F232" s="206" t="s">
        <v>718</v>
      </c>
      <c r="G232" s="204"/>
      <c r="H232" s="207">
        <v>5.7888000000000002</v>
      </c>
      <c r="I232" s="208"/>
      <c r="J232" s="204"/>
      <c r="K232" s="204"/>
      <c r="L232" s="209"/>
      <c r="M232" s="210"/>
      <c r="N232" s="211"/>
      <c r="O232" s="211"/>
      <c r="P232" s="211"/>
      <c r="Q232" s="211"/>
      <c r="R232" s="211"/>
      <c r="S232" s="211"/>
      <c r="T232" s="212"/>
      <c r="AT232" s="213" t="s">
        <v>205</v>
      </c>
      <c r="AU232" s="213" t="s">
        <v>84</v>
      </c>
      <c r="AV232" s="13" t="s">
        <v>84</v>
      </c>
      <c r="AW232" s="13" t="s">
        <v>34</v>
      </c>
      <c r="AX232" s="13" t="s">
        <v>75</v>
      </c>
      <c r="AY232" s="213" t="s">
        <v>194</v>
      </c>
    </row>
    <row r="233" spans="1:65" s="15" customFormat="1" ht="11.25">
      <c r="B233" s="236"/>
      <c r="C233" s="237"/>
      <c r="D233" s="196" t="s">
        <v>205</v>
      </c>
      <c r="E233" s="238" t="s">
        <v>19</v>
      </c>
      <c r="F233" s="239" t="s">
        <v>264</v>
      </c>
      <c r="G233" s="237"/>
      <c r="H233" s="240">
        <v>11.183400000000001</v>
      </c>
      <c r="I233" s="241"/>
      <c r="J233" s="237"/>
      <c r="K233" s="237"/>
      <c r="L233" s="242"/>
      <c r="M233" s="243"/>
      <c r="N233" s="244"/>
      <c r="O233" s="244"/>
      <c r="P233" s="244"/>
      <c r="Q233" s="244"/>
      <c r="R233" s="244"/>
      <c r="S233" s="244"/>
      <c r="T233" s="245"/>
      <c r="AT233" s="246" t="s">
        <v>205</v>
      </c>
      <c r="AU233" s="246" t="s">
        <v>84</v>
      </c>
      <c r="AV233" s="15" t="s">
        <v>90</v>
      </c>
      <c r="AW233" s="15" t="s">
        <v>34</v>
      </c>
      <c r="AX233" s="15" t="s">
        <v>80</v>
      </c>
      <c r="AY233" s="246" t="s">
        <v>194</v>
      </c>
    </row>
    <row r="234" spans="1:65" s="2" customFormat="1" ht="16.5" customHeight="1">
      <c r="A234" s="36"/>
      <c r="B234" s="37"/>
      <c r="C234" s="182" t="s">
        <v>335</v>
      </c>
      <c r="D234" s="182" t="s">
        <v>196</v>
      </c>
      <c r="E234" s="183" t="s">
        <v>719</v>
      </c>
      <c r="F234" s="184" t="s">
        <v>720</v>
      </c>
      <c r="G234" s="185" t="s">
        <v>199</v>
      </c>
      <c r="H234" s="186">
        <v>23.22</v>
      </c>
      <c r="I234" s="187"/>
      <c r="J234" s="188">
        <f>ROUND(I234*H234,2)</f>
        <v>0</v>
      </c>
      <c r="K234" s="189"/>
      <c r="L234" s="41"/>
      <c r="M234" s="190" t="s">
        <v>19</v>
      </c>
      <c r="N234" s="191" t="s">
        <v>46</v>
      </c>
      <c r="O234" s="66"/>
      <c r="P234" s="192">
        <f>O234*H234</f>
        <v>0</v>
      </c>
      <c r="Q234" s="192">
        <v>2.64E-3</v>
      </c>
      <c r="R234" s="192">
        <f>Q234*H234</f>
        <v>6.1300799999999996E-2</v>
      </c>
      <c r="S234" s="192">
        <v>0</v>
      </c>
      <c r="T234" s="193">
        <f>S234*H234</f>
        <v>0</v>
      </c>
      <c r="U234" s="36"/>
      <c r="V234" s="36"/>
      <c r="W234" s="36"/>
      <c r="X234" s="36"/>
      <c r="Y234" s="36"/>
      <c r="Z234" s="36"/>
      <c r="AA234" s="36"/>
      <c r="AB234" s="36"/>
      <c r="AC234" s="36"/>
      <c r="AD234" s="36"/>
      <c r="AE234" s="36"/>
      <c r="AR234" s="194" t="s">
        <v>90</v>
      </c>
      <c r="AT234" s="194" t="s">
        <v>196</v>
      </c>
      <c r="AU234" s="194" t="s">
        <v>84</v>
      </c>
      <c r="AY234" s="19" t="s">
        <v>194</v>
      </c>
      <c r="BE234" s="195">
        <f>IF(N234="základní",J234,0)</f>
        <v>0</v>
      </c>
      <c r="BF234" s="195">
        <f>IF(N234="snížená",J234,0)</f>
        <v>0</v>
      </c>
      <c r="BG234" s="195">
        <f>IF(N234="zákl. přenesená",J234,0)</f>
        <v>0</v>
      </c>
      <c r="BH234" s="195">
        <f>IF(N234="sníž. přenesená",J234,0)</f>
        <v>0</v>
      </c>
      <c r="BI234" s="195">
        <f>IF(N234="nulová",J234,0)</f>
        <v>0</v>
      </c>
      <c r="BJ234" s="19" t="s">
        <v>80</v>
      </c>
      <c r="BK234" s="195">
        <f>ROUND(I234*H234,2)</f>
        <v>0</v>
      </c>
      <c r="BL234" s="19" t="s">
        <v>90</v>
      </c>
      <c r="BM234" s="194" t="s">
        <v>721</v>
      </c>
    </row>
    <row r="235" spans="1:65" s="2" customFormat="1" ht="11.25">
      <c r="A235" s="36"/>
      <c r="B235" s="37"/>
      <c r="C235" s="38"/>
      <c r="D235" s="196" t="s">
        <v>201</v>
      </c>
      <c r="E235" s="38"/>
      <c r="F235" s="197" t="s">
        <v>722</v>
      </c>
      <c r="G235" s="38"/>
      <c r="H235" s="38"/>
      <c r="I235" s="198"/>
      <c r="J235" s="38"/>
      <c r="K235" s="38"/>
      <c r="L235" s="41"/>
      <c r="M235" s="199"/>
      <c r="N235" s="200"/>
      <c r="O235" s="66"/>
      <c r="P235" s="66"/>
      <c r="Q235" s="66"/>
      <c r="R235" s="66"/>
      <c r="S235" s="66"/>
      <c r="T235" s="67"/>
      <c r="U235" s="36"/>
      <c r="V235" s="36"/>
      <c r="W235" s="36"/>
      <c r="X235" s="36"/>
      <c r="Y235" s="36"/>
      <c r="Z235" s="36"/>
      <c r="AA235" s="36"/>
      <c r="AB235" s="36"/>
      <c r="AC235" s="36"/>
      <c r="AD235" s="36"/>
      <c r="AE235" s="36"/>
      <c r="AT235" s="19" t="s">
        <v>201</v>
      </c>
      <c r="AU235" s="19" t="s">
        <v>84</v>
      </c>
    </row>
    <row r="236" spans="1:65" s="2" customFormat="1" ht="11.25">
      <c r="A236" s="36"/>
      <c r="B236" s="37"/>
      <c r="C236" s="38"/>
      <c r="D236" s="201" t="s">
        <v>203</v>
      </c>
      <c r="E236" s="38"/>
      <c r="F236" s="202" t="s">
        <v>723</v>
      </c>
      <c r="G236" s="38"/>
      <c r="H236" s="38"/>
      <c r="I236" s="198"/>
      <c r="J236" s="38"/>
      <c r="K236" s="38"/>
      <c r="L236" s="41"/>
      <c r="M236" s="199"/>
      <c r="N236" s="200"/>
      <c r="O236" s="66"/>
      <c r="P236" s="66"/>
      <c r="Q236" s="66"/>
      <c r="R236" s="66"/>
      <c r="S236" s="66"/>
      <c r="T236" s="67"/>
      <c r="U236" s="36"/>
      <c r="V236" s="36"/>
      <c r="W236" s="36"/>
      <c r="X236" s="36"/>
      <c r="Y236" s="36"/>
      <c r="Z236" s="36"/>
      <c r="AA236" s="36"/>
      <c r="AB236" s="36"/>
      <c r="AC236" s="36"/>
      <c r="AD236" s="36"/>
      <c r="AE236" s="36"/>
      <c r="AT236" s="19" t="s">
        <v>203</v>
      </c>
      <c r="AU236" s="19" t="s">
        <v>84</v>
      </c>
    </row>
    <row r="237" spans="1:65" s="13" customFormat="1" ht="11.25">
      <c r="B237" s="203"/>
      <c r="C237" s="204"/>
      <c r="D237" s="196" t="s">
        <v>205</v>
      </c>
      <c r="E237" s="205" t="s">
        <v>19</v>
      </c>
      <c r="F237" s="206" t="s">
        <v>724</v>
      </c>
      <c r="G237" s="204"/>
      <c r="H237" s="207">
        <v>14.58</v>
      </c>
      <c r="I237" s="208"/>
      <c r="J237" s="204"/>
      <c r="K237" s="204"/>
      <c r="L237" s="209"/>
      <c r="M237" s="210"/>
      <c r="N237" s="211"/>
      <c r="O237" s="211"/>
      <c r="P237" s="211"/>
      <c r="Q237" s="211"/>
      <c r="R237" s="211"/>
      <c r="S237" s="211"/>
      <c r="T237" s="212"/>
      <c r="AT237" s="213" t="s">
        <v>205</v>
      </c>
      <c r="AU237" s="213" t="s">
        <v>84</v>
      </c>
      <c r="AV237" s="13" t="s">
        <v>84</v>
      </c>
      <c r="AW237" s="13" t="s">
        <v>34</v>
      </c>
      <c r="AX237" s="13" t="s">
        <v>75</v>
      </c>
      <c r="AY237" s="213" t="s">
        <v>194</v>
      </c>
    </row>
    <row r="238" spans="1:65" s="13" customFormat="1" ht="11.25">
      <c r="B238" s="203"/>
      <c r="C238" s="204"/>
      <c r="D238" s="196" t="s">
        <v>205</v>
      </c>
      <c r="E238" s="205" t="s">
        <v>19</v>
      </c>
      <c r="F238" s="206" t="s">
        <v>725</v>
      </c>
      <c r="G238" s="204"/>
      <c r="H238" s="207">
        <v>8.64</v>
      </c>
      <c r="I238" s="208"/>
      <c r="J238" s="204"/>
      <c r="K238" s="204"/>
      <c r="L238" s="209"/>
      <c r="M238" s="210"/>
      <c r="N238" s="211"/>
      <c r="O238" s="211"/>
      <c r="P238" s="211"/>
      <c r="Q238" s="211"/>
      <c r="R238" s="211"/>
      <c r="S238" s="211"/>
      <c r="T238" s="212"/>
      <c r="AT238" s="213" t="s">
        <v>205</v>
      </c>
      <c r="AU238" s="213" t="s">
        <v>84</v>
      </c>
      <c r="AV238" s="13" t="s">
        <v>84</v>
      </c>
      <c r="AW238" s="13" t="s">
        <v>34</v>
      </c>
      <c r="AX238" s="13" t="s">
        <v>75</v>
      </c>
      <c r="AY238" s="213" t="s">
        <v>194</v>
      </c>
    </row>
    <row r="239" spans="1:65" s="15" customFormat="1" ht="11.25">
      <c r="B239" s="236"/>
      <c r="C239" s="237"/>
      <c r="D239" s="196" t="s">
        <v>205</v>
      </c>
      <c r="E239" s="238" t="s">
        <v>19</v>
      </c>
      <c r="F239" s="239" t="s">
        <v>264</v>
      </c>
      <c r="G239" s="237"/>
      <c r="H239" s="240">
        <v>23.22</v>
      </c>
      <c r="I239" s="241"/>
      <c r="J239" s="237"/>
      <c r="K239" s="237"/>
      <c r="L239" s="242"/>
      <c r="M239" s="243"/>
      <c r="N239" s="244"/>
      <c r="O239" s="244"/>
      <c r="P239" s="244"/>
      <c r="Q239" s="244"/>
      <c r="R239" s="244"/>
      <c r="S239" s="244"/>
      <c r="T239" s="245"/>
      <c r="AT239" s="246" t="s">
        <v>205</v>
      </c>
      <c r="AU239" s="246" t="s">
        <v>84</v>
      </c>
      <c r="AV239" s="15" t="s">
        <v>90</v>
      </c>
      <c r="AW239" s="15" t="s">
        <v>34</v>
      </c>
      <c r="AX239" s="15" t="s">
        <v>80</v>
      </c>
      <c r="AY239" s="246" t="s">
        <v>194</v>
      </c>
    </row>
    <row r="240" spans="1:65" s="2" customFormat="1" ht="16.5" customHeight="1">
      <c r="A240" s="36"/>
      <c r="B240" s="37"/>
      <c r="C240" s="182" t="s">
        <v>343</v>
      </c>
      <c r="D240" s="182" t="s">
        <v>196</v>
      </c>
      <c r="E240" s="183" t="s">
        <v>726</v>
      </c>
      <c r="F240" s="184" t="s">
        <v>727</v>
      </c>
      <c r="G240" s="185" t="s">
        <v>199</v>
      </c>
      <c r="H240" s="186">
        <v>23.22</v>
      </c>
      <c r="I240" s="187"/>
      <c r="J240" s="188">
        <f>ROUND(I240*H240,2)</f>
        <v>0</v>
      </c>
      <c r="K240" s="189"/>
      <c r="L240" s="41"/>
      <c r="M240" s="190" t="s">
        <v>19</v>
      </c>
      <c r="N240" s="191" t="s">
        <v>46</v>
      </c>
      <c r="O240" s="66"/>
      <c r="P240" s="192">
        <f>O240*H240</f>
        <v>0</v>
      </c>
      <c r="Q240" s="192">
        <v>0</v>
      </c>
      <c r="R240" s="192">
        <f>Q240*H240</f>
        <v>0</v>
      </c>
      <c r="S240" s="192">
        <v>0</v>
      </c>
      <c r="T240" s="193">
        <f>S240*H240</f>
        <v>0</v>
      </c>
      <c r="U240" s="36"/>
      <c r="V240" s="36"/>
      <c r="W240" s="36"/>
      <c r="X240" s="36"/>
      <c r="Y240" s="36"/>
      <c r="Z240" s="36"/>
      <c r="AA240" s="36"/>
      <c r="AB240" s="36"/>
      <c r="AC240" s="36"/>
      <c r="AD240" s="36"/>
      <c r="AE240" s="36"/>
      <c r="AR240" s="194" t="s">
        <v>90</v>
      </c>
      <c r="AT240" s="194" t="s">
        <v>196</v>
      </c>
      <c r="AU240" s="194" t="s">
        <v>84</v>
      </c>
      <c r="AY240" s="19" t="s">
        <v>194</v>
      </c>
      <c r="BE240" s="195">
        <f>IF(N240="základní",J240,0)</f>
        <v>0</v>
      </c>
      <c r="BF240" s="195">
        <f>IF(N240="snížená",J240,0)</f>
        <v>0</v>
      </c>
      <c r="BG240" s="195">
        <f>IF(N240="zákl. přenesená",J240,0)</f>
        <v>0</v>
      </c>
      <c r="BH240" s="195">
        <f>IF(N240="sníž. přenesená",J240,0)</f>
        <v>0</v>
      </c>
      <c r="BI240" s="195">
        <f>IF(N240="nulová",J240,0)</f>
        <v>0</v>
      </c>
      <c r="BJ240" s="19" t="s">
        <v>80</v>
      </c>
      <c r="BK240" s="195">
        <f>ROUND(I240*H240,2)</f>
        <v>0</v>
      </c>
      <c r="BL240" s="19" t="s">
        <v>90</v>
      </c>
      <c r="BM240" s="194" t="s">
        <v>728</v>
      </c>
    </row>
    <row r="241" spans="1:65" s="2" customFormat="1" ht="11.25">
      <c r="A241" s="36"/>
      <c r="B241" s="37"/>
      <c r="C241" s="38"/>
      <c r="D241" s="196" t="s">
        <v>201</v>
      </c>
      <c r="E241" s="38"/>
      <c r="F241" s="197" t="s">
        <v>729</v>
      </c>
      <c r="G241" s="38"/>
      <c r="H241" s="38"/>
      <c r="I241" s="198"/>
      <c r="J241" s="38"/>
      <c r="K241" s="38"/>
      <c r="L241" s="41"/>
      <c r="M241" s="199"/>
      <c r="N241" s="200"/>
      <c r="O241" s="66"/>
      <c r="P241" s="66"/>
      <c r="Q241" s="66"/>
      <c r="R241" s="66"/>
      <c r="S241" s="66"/>
      <c r="T241" s="67"/>
      <c r="U241" s="36"/>
      <c r="V241" s="36"/>
      <c r="W241" s="36"/>
      <c r="X241" s="36"/>
      <c r="Y241" s="36"/>
      <c r="Z241" s="36"/>
      <c r="AA241" s="36"/>
      <c r="AB241" s="36"/>
      <c r="AC241" s="36"/>
      <c r="AD241" s="36"/>
      <c r="AE241" s="36"/>
      <c r="AT241" s="19" t="s">
        <v>201</v>
      </c>
      <c r="AU241" s="19" t="s">
        <v>84</v>
      </c>
    </row>
    <row r="242" spans="1:65" s="2" customFormat="1" ht="11.25">
      <c r="A242" s="36"/>
      <c r="B242" s="37"/>
      <c r="C242" s="38"/>
      <c r="D242" s="201" t="s">
        <v>203</v>
      </c>
      <c r="E242" s="38"/>
      <c r="F242" s="202" t="s">
        <v>730</v>
      </c>
      <c r="G242" s="38"/>
      <c r="H242" s="38"/>
      <c r="I242" s="198"/>
      <c r="J242" s="38"/>
      <c r="K242" s="38"/>
      <c r="L242" s="41"/>
      <c r="M242" s="199"/>
      <c r="N242" s="200"/>
      <c r="O242" s="66"/>
      <c r="P242" s="66"/>
      <c r="Q242" s="66"/>
      <c r="R242" s="66"/>
      <c r="S242" s="66"/>
      <c r="T242" s="67"/>
      <c r="U242" s="36"/>
      <c r="V242" s="36"/>
      <c r="W242" s="36"/>
      <c r="X242" s="36"/>
      <c r="Y242" s="36"/>
      <c r="Z242" s="36"/>
      <c r="AA242" s="36"/>
      <c r="AB242" s="36"/>
      <c r="AC242" s="36"/>
      <c r="AD242" s="36"/>
      <c r="AE242" s="36"/>
      <c r="AT242" s="19" t="s">
        <v>203</v>
      </c>
      <c r="AU242" s="19" t="s">
        <v>84</v>
      </c>
    </row>
    <row r="243" spans="1:65" s="13" customFormat="1" ht="11.25">
      <c r="B243" s="203"/>
      <c r="C243" s="204"/>
      <c r="D243" s="196" t="s">
        <v>205</v>
      </c>
      <c r="E243" s="205" t="s">
        <v>19</v>
      </c>
      <c r="F243" s="206" t="s">
        <v>724</v>
      </c>
      <c r="G243" s="204"/>
      <c r="H243" s="207">
        <v>14.58</v>
      </c>
      <c r="I243" s="208"/>
      <c r="J243" s="204"/>
      <c r="K243" s="204"/>
      <c r="L243" s="209"/>
      <c r="M243" s="210"/>
      <c r="N243" s="211"/>
      <c r="O243" s="211"/>
      <c r="P243" s="211"/>
      <c r="Q243" s="211"/>
      <c r="R243" s="211"/>
      <c r="S243" s="211"/>
      <c r="T243" s="212"/>
      <c r="AT243" s="213" t="s">
        <v>205</v>
      </c>
      <c r="AU243" s="213" t="s">
        <v>84</v>
      </c>
      <c r="AV243" s="13" t="s">
        <v>84</v>
      </c>
      <c r="AW243" s="13" t="s">
        <v>34</v>
      </c>
      <c r="AX243" s="13" t="s">
        <v>75</v>
      </c>
      <c r="AY243" s="213" t="s">
        <v>194</v>
      </c>
    </row>
    <row r="244" spans="1:65" s="13" customFormat="1" ht="11.25">
      <c r="B244" s="203"/>
      <c r="C244" s="204"/>
      <c r="D244" s="196" t="s">
        <v>205</v>
      </c>
      <c r="E244" s="205" t="s">
        <v>19</v>
      </c>
      <c r="F244" s="206" t="s">
        <v>725</v>
      </c>
      <c r="G244" s="204"/>
      <c r="H244" s="207">
        <v>8.64</v>
      </c>
      <c r="I244" s="208"/>
      <c r="J244" s="204"/>
      <c r="K244" s="204"/>
      <c r="L244" s="209"/>
      <c r="M244" s="210"/>
      <c r="N244" s="211"/>
      <c r="O244" s="211"/>
      <c r="P244" s="211"/>
      <c r="Q244" s="211"/>
      <c r="R244" s="211"/>
      <c r="S244" s="211"/>
      <c r="T244" s="212"/>
      <c r="AT244" s="213" t="s">
        <v>205</v>
      </c>
      <c r="AU244" s="213" t="s">
        <v>84</v>
      </c>
      <c r="AV244" s="13" t="s">
        <v>84</v>
      </c>
      <c r="AW244" s="13" t="s">
        <v>34</v>
      </c>
      <c r="AX244" s="13" t="s">
        <v>75</v>
      </c>
      <c r="AY244" s="213" t="s">
        <v>194</v>
      </c>
    </row>
    <row r="245" spans="1:65" s="15" customFormat="1" ht="11.25">
      <c r="B245" s="236"/>
      <c r="C245" s="237"/>
      <c r="D245" s="196" t="s">
        <v>205</v>
      </c>
      <c r="E245" s="238" t="s">
        <v>19</v>
      </c>
      <c r="F245" s="239" t="s">
        <v>264</v>
      </c>
      <c r="G245" s="237"/>
      <c r="H245" s="240">
        <v>23.22</v>
      </c>
      <c r="I245" s="241"/>
      <c r="J245" s="237"/>
      <c r="K245" s="237"/>
      <c r="L245" s="242"/>
      <c r="M245" s="243"/>
      <c r="N245" s="244"/>
      <c r="O245" s="244"/>
      <c r="P245" s="244"/>
      <c r="Q245" s="244"/>
      <c r="R245" s="244"/>
      <c r="S245" s="244"/>
      <c r="T245" s="245"/>
      <c r="AT245" s="246" t="s">
        <v>205</v>
      </c>
      <c r="AU245" s="246" t="s">
        <v>84</v>
      </c>
      <c r="AV245" s="15" t="s">
        <v>90</v>
      </c>
      <c r="AW245" s="15" t="s">
        <v>34</v>
      </c>
      <c r="AX245" s="15" t="s">
        <v>80</v>
      </c>
      <c r="AY245" s="246" t="s">
        <v>194</v>
      </c>
    </row>
    <row r="246" spans="1:65" s="2" customFormat="1" ht="16.5" customHeight="1">
      <c r="A246" s="36"/>
      <c r="B246" s="37"/>
      <c r="C246" s="182" t="s">
        <v>7</v>
      </c>
      <c r="D246" s="182" t="s">
        <v>196</v>
      </c>
      <c r="E246" s="183" t="s">
        <v>731</v>
      </c>
      <c r="F246" s="184" t="s">
        <v>732</v>
      </c>
      <c r="G246" s="185" t="s">
        <v>446</v>
      </c>
      <c r="H246" s="186">
        <v>1</v>
      </c>
      <c r="I246" s="187"/>
      <c r="J246" s="188">
        <f>ROUND(I246*H246,2)</f>
        <v>0</v>
      </c>
      <c r="K246" s="189"/>
      <c r="L246" s="41"/>
      <c r="M246" s="190" t="s">
        <v>19</v>
      </c>
      <c r="N246" s="191" t="s">
        <v>46</v>
      </c>
      <c r="O246" s="66"/>
      <c r="P246" s="192">
        <f>O246*H246</f>
        <v>0</v>
      </c>
      <c r="Q246" s="192">
        <v>0</v>
      </c>
      <c r="R246" s="192">
        <f>Q246*H246</f>
        <v>0</v>
      </c>
      <c r="S246" s="192">
        <v>0</v>
      </c>
      <c r="T246" s="193">
        <f>S246*H246</f>
        <v>0</v>
      </c>
      <c r="U246" s="36"/>
      <c r="V246" s="36"/>
      <c r="W246" s="36"/>
      <c r="X246" s="36"/>
      <c r="Y246" s="36"/>
      <c r="Z246" s="36"/>
      <c r="AA246" s="36"/>
      <c r="AB246" s="36"/>
      <c r="AC246" s="36"/>
      <c r="AD246" s="36"/>
      <c r="AE246" s="36"/>
      <c r="AR246" s="194" t="s">
        <v>90</v>
      </c>
      <c r="AT246" s="194" t="s">
        <v>196</v>
      </c>
      <c r="AU246" s="194" t="s">
        <v>84</v>
      </c>
      <c r="AY246" s="19" t="s">
        <v>194</v>
      </c>
      <c r="BE246" s="195">
        <f>IF(N246="základní",J246,0)</f>
        <v>0</v>
      </c>
      <c r="BF246" s="195">
        <f>IF(N246="snížená",J246,0)</f>
        <v>0</v>
      </c>
      <c r="BG246" s="195">
        <f>IF(N246="zákl. přenesená",J246,0)</f>
        <v>0</v>
      </c>
      <c r="BH246" s="195">
        <f>IF(N246="sníž. přenesená",J246,0)</f>
        <v>0</v>
      </c>
      <c r="BI246" s="195">
        <f>IF(N246="nulová",J246,0)</f>
        <v>0</v>
      </c>
      <c r="BJ246" s="19" t="s">
        <v>80</v>
      </c>
      <c r="BK246" s="195">
        <f>ROUND(I246*H246,2)</f>
        <v>0</v>
      </c>
      <c r="BL246" s="19" t="s">
        <v>90</v>
      </c>
      <c r="BM246" s="194" t="s">
        <v>733</v>
      </c>
    </row>
    <row r="247" spans="1:65" s="2" customFormat="1" ht="11.25">
      <c r="A247" s="36"/>
      <c r="B247" s="37"/>
      <c r="C247" s="38"/>
      <c r="D247" s="196" t="s">
        <v>201</v>
      </c>
      <c r="E247" s="38"/>
      <c r="F247" s="197" t="s">
        <v>729</v>
      </c>
      <c r="G247" s="38"/>
      <c r="H247" s="38"/>
      <c r="I247" s="198"/>
      <c r="J247" s="38"/>
      <c r="K247" s="38"/>
      <c r="L247" s="41"/>
      <c r="M247" s="199"/>
      <c r="N247" s="200"/>
      <c r="O247" s="66"/>
      <c r="P247" s="66"/>
      <c r="Q247" s="66"/>
      <c r="R247" s="66"/>
      <c r="S247" s="66"/>
      <c r="T247" s="67"/>
      <c r="U247" s="36"/>
      <c r="V247" s="36"/>
      <c r="W247" s="36"/>
      <c r="X247" s="36"/>
      <c r="Y247" s="36"/>
      <c r="Z247" s="36"/>
      <c r="AA247" s="36"/>
      <c r="AB247" s="36"/>
      <c r="AC247" s="36"/>
      <c r="AD247" s="36"/>
      <c r="AE247" s="36"/>
      <c r="AT247" s="19" t="s">
        <v>201</v>
      </c>
      <c r="AU247" s="19" t="s">
        <v>84</v>
      </c>
    </row>
    <row r="248" spans="1:65" s="2" customFormat="1" ht="16.5" customHeight="1">
      <c r="A248" s="36"/>
      <c r="B248" s="37"/>
      <c r="C248" s="182" t="s">
        <v>358</v>
      </c>
      <c r="D248" s="182" t="s">
        <v>196</v>
      </c>
      <c r="E248" s="183" t="s">
        <v>734</v>
      </c>
      <c r="F248" s="184" t="s">
        <v>735</v>
      </c>
      <c r="G248" s="185" t="s">
        <v>210</v>
      </c>
      <c r="H248" s="186">
        <v>1.23017</v>
      </c>
      <c r="I248" s="187"/>
      <c r="J248" s="188">
        <f>ROUND(I248*H248,2)</f>
        <v>0</v>
      </c>
      <c r="K248" s="189"/>
      <c r="L248" s="41"/>
      <c r="M248" s="190" t="s">
        <v>19</v>
      </c>
      <c r="N248" s="191" t="s">
        <v>46</v>
      </c>
      <c r="O248" s="66"/>
      <c r="P248" s="192">
        <f>O248*H248</f>
        <v>0</v>
      </c>
      <c r="Q248" s="192">
        <v>1.0606199999999999</v>
      </c>
      <c r="R248" s="192">
        <f>Q248*H248</f>
        <v>1.3047429053999999</v>
      </c>
      <c r="S248" s="192">
        <v>0</v>
      </c>
      <c r="T248" s="193">
        <f>S248*H248</f>
        <v>0</v>
      </c>
      <c r="U248" s="36"/>
      <c r="V248" s="36"/>
      <c r="W248" s="36"/>
      <c r="X248" s="36"/>
      <c r="Y248" s="36"/>
      <c r="Z248" s="36"/>
      <c r="AA248" s="36"/>
      <c r="AB248" s="36"/>
      <c r="AC248" s="36"/>
      <c r="AD248" s="36"/>
      <c r="AE248" s="36"/>
      <c r="AR248" s="194" t="s">
        <v>90</v>
      </c>
      <c r="AT248" s="194" t="s">
        <v>196</v>
      </c>
      <c r="AU248" s="194" t="s">
        <v>84</v>
      </c>
      <c r="AY248" s="19" t="s">
        <v>194</v>
      </c>
      <c r="BE248" s="195">
        <f>IF(N248="základní",J248,0)</f>
        <v>0</v>
      </c>
      <c r="BF248" s="195">
        <f>IF(N248="snížená",J248,0)</f>
        <v>0</v>
      </c>
      <c r="BG248" s="195">
        <f>IF(N248="zákl. přenesená",J248,0)</f>
        <v>0</v>
      </c>
      <c r="BH248" s="195">
        <f>IF(N248="sníž. přenesená",J248,0)</f>
        <v>0</v>
      </c>
      <c r="BI248" s="195">
        <f>IF(N248="nulová",J248,0)</f>
        <v>0</v>
      </c>
      <c r="BJ248" s="19" t="s">
        <v>80</v>
      </c>
      <c r="BK248" s="195">
        <f>ROUND(I248*H248,2)</f>
        <v>0</v>
      </c>
      <c r="BL248" s="19" t="s">
        <v>90</v>
      </c>
      <c r="BM248" s="194" t="s">
        <v>736</v>
      </c>
    </row>
    <row r="249" spans="1:65" s="2" customFormat="1" ht="11.25">
      <c r="A249" s="36"/>
      <c r="B249" s="37"/>
      <c r="C249" s="38"/>
      <c r="D249" s="196" t="s">
        <v>201</v>
      </c>
      <c r="E249" s="38"/>
      <c r="F249" s="197" t="s">
        <v>737</v>
      </c>
      <c r="G249" s="38"/>
      <c r="H249" s="38"/>
      <c r="I249" s="198"/>
      <c r="J249" s="38"/>
      <c r="K249" s="38"/>
      <c r="L249" s="41"/>
      <c r="M249" s="199"/>
      <c r="N249" s="200"/>
      <c r="O249" s="66"/>
      <c r="P249" s="66"/>
      <c r="Q249" s="66"/>
      <c r="R249" s="66"/>
      <c r="S249" s="66"/>
      <c r="T249" s="67"/>
      <c r="U249" s="36"/>
      <c r="V249" s="36"/>
      <c r="W249" s="36"/>
      <c r="X249" s="36"/>
      <c r="Y249" s="36"/>
      <c r="Z249" s="36"/>
      <c r="AA249" s="36"/>
      <c r="AB249" s="36"/>
      <c r="AC249" s="36"/>
      <c r="AD249" s="36"/>
      <c r="AE249" s="36"/>
      <c r="AT249" s="19" t="s">
        <v>201</v>
      </c>
      <c r="AU249" s="19" t="s">
        <v>84</v>
      </c>
    </row>
    <row r="250" spans="1:65" s="2" customFormat="1" ht="11.25">
      <c r="A250" s="36"/>
      <c r="B250" s="37"/>
      <c r="C250" s="38"/>
      <c r="D250" s="201" t="s">
        <v>203</v>
      </c>
      <c r="E250" s="38"/>
      <c r="F250" s="202" t="s">
        <v>738</v>
      </c>
      <c r="G250" s="38"/>
      <c r="H250" s="38"/>
      <c r="I250" s="198"/>
      <c r="J250" s="38"/>
      <c r="K250" s="38"/>
      <c r="L250" s="41"/>
      <c r="M250" s="199"/>
      <c r="N250" s="200"/>
      <c r="O250" s="66"/>
      <c r="P250" s="66"/>
      <c r="Q250" s="66"/>
      <c r="R250" s="66"/>
      <c r="S250" s="66"/>
      <c r="T250" s="67"/>
      <c r="U250" s="36"/>
      <c r="V250" s="36"/>
      <c r="W250" s="36"/>
      <c r="X250" s="36"/>
      <c r="Y250" s="36"/>
      <c r="Z250" s="36"/>
      <c r="AA250" s="36"/>
      <c r="AB250" s="36"/>
      <c r="AC250" s="36"/>
      <c r="AD250" s="36"/>
      <c r="AE250" s="36"/>
      <c r="AT250" s="19" t="s">
        <v>203</v>
      </c>
      <c r="AU250" s="19" t="s">
        <v>84</v>
      </c>
    </row>
    <row r="251" spans="1:65" s="13" customFormat="1" ht="11.25">
      <c r="B251" s="203"/>
      <c r="C251" s="204"/>
      <c r="D251" s="196" t="s">
        <v>205</v>
      </c>
      <c r="E251" s="205" t="s">
        <v>19</v>
      </c>
      <c r="F251" s="206" t="s">
        <v>739</v>
      </c>
      <c r="G251" s="204"/>
      <c r="H251" s="207">
        <v>1.23017</v>
      </c>
      <c r="I251" s="208"/>
      <c r="J251" s="204"/>
      <c r="K251" s="204"/>
      <c r="L251" s="209"/>
      <c r="M251" s="210"/>
      <c r="N251" s="211"/>
      <c r="O251" s="211"/>
      <c r="P251" s="211"/>
      <c r="Q251" s="211"/>
      <c r="R251" s="211"/>
      <c r="S251" s="211"/>
      <c r="T251" s="212"/>
      <c r="AT251" s="213" t="s">
        <v>205</v>
      </c>
      <c r="AU251" s="213" t="s">
        <v>84</v>
      </c>
      <c r="AV251" s="13" t="s">
        <v>84</v>
      </c>
      <c r="AW251" s="13" t="s">
        <v>34</v>
      </c>
      <c r="AX251" s="13" t="s">
        <v>80</v>
      </c>
      <c r="AY251" s="213" t="s">
        <v>194</v>
      </c>
    </row>
    <row r="252" spans="1:65" s="2" customFormat="1" ht="16.5" customHeight="1">
      <c r="A252" s="36"/>
      <c r="B252" s="37"/>
      <c r="C252" s="182" t="s">
        <v>365</v>
      </c>
      <c r="D252" s="182" t="s">
        <v>196</v>
      </c>
      <c r="E252" s="183" t="s">
        <v>740</v>
      </c>
      <c r="F252" s="184" t="s">
        <v>741</v>
      </c>
      <c r="G252" s="185" t="s">
        <v>314</v>
      </c>
      <c r="H252" s="186">
        <v>240</v>
      </c>
      <c r="I252" s="187"/>
      <c r="J252" s="188">
        <f>ROUND(I252*H252,2)</f>
        <v>0</v>
      </c>
      <c r="K252" s="189"/>
      <c r="L252" s="41"/>
      <c r="M252" s="190" t="s">
        <v>19</v>
      </c>
      <c r="N252" s="191" t="s">
        <v>46</v>
      </c>
      <c r="O252" s="66"/>
      <c r="P252" s="192">
        <f>O252*H252</f>
        <v>0</v>
      </c>
      <c r="Q252" s="192">
        <v>3.7010000000000001E-2</v>
      </c>
      <c r="R252" s="192">
        <f>Q252*H252</f>
        <v>8.8824000000000005</v>
      </c>
      <c r="S252" s="192">
        <v>0</v>
      </c>
      <c r="T252" s="193">
        <f>S252*H252</f>
        <v>0</v>
      </c>
      <c r="U252" s="36"/>
      <c r="V252" s="36"/>
      <c r="W252" s="36"/>
      <c r="X252" s="36"/>
      <c r="Y252" s="36"/>
      <c r="Z252" s="36"/>
      <c r="AA252" s="36"/>
      <c r="AB252" s="36"/>
      <c r="AC252" s="36"/>
      <c r="AD252" s="36"/>
      <c r="AE252" s="36"/>
      <c r="AR252" s="194" t="s">
        <v>90</v>
      </c>
      <c r="AT252" s="194" t="s">
        <v>196</v>
      </c>
      <c r="AU252" s="194" t="s">
        <v>84</v>
      </c>
      <c r="AY252" s="19" t="s">
        <v>194</v>
      </c>
      <c r="BE252" s="195">
        <f>IF(N252="základní",J252,0)</f>
        <v>0</v>
      </c>
      <c r="BF252" s="195">
        <f>IF(N252="snížená",J252,0)</f>
        <v>0</v>
      </c>
      <c r="BG252" s="195">
        <f>IF(N252="zákl. přenesená",J252,0)</f>
        <v>0</v>
      </c>
      <c r="BH252" s="195">
        <f>IF(N252="sníž. přenesená",J252,0)</f>
        <v>0</v>
      </c>
      <c r="BI252" s="195">
        <f>IF(N252="nulová",J252,0)</f>
        <v>0</v>
      </c>
      <c r="BJ252" s="19" t="s">
        <v>80</v>
      </c>
      <c r="BK252" s="195">
        <f>ROUND(I252*H252,2)</f>
        <v>0</v>
      </c>
      <c r="BL252" s="19" t="s">
        <v>90</v>
      </c>
      <c r="BM252" s="194" t="s">
        <v>742</v>
      </c>
    </row>
    <row r="253" spans="1:65" s="2" customFormat="1" ht="11.25">
      <c r="A253" s="36"/>
      <c r="B253" s="37"/>
      <c r="C253" s="38"/>
      <c r="D253" s="196" t="s">
        <v>201</v>
      </c>
      <c r="E253" s="38"/>
      <c r="F253" s="197" t="s">
        <v>743</v>
      </c>
      <c r="G253" s="38"/>
      <c r="H253" s="38"/>
      <c r="I253" s="198"/>
      <c r="J253" s="38"/>
      <c r="K253" s="38"/>
      <c r="L253" s="41"/>
      <c r="M253" s="199"/>
      <c r="N253" s="200"/>
      <c r="O253" s="66"/>
      <c r="P253" s="66"/>
      <c r="Q253" s="66"/>
      <c r="R253" s="66"/>
      <c r="S253" s="66"/>
      <c r="T253" s="67"/>
      <c r="U253" s="36"/>
      <c r="V253" s="36"/>
      <c r="W253" s="36"/>
      <c r="X253" s="36"/>
      <c r="Y253" s="36"/>
      <c r="Z253" s="36"/>
      <c r="AA253" s="36"/>
      <c r="AB253" s="36"/>
      <c r="AC253" s="36"/>
      <c r="AD253" s="36"/>
      <c r="AE253" s="36"/>
      <c r="AT253" s="19" t="s">
        <v>201</v>
      </c>
      <c r="AU253" s="19" t="s">
        <v>84</v>
      </c>
    </row>
    <row r="254" spans="1:65" s="2" customFormat="1" ht="11.25">
      <c r="A254" s="36"/>
      <c r="B254" s="37"/>
      <c r="C254" s="38"/>
      <c r="D254" s="201" t="s">
        <v>203</v>
      </c>
      <c r="E254" s="38"/>
      <c r="F254" s="202" t="s">
        <v>744</v>
      </c>
      <c r="G254" s="38"/>
      <c r="H254" s="38"/>
      <c r="I254" s="198"/>
      <c r="J254" s="38"/>
      <c r="K254" s="38"/>
      <c r="L254" s="41"/>
      <c r="M254" s="199"/>
      <c r="N254" s="200"/>
      <c r="O254" s="66"/>
      <c r="P254" s="66"/>
      <c r="Q254" s="66"/>
      <c r="R254" s="66"/>
      <c r="S254" s="66"/>
      <c r="T254" s="67"/>
      <c r="U254" s="36"/>
      <c r="V254" s="36"/>
      <c r="W254" s="36"/>
      <c r="X254" s="36"/>
      <c r="Y254" s="36"/>
      <c r="Z254" s="36"/>
      <c r="AA254" s="36"/>
      <c r="AB254" s="36"/>
      <c r="AC254" s="36"/>
      <c r="AD254" s="36"/>
      <c r="AE254" s="36"/>
      <c r="AT254" s="19" t="s">
        <v>203</v>
      </c>
      <c r="AU254" s="19" t="s">
        <v>84</v>
      </c>
    </row>
    <row r="255" spans="1:65" s="13" customFormat="1" ht="11.25">
      <c r="B255" s="203"/>
      <c r="C255" s="204"/>
      <c r="D255" s="196" t="s">
        <v>205</v>
      </c>
      <c r="E255" s="205" t="s">
        <v>19</v>
      </c>
      <c r="F255" s="206" t="s">
        <v>745</v>
      </c>
      <c r="G255" s="204"/>
      <c r="H255" s="207">
        <v>240</v>
      </c>
      <c r="I255" s="208"/>
      <c r="J255" s="204"/>
      <c r="K255" s="204"/>
      <c r="L255" s="209"/>
      <c r="M255" s="210"/>
      <c r="N255" s="211"/>
      <c r="O255" s="211"/>
      <c r="P255" s="211"/>
      <c r="Q255" s="211"/>
      <c r="R255" s="211"/>
      <c r="S255" s="211"/>
      <c r="T255" s="212"/>
      <c r="AT255" s="213" t="s">
        <v>205</v>
      </c>
      <c r="AU255" s="213" t="s">
        <v>84</v>
      </c>
      <c r="AV255" s="13" t="s">
        <v>84</v>
      </c>
      <c r="AW255" s="13" t="s">
        <v>34</v>
      </c>
      <c r="AX255" s="13" t="s">
        <v>80</v>
      </c>
      <c r="AY255" s="213" t="s">
        <v>194</v>
      </c>
    </row>
    <row r="256" spans="1:65" s="2" customFormat="1" ht="16.5" customHeight="1">
      <c r="A256" s="36"/>
      <c r="B256" s="37"/>
      <c r="C256" s="214" t="s">
        <v>372</v>
      </c>
      <c r="D256" s="214" t="s">
        <v>215</v>
      </c>
      <c r="E256" s="215" t="s">
        <v>746</v>
      </c>
      <c r="F256" s="216" t="s">
        <v>747</v>
      </c>
      <c r="G256" s="217" t="s">
        <v>314</v>
      </c>
      <c r="H256" s="218">
        <v>264</v>
      </c>
      <c r="I256" s="219"/>
      <c r="J256" s="220">
        <f>ROUND(I256*H256,2)</f>
        <v>0</v>
      </c>
      <c r="K256" s="221"/>
      <c r="L256" s="222"/>
      <c r="M256" s="223" t="s">
        <v>19</v>
      </c>
      <c r="N256" s="224" t="s">
        <v>46</v>
      </c>
      <c r="O256" s="66"/>
      <c r="P256" s="192">
        <f>O256*H256</f>
        <v>0</v>
      </c>
      <c r="Q256" s="192">
        <v>1.9480000000000001E-2</v>
      </c>
      <c r="R256" s="192">
        <f>Q256*H256</f>
        <v>5.1427200000000006</v>
      </c>
      <c r="S256" s="192">
        <v>0</v>
      </c>
      <c r="T256" s="193">
        <f>S256*H256</f>
        <v>0</v>
      </c>
      <c r="U256" s="36"/>
      <c r="V256" s="36"/>
      <c r="W256" s="36"/>
      <c r="X256" s="36"/>
      <c r="Y256" s="36"/>
      <c r="Z256" s="36"/>
      <c r="AA256" s="36"/>
      <c r="AB256" s="36"/>
      <c r="AC256" s="36"/>
      <c r="AD256" s="36"/>
      <c r="AE256" s="36"/>
      <c r="AR256" s="194" t="s">
        <v>135</v>
      </c>
      <c r="AT256" s="194" t="s">
        <v>215</v>
      </c>
      <c r="AU256" s="194" t="s">
        <v>84</v>
      </c>
      <c r="AY256" s="19" t="s">
        <v>194</v>
      </c>
      <c r="BE256" s="195">
        <f>IF(N256="základní",J256,0)</f>
        <v>0</v>
      </c>
      <c r="BF256" s="195">
        <f>IF(N256="snížená",J256,0)</f>
        <v>0</v>
      </c>
      <c r="BG256" s="195">
        <f>IF(N256="zákl. přenesená",J256,0)</f>
        <v>0</v>
      </c>
      <c r="BH256" s="195">
        <f>IF(N256="sníž. přenesená",J256,0)</f>
        <v>0</v>
      </c>
      <c r="BI256" s="195">
        <f>IF(N256="nulová",J256,0)</f>
        <v>0</v>
      </c>
      <c r="BJ256" s="19" t="s">
        <v>80</v>
      </c>
      <c r="BK256" s="195">
        <f>ROUND(I256*H256,2)</f>
        <v>0</v>
      </c>
      <c r="BL256" s="19" t="s">
        <v>90</v>
      </c>
      <c r="BM256" s="194" t="s">
        <v>748</v>
      </c>
    </row>
    <row r="257" spans="1:65" s="2" customFormat="1" ht="11.25">
      <c r="A257" s="36"/>
      <c r="B257" s="37"/>
      <c r="C257" s="38"/>
      <c r="D257" s="196" t="s">
        <v>201</v>
      </c>
      <c r="E257" s="38"/>
      <c r="F257" s="197" t="s">
        <v>747</v>
      </c>
      <c r="G257" s="38"/>
      <c r="H257" s="38"/>
      <c r="I257" s="198"/>
      <c r="J257" s="38"/>
      <c r="K257" s="38"/>
      <c r="L257" s="41"/>
      <c r="M257" s="199"/>
      <c r="N257" s="200"/>
      <c r="O257" s="66"/>
      <c r="P257" s="66"/>
      <c r="Q257" s="66"/>
      <c r="R257" s="66"/>
      <c r="S257" s="66"/>
      <c r="T257" s="67"/>
      <c r="U257" s="36"/>
      <c r="V257" s="36"/>
      <c r="W257" s="36"/>
      <c r="X257" s="36"/>
      <c r="Y257" s="36"/>
      <c r="Z257" s="36"/>
      <c r="AA257" s="36"/>
      <c r="AB257" s="36"/>
      <c r="AC257" s="36"/>
      <c r="AD257" s="36"/>
      <c r="AE257" s="36"/>
      <c r="AT257" s="19" t="s">
        <v>201</v>
      </c>
      <c r="AU257" s="19" t="s">
        <v>84</v>
      </c>
    </row>
    <row r="258" spans="1:65" s="13" customFormat="1" ht="11.25">
      <c r="B258" s="203"/>
      <c r="C258" s="204"/>
      <c r="D258" s="196" t="s">
        <v>205</v>
      </c>
      <c r="E258" s="204"/>
      <c r="F258" s="206" t="s">
        <v>749</v>
      </c>
      <c r="G258" s="204"/>
      <c r="H258" s="207">
        <v>264</v>
      </c>
      <c r="I258" s="208"/>
      <c r="J258" s="204"/>
      <c r="K258" s="204"/>
      <c r="L258" s="209"/>
      <c r="M258" s="210"/>
      <c r="N258" s="211"/>
      <c r="O258" s="211"/>
      <c r="P258" s="211"/>
      <c r="Q258" s="211"/>
      <c r="R258" s="211"/>
      <c r="S258" s="211"/>
      <c r="T258" s="212"/>
      <c r="AT258" s="213" t="s">
        <v>205</v>
      </c>
      <c r="AU258" s="213" t="s">
        <v>84</v>
      </c>
      <c r="AV258" s="13" t="s">
        <v>84</v>
      </c>
      <c r="AW258" s="13" t="s">
        <v>4</v>
      </c>
      <c r="AX258" s="13" t="s">
        <v>80</v>
      </c>
      <c r="AY258" s="213" t="s">
        <v>194</v>
      </c>
    </row>
    <row r="259" spans="1:65" s="2" customFormat="1" ht="16.5" customHeight="1">
      <c r="A259" s="36"/>
      <c r="B259" s="37"/>
      <c r="C259" s="182" t="s">
        <v>378</v>
      </c>
      <c r="D259" s="182" t="s">
        <v>196</v>
      </c>
      <c r="E259" s="183" t="s">
        <v>750</v>
      </c>
      <c r="F259" s="184" t="s">
        <v>751</v>
      </c>
      <c r="G259" s="185" t="s">
        <v>368</v>
      </c>
      <c r="H259" s="186">
        <v>20</v>
      </c>
      <c r="I259" s="187"/>
      <c r="J259" s="188">
        <f>ROUND(I259*H259,2)</f>
        <v>0</v>
      </c>
      <c r="K259" s="189"/>
      <c r="L259" s="41"/>
      <c r="M259" s="190" t="s">
        <v>19</v>
      </c>
      <c r="N259" s="191" t="s">
        <v>46</v>
      </c>
      <c r="O259" s="66"/>
      <c r="P259" s="192">
        <f>O259*H259</f>
        <v>0</v>
      </c>
      <c r="Q259" s="192">
        <v>7.1000000000000002E-4</v>
      </c>
      <c r="R259" s="192">
        <f>Q259*H259</f>
        <v>1.4200000000000001E-2</v>
      </c>
      <c r="S259" s="192">
        <v>0</v>
      </c>
      <c r="T259" s="193">
        <f>S259*H259</f>
        <v>0</v>
      </c>
      <c r="U259" s="36"/>
      <c r="V259" s="36"/>
      <c r="W259" s="36"/>
      <c r="X259" s="36"/>
      <c r="Y259" s="36"/>
      <c r="Z259" s="36"/>
      <c r="AA259" s="36"/>
      <c r="AB259" s="36"/>
      <c r="AC259" s="36"/>
      <c r="AD259" s="36"/>
      <c r="AE259" s="36"/>
      <c r="AR259" s="194" t="s">
        <v>90</v>
      </c>
      <c r="AT259" s="194" t="s">
        <v>196</v>
      </c>
      <c r="AU259" s="194" t="s">
        <v>84</v>
      </c>
      <c r="AY259" s="19" t="s">
        <v>194</v>
      </c>
      <c r="BE259" s="195">
        <f>IF(N259="základní",J259,0)</f>
        <v>0</v>
      </c>
      <c r="BF259" s="195">
        <f>IF(N259="snížená",J259,0)</f>
        <v>0</v>
      </c>
      <c r="BG259" s="195">
        <f>IF(N259="zákl. přenesená",J259,0)</f>
        <v>0</v>
      </c>
      <c r="BH259" s="195">
        <f>IF(N259="sníž. přenesená",J259,0)</f>
        <v>0</v>
      </c>
      <c r="BI259" s="195">
        <f>IF(N259="nulová",J259,0)</f>
        <v>0</v>
      </c>
      <c r="BJ259" s="19" t="s">
        <v>80</v>
      </c>
      <c r="BK259" s="195">
        <f>ROUND(I259*H259,2)</f>
        <v>0</v>
      </c>
      <c r="BL259" s="19" t="s">
        <v>90</v>
      </c>
      <c r="BM259" s="194" t="s">
        <v>752</v>
      </c>
    </row>
    <row r="260" spans="1:65" s="2" customFormat="1" ht="11.25">
      <c r="A260" s="36"/>
      <c r="B260" s="37"/>
      <c r="C260" s="38"/>
      <c r="D260" s="196" t="s">
        <v>201</v>
      </c>
      <c r="E260" s="38"/>
      <c r="F260" s="197" t="s">
        <v>753</v>
      </c>
      <c r="G260" s="38"/>
      <c r="H260" s="38"/>
      <c r="I260" s="198"/>
      <c r="J260" s="38"/>
      <c r="K260" s="38"/>
      <c r="L260" s="41"/>
      <c r="M260" s="199"/>
      <c r="N260" s="200"/>
      <c r="O260" s="66"/>
      <c r="P260" s="66"/>
      <c r="Q260" s="66"/>
      <c r="R260" s="66"/>
      <c r="S260" s="66"/>
      <c r="T260" s="67"/>
      <c r="U260" s="36"/>
      <c r="V260" s="36"/>
      <c r="W260" s="36"/>
      <c r="X260" s="36"/>
      <c r="Y260" s="36"/>
      <c r="Z260" s="36"/>
      <c r="AA260" s="36"/>
      <c r="AB260" s="36"/>
      <c r="AC260" s="36"/>
      <c r="AD260" s="36"/>
      <c r="AE260" s="36"/>
      <c r="AT260" s="19" t="s">
        <v>201</v>
      </c>
      <c r="AU260" s="19" t="s">
        <v>84</v>
      </c>
    </row>
    <row r="261" spans="1:65" s="2" customFormat="1" ht="11.25">
      <c r="A261" s="36"/>
      <c r="B261" s="37"/>
      <c r="C261" s="38"/>
      <c r="D261" s="201" t="s">
        <v>203</v>
      </c>
      <c r="E261" s="38"/>
      <c r="F261" s="202" t="s">
        <v>754</v>
      </c>
      <c r="G261" s="38"/>
      <c r="H261" s="38"/>
      <c r="I261" s="198"/>
      <c r="J261" s="38"/>
      <c r="K261" s="38"/>
      <c r="L261" s="41"/>
      <c r="M261" s="199"/>
      <c r="N261" s="200"/>
      <c r="O261" s="66"/>
      <c r="P261" s="66"/>
      <c r="Q261" s="66"/>
      <c r="R261" s="66"/>
      <c r="S261" s="66"/>
      <c r="T261" s="67"/>
      <c r="U261" s="36"/>
      <c r="V261" s="36"/>
      <c r="W261" s="36"/>
      <c r="X261" s="36"/>
      <c r="Y261" s="36"/>
      <c r="Z261" s="36"/>
      <c r="AA261" s="36"/>
      <c r="AB261" s="36"/>
      <c r="AC261" s="36"/>
      <c r="AD261" s="36"/>
      <c r="AE261" s="36"/>
      <c r="AT261" s="19" t="s">
        <v>203</v>
      </c>
      <c r="AU261" s="19" t="s">
        <v>84</v>
      </c>
    </row>
    <row r="262" spans="1:65" s="2" customFormat="1" ht="16.5" customHeight="1">
      <c r="A262" s="36"/>
      <c r="B262" s="37"/>
      <c r="C262" s="214" t="s">
        <v>384</v>
      </c>
      <c r="D262" s="214" t="s">
        <v>215</v>
      </c>
      <c r="E262" s="215" t="s">
        <v>755</v>
      </c>
      <c r="F262" s="216" t="s">
        <v>756</v>
      </c>
      <c r="G262" s="217" t="s">
        <v>314</v>
      </c>
      <c r="H262" s="218">
        <v>5</v>
      </c>
      <c r="I262" s="219"/>
      <c r="J262" s="220">
        <f>ROUND(I262*H262,2)</f>
        <v>0</v>
      </c>
      <c r="K262" s="221"/>
      <c r="L262" s="222"/>
      <c r="M262" s="223" t="s">
        <v>19</v>
      </c>
      <c r="N262" s="224" t="s">
        <v>46</v>
      </c>
      <c r="O262" s="66"/>
      <c r="P262" s="192">
        <f>O262*H262</f>
        <v>0</v>
      </c>
      <c r="Q262" s="192">
        <v>9.1130000000000003E-2</v>
      </c>
      <c r="R262" s="192">
        <f>Q262*H262</f>
        <v>0.45565</v>
      </c>
      <c r="S262" s="192">
        <v>0</v>
      </c>
      <c r="T262" s="193">
        <f>S262*H262</f>
        <v>0</v>
      </c>
      <c r="U262" s="36"/>
      <c r="V262" s="36"/>
      <c r="W262" s="36"/>
      <c r="X262" s="36"/>
      <c r="Y262" s="36"/>
      <c r="Z262" s="36"/>
      <c r="AA262" s="36"/>
      <c r="AB262" s="36"/>
      <c r="AC262" s="36"/>
      <c r="AD262" s="36"/>
      <c r="AE262" s="36"/>
      <c r="AR262" s="194" t="s">
        <v>135</v>
      </c>
      <c r="AT262" s="194" t="s">
        <v>215</v>
      </c>
      <c r="AU262" s="194" t="s">
        <v>84</v>
      </c>
      <c r="AY262" s="19" t="s">
        <v>194</v>
      </c>
      <c r="BE262" s="195">
        <f>IF(N262="základní",J262,0)</f>
        <v>0</v>
      </c>
      <c r="BF262" s="195">
        <f>IF(N262="snížená",J262,0)</f>
        <v>0</v>
      </c>
      <c r="BG262" s="195">
        <f>IF(N262="zákl. přenesená",J262,0)</f>
        <v>0</v>
      </c>
      <c r="BH262" s="195">
        <f>IF(N262="sníž. přenesená",J262,0)</f>
        <v>0</v>
      </c>
      <c r="BI262" s="195">
        <f>IF(N262="nulová",J262,0)</f>
        <v>0</v>
      </c>
      <c r="BJ262" s="19" t="s">
        <v>80</v>
      </c>
      <c r="BK262" s="195">
        <f>ROUND(I262*H262,2)</f>
        <v>0</v>
      </c>
      <c r="BL262" s="19" t="s">
        <v>90</v>
      </c>
      <c r="BM262" s="194" t="s">
        <v>757</v>
      </c>
    </row>
    <row r="263" spans="1:65" s="2" customFormat="1" ht="11.25">
      <c r="A263" s="36"/>
      <c r="B263" s="37"/>
      <c r="C263" s="38"/>
      <c r="D263" s="196" t="s">
        <v>201</v>
      </c>
      <c r="E263" s="38"/>
      <c r="F263" s="197" t="s">
        <v>758</v>
      </c>
      <c r="G263" s="38"/>
      <c r="H263" s="38"/>
      <c r="I263" s="198"/>
      <c r="J263" s="38"/>
      <c r="K263" s="38"/>
      <c r="L263" s="41"/>
      <c r="M263" s="199"/>
      <c r="N263" s="200"/>
      <c r="O263" s="66"/>
      <c r="P263" s="66"/>
      <c r="Q263" s="66"/>
      <c r="R263" s="66"/>
      <c r="S263" s="66"/>
      <c r="T263" s="67"/>
      <c r="U263" s="36"/>
      <c r="V263" s="36"/>
      <c r="W263" s="36"/>
      <c r="X263" s="36"/>
      <c r="Y263" s="36"/>
      <c r="Z263" s="36"/>
      <c r="AA263" s="36"/>
      <c r="AB263" s="36"/>
      <c r="AC263" s="36"/>
      <c r="AD263" s="36"/>
      <c r="AE263" s="36"/>
      <c r="AT263" s="19" t="s">
        <v>201</v>
      </c>
      <c r="AU263" s="19" t="s">
        <v>84</v>
      </c>
    </row>
    <row r="264" spans="1:65" s="12" customFormat="1" ht="22.9" customHeight="1">
      <c r="B264" s="166"/>
      <c r="C264" s="167"/>
      <c r="D264" s="168" t="s">
        <v>74</v>
      </c>
      <c r="E264" s="180" t="s">
        <v>87</v>
      </c>
      <c r="F264" s="180" t="s">
        <v>207</v>
      </c>
      <c r="G264" s="167"/>
      <c r="H264" s="167"/>
      <c r="I264" s="170"/>
      <c r="J264" s="181">
        <f>BK264</f>
        <v>0</v>
      </c>
      <c r="K264" s="167"/>
      <c r="L264" s="172"/>
      <c r="M264" s="173"/>
      <c r="N264" s="174"/>
      <c r="O264" s="174"/>
      <c r="P264" s="175">
        <f>SUM(P265:P349)</f>
        <v>0</v>
      </c>
      <c r="Q264" s="174"/>
      <c r="R264" s="175">
        <f>SUM(R265:R349)</f>
        <v>109.29036829500001</v>
      </c>
      <c r="S264" s="174"/>
      <c r="T264" s="176">
        <f>SUM(T265:T349)</f>
        <v>0</v>
      </c>
      <c r="AR264" s="177" t="s">
        <v>80</v>
      </c>
      <c r="AT264" s="178" t="s">
        <v>74</v>
      </c>
      <c r="AU264" s="178" t="s">
        <v>80</v>
      </c>
      <c r="AY264" s="177" t="s">
        <v>194</v>
      </c>
      <c r="BK264" s="179">
        <f>SUM(BK265:BK349)</f>
        <v>0</v>
      </c>
    </row>
    <row r="265" spans="1:65" s="2" customFormat="1" ht="21.75" customHeight="1">
      <c r="A265" s="36"/>
      <c r="B265" s="37"/>
      <c r="C265" s="182" t="s">
        <v>395</v>
      </c>
      <c r="D265" s="182" t="s">
        <v>196</v>
      </c>
      <c r="E265" s="183" t="s">
        <v>759</v>
      </c>
      <c r="F265" s="184" t="s">
        <v>760</v>
      </c>
      <c r="G265" s="185" t="s">
        <v>269</v>
      </c>
      <c r="H265" s="186">
        <v>1.296</v>
      </c>
      <c r="I265" s="187"/>
      <c r="J265" s="188">
        <f>ROUND(I265*H265,2)</f>
        <v>0</v>
      </c>
      <c r="K265" s="189"/>
      <c r="L265" s="41"/>
      <c r="M265" s="190" t="s">
        <v>19</v>
      </c>
      <c r="N265" s="191" t="s">
        <v>46</v>
      </c>
      <c r="O265" s="66"/>
      <c r="P265" s="192">
        <f>O265*H265</f>
        <v>0</v>
      </c>
      <c r="Q265" s="192">
        <v>1.3271500000000001</v>
      </c>
      <c r="R265" s="192">
        <f>Q265*H265</f>
        <v>1.7199864</v>
      </c>
      <c r="S265" s="192">
        <v>0</v>
      </c>
      <c r="T265" s="193">
        <f>S265*H265</f>
        <v>0</v>
      </c>
      <c r="U265" s="36"/>
      <c r="V265" s="36"/>
      <c r="W265" s="36"/>
      <c r="X265" s="36"/>
      <c r="Y265" s="36"/>
      <c r="Z265" s="36"/>
      <c r="AA265" s="36"/>
      <c r="AB265" s="36"/>
      <c r="AC265" s="36"/>
      <c r="AD265" s="36"/>
      <c r="AE265" s="36"/>
      <c r="AR265" s="194" t="s">
        <v>90</v>
      </c>
      <c r="AT265" s="194" t="s">
        <v>196</v>
      </c>
      <c r="AU265" s="194" t="s">
        <v>84</v>
      </c>
      <c r="AY265" s="19" t="s">
        <v>194</v>
      </c>
      <c r="BE265" s="195">
        <f>IF(N265="základní",J265,0)</f>
        <v>0</v>
      </c>
      <c r="BF265" s="195">
        <f>IF(N265="snížená",J265,0)</f>
        <v>0</v>
      </c>
      <c r="BG265" s="195">
        <f>IF(N265="zákl. přenesená",J265,0)</f>
        <v>0</v>
      </c>
      <c r="BH265" s="195">
        <f>IF(N265="sníž. přenesená",J265,0)</f>
        <v>0</v>
      </c>
      <c r="BI265" s="195">
        <f>IF(N265="nulová",J265,0)</f>
        <v>0</v>
      </c>
      <c r="BJ265" s="19" t="s">
        <v>80</v>
      </c>
      <c r="BK265" s="195">
        <f>ROUND(I265*H265,2)</f>
        <v>0</v>
      </c>
      <c r="BL265" s="19" t="s">
        <v>90</v>
      </c>
      <c r="BM265" s="194" t="s">
        <v>761</v>
      </c>
    </row>
    <row r="266" spans="1:65" s="2" customFormat="1" ht="11.25">
      <c r="A266" s="36"/>
      <c r="B266" s="37"/>
      <c r="C266" s="38"/>
      <c r="D266" s="196" t="s">
        <v>201</v>
      </c>
      <c r="E266" s="38"/>
      <c r="F266" s="197" t="s">
        <v>762</v>
      </c>
      <c r="G266" s="38"/>
      <c r="H266" s="38"/>
      <c r="I266" s="198"/>
      <c r="J266" s="38"/>
      <c r="K266" s="38"/>
      <c r="L266" s="41"/>
      <c r="M266" s="199"/>
      <c r="N266" s="200"/>
      <c r="O266" s="66"/>
      <c r="P266" s="66"/>
      <c r="Q266" s="66"/>
      <c r="R266" s="66"/>
      <c r="S266" s="66"/>
      <c r="T266" s="67"/>
      <c r="U266" s="36"/>
      <c r="V266" s="36"/>
      <c r="W266" s="36"/>
      <c r="X266" s="36"/>
      <c r="Y266" s="36"/>
      <c r="Z266" s="36"/>
      <c r="AA266" s="36"/>
      <c r="AB266" s="36"/>
      <c r="AC266" s="36"/>
      <c r="AD266" s="36"/>
      <c r="AE266" s="36"/>
      <c r="AT266" s="19" t="s">
        <v>201</v>
      </c>
      <c r="AU266" s="19" t="s">
        <v>84</v>
      </c>
    </row>
    <row r="267" spans="1:65" s="2" customFormat="1" ht="11.25">
      <c r="A267" s="36"/>
      <c r="B267" s="37"/>
      <c r="C267" s="38"/>
      <c r="D267" s="201" t="s">
        <v>203</v>
      </c>
      <c r="E267" s="38"/>
      <c r="F267" s="202" t="s">
        <v>763</v>
      </c>
      <c r="G267" s="38"/>
      <c r="H267" s="38"/>
      <c r="I267" s="198"/>
      <c r="J267" s="38"/>
      <c r="K267" s="38"/>
      <c r="L267" s="41"/>
      <c r="M267" s="199"/>
      <c r="N267" s="200"/>
      <c r="O267" s="66"/>
      <c r="P267" s="66"/>
      <c r="Q267" s="66"/>
      <c r="R267" s="66"/>
      <c r="S267" s="66"/>
      <c r="T267" s="67"/>
      <c r="U267" s="36"/>
      <c r="V267" s="36"/>
      <c r="W267" s="36"/>
      <c r="X267" s="36"/>
      <c r="Y267" s="36"/>
      <c r="Z267" s="36"/>
      <c r="AA267" s="36"/>
      <c r="AB267" s="36"/>
      <c r="AC267" s="36"/>
      <c r="AD267" s="36"/>
      <c r="AE267" s="36"/>
      <c r="AT267" s="19" t="s">
        <v>203</v>
      </c>
      <c r="AU267" s="19" t="s">
        <v>84</v>
      </c>
    </row>
    <row r="268" spans="1:65" s="13" customFormat="1" ht="11.25">
      <c r="B268" s="203"/>
      <c r="C268" s="204"/>
      <c r="D268" s="196" t="s">
        <v>205</v>
      </c>
      <c r="E268" s="205" t="s">
        <v>19</v>
      </c>
      <c r="F268" s="206" t="s">
        <v>764</v>
      </c>
      <c r="G268" s="204"/>
      <c r="H268" s="207">
        <v>1.296</v>
      </c>
      <c r="I268" s="208"/>
      <c r="J268" s="204"/>
      <c r="K268" s="204"/>
      <c r="L268" s="209"/>
      <c r="M268" s="210"/>
      <c r="N268" s="211"/>
      <c r="O268" s="211"/>
      <c r="P268" s="211"/>
      <c r="Q268" s="211"/>
      <c r="R268" s="211"/>
      <c r="S268" s="211"/>
      <c r="T268" s="212"/>
      <c r="AT268" s="213" t="s">
        <v>205</v>
      </c>
      <c r="AU268" s="213" t="s">
        <v>84</v>
      </c>
      <c r="AV268" s="13" t="s">
        <v>84</v>
      </c>
      <c r="AW268" s="13" t="s">
        <v>34</v>
      </c>
      <c r="AX268" s="13" t="s">
        <v>80</v>
      </c>
      <c r="AY268" s="213" t="s">
        <v>194</v>
      </c>
    </row>
    <row r="269" spans="1:65" s="2" customFormat="1" ht="21.75" customHeight="1">
      <c r="A269" s="36"/>
      <c r="B269" s="37"/>
      <c r="C269" s="182" t="s">
        <v>401</v>
      </c>
      <c r="D269" s="182" t="s">
        <v>196</v>
      </c>
      <c r="E269" s="183" t="s">
        <v>765</v>
      </c>
      <c r="F269" s="184" t="s">
        <v>766</v>
      </c>
      <c r="G269" s="185" t="s">
        <v>199</v>
      </c>
      <c r="H269" s="186">
        <v>214.87375</v>
      </c>
      <c r="I269" s="187"/>
      <c r="J269" s="188">
        <f>ROUND(I269*H269,2)</f>
        <v>0</v>
      </c>
      <c r="K269" s="189"/>
      <c r="L269" s="41"/>
      <c r="M269" s="190" t="s">
        <v>19</v>
      </c>
      <c r="N269" s="191" t="s">
        <v>46</v>
      </c>
      <c r="O269" s="66"/>
      <c r="P269" s="192">
        <f>O269*H269</f>
        <v>0</v>
      </c>
      <c r="Q269" s="192">
        <v>0.16752</v>
      </c>
      <c r="R269" s="192">
        <f>Q269*H269</f>
        <v>35.995650599999998</v>
      </c>
      <c r="S269" s="192">
        <v>0</v>
      </c>
      <c r="T269" s="193">
        <f>S269*H269</f>
        <v>0</v>
      </c>
      <c r="U269" s="36"/>
      <c r="V269" s="36"/>
      <c r="W269" s="36"/>
      <c r="X269" s="36"/>
      <c r="Y269" s="36"/>
      <c r="Z269" s="36"/>
      <c r="AA269" s="36"/>
      <c r="AB269" s="36"/>
      <c r="AC269" s="36"/>
      <c r="AD269" s="36"/>
      <c r="AE269" s="36"/>
      <c r="AR269" s="194" t="s">
        <v>90</v>
      </c>
      <c r="AT269" s="194" t="s">
        <v>196</v>
      </c>
      <c r="AU269" s="194" t="s">
        <v>84</v>
      </c>
      <c r="AY269" s="19" t="s">
        <v>194</v>
      </c>
      <c r="BE269" s="195">
        <f>IF(N269="základní",J269,0)</f>
        <v>0</v>
      </c>
      <c r="BF269" s="195">
        <f>IF(N269="snížená",J269,0)</f>
        <v>0</v>
      </c>
      <c r="BG269" s="195">
        <f>IF(N269="zákl. přenesená",J269,0)</f>
        <v>0</v>
      </c>
      <c r="BH269" s="195">
        <f>IF(N269="sníž. přenesená",J269,0)</f>
        <v>0</v>
      </c>
      <c r="BI269" s="195">
        <f>IF(N269="nulová",J269,0)</f>
        <v>0</v>
      </c>
      <c r="BJ269" s="19" t="s">
        <v>80</v>
      </c>
      <c r="BK269" s="195">
        <f>ROUND(I269*H269,2)</f>
        <v>0</v>
      </c>
      <c r="BL269" s="19" t="s">
        <v>90</v>
      </c>
      <c r="BM269" s="194" t="s">
        <v>767</v>
      </c>
    </row>
    <row r="270" spans="1:65" s="2" customFormat="1" ht="19.5">
      <c r="A270" s="36"/>
      <c r="B270" s="37"/>
      <c r="C270" s="38"/>
      <c r="D270" s="196" t="s">
        <v>201</v>
      </c>
      <c r="E270" s="38"/>
      <c r="F270" s="197" t="s">
        <v>768</v>
      </c>
      <c r="G270" s="38"/>
      <c r="H270" s="38"/>
      <c r="I270" s="198"/>
      <c r="J270" s="38"/>
      <c r="K270" s="38"/>
      <c r="L270" s="41"/>
      <c r="M270" s="199"/>
      <c r="N270" s="200"/>
      <c r="O270" s="66"/>
      <c r="P270" s="66"/>
      <c r="Q270" s="66"/>
      <c r="R270" s="66"/>
      <c r="S270" s="66"/>
      <c r="T270" s="67"/>
      <c r="U270" s="36"/>
      <c r="V270" s="36"/>
      <c r="W270" s="36"/>
      <c r="X270" s="36"/>
      <c r="Y270" s="36"/>
      <c r="Z270" s="36"/>
      <c r="AA270" s="36"/>
      <c r="AB270" s="36"/>
      <c r="AC270" s="36"/>
      <c r="AD270" s="36"/>
      <c r="AE270" s="36"/>
      <c r="AT270" s="19" t="s">
        <v>201</v>
      </c>
      <c r="AU270" s="19" t="s">
        <v>84</v>
      </c>
    </row>
    <row r="271" spans="1:65" s="2" customFormat="1" ht="11.25">
      <c r="A271" s="36"/>
      <c r="B271" s="37"/>
      <c r="C271" s="38"/>
      <c r="D271" s="201" t="s">
        <v>203</v>
      </c>
      <c r="E271" s="38"/>
      <c r="F271" s="202" t="s">
        <v>769</v>
      </c>
      <c r="G271" s="38"/>
      <c r="H271" s="38"/>
      <c r="I271" s="198"/>
      <c r="J271" s="38"/>
      <c r="K271" s="38"/>
      <c r="L271" s="41"/>
      <c r="M271" s="199"/>
      <c r="N271" s="200"/>
      <c r="O271" s="66"/>
      <c r="P271" s="66"/>
      <c r="Q271" s="66"/>
      <c r="R271" s="66"/>
      <c r="S271" s="66"/>
      <c r="T271" s="67"/>
      <c r="U271" s="36"/>
      <c r="V271" s="36"/>
      <c r="W271" s="36"/>
      <c r="X271" s="36"/>
      <c r="Y271" s="36"/>
      <c r="Z271" s="36"/>
      <c r="AA271" s="36"/>
      <c r="AB271" s="36"/>
      <c r="AC271" s="36"/>
      <c r="AD271" s="36"/>
      <c r="AE271" s="36"/>
      <c r="AT271" s="19" t="s">
        <v>203</v>
      </c>
      <c r="AU271" s="19" t="s">
        <v>84</v>
      </c>
    </row>
    <row r="272" spans="1:65" s="13" customFormat="1" ht="11.25">
      <c r="B272" s="203"/>
      <c r="C272" s="204"/>
      <c r="D272" s="196" t="s">
        <v>205</v>
      </c>
      <c r="E272" s="205" t="s">
        <v>19</v>
      </c>
      <c r="F272" s="206" t="s">
        <v>770</v>
      </c>
      <c r="G272" s="204"/>
      <c r="H272" s="207">
        <v>101.55</v>
      </c>
      <c r="I272" s="208"/>
      <c r="J272" s="204"/>
      <c r="K272" s="204"/>
      <c r="L272" s="209"/>
      <c r="M272" s="210"/>
      <c r="N272" s="211"/>
      <c r="O272" s="211"/>
      <c r="P272" s="211"/>
      <c r="Q272" s="211"/>
      <c r="R272" s="211"/>
      <c r="S272" s="211"/>
      <c r="T272" s="212"/>
      <c r="AT272" s="213" t="s">
        <v>205</v>
      </c>
      <c r="AU272" s="213" t="s">
        <v>84</v>
      </c>
      <c r="AV272" s="13" t="s">
        <v>84</v>
      </c>
      <c r="AW272" s="13" t="s">
        <v>34</v>
      </c>
      <c r="AX272" s="13" t="s">
        <v>75</v>
      </c>
      <c r="AY272" s="213" t="s">
        <v>194</v>
      </c>
    </row>
    <row r="273" spans="1:65" s="13" customFormat="1" ht="11.25">
      <c r="B273" s="203"/>
      <c r="C273" s="204"/>
      <c r="D273" s="196" t="s">
        <v>205</v>
      </c>
      <c r="E273" s="205" t="s">
        <v>19</v>
      </c>
      <c r="F273" s="206" t="s">
        <v>771</v>
      </c>
      <c r="G273" s="204"/>
      <c r="H273" s="207">
        <v>-5.52</v>
      </c>
      <c r="I273" s="208"/>
      <c r="J273" s="204"/>
      <c r="K273" s="204"/>
      <c r="L273" s="209"/>
      <c r="M273" s="210"/>
      <c r="N273" s="211"/>
      <c r="O273" s="211"/>
      <c r="P273" s="211"/>
      <c r="Q273" s="211"/>
      <c r="R273" s="211"/>
      <c r="S273" s="211"/>
      <c r="T273" s="212"/>
      <c r="AT273" s="213" t="s">
        <v>205</v>
      </c>
      <c r="AU273" s="213" t="s">
        <v>84</v>
      </c>
      <c r="AV273" s="13" t="s">
        <v>84</v>
      </c>
      <c r="AW273" s="13" t="s">
        <v>34</v>
      </c>
      <c r="AX273" s="13" t="s">
        <v>75</v>
      </c>
      <c r="AY273" s="213" t="s">
        <v>194</v>
      </c>
    </row>
    <row r="274" spans="1:65" s="14" customFormat="1" ht="11.25">
      <c r="B274" s="225"/>
      <c r="C274" s="226"/>
      <c r="D274" s="196" t="s">
        <v>205</v>
      </c>
      <c r="E274" s="227" t="s">
        <v>19</v>
      </c>
      <c r="F274" s="228" t="s">
        <v>772</v>
      </c>
      <c r="G274" s="226"/>
      <c r="H274" s="229">
        <v>96.03</v>
      </c>
      <c r="I274" s="230"/>
      <c r="J274" s="226"/>
      <c r="K274" s="226"/>
      <c r="L274" s="231"/>
      <c r="M274" s="232"/>
      <c r="N274" s="233"/>
      <c r="O274" s="233"/>
      <c r="P274" s="233"/>
      <c r="Q274" s="233"/>
      <c r="R274" s="233"/>
      <c r="S274" s="233"/>
      <c r="T274" s="234"/>
      <c r="AT274" s="235" t="s">
        <v>205</v>
      </c>
      <c r="AU274" s="235" t="s">
        <v>84</v>
      </c>
      <c r="AV274" s="14" t="s">
        <v>87</v>
      </c>
      <c r="AW274" s="14" t="s">
        <v>34</v>
      </c>
      <c r="AX274" s="14" t="s">
        <v>75</v>
      </c>
      <c r="AY274" s="235" t="s">
        <v>194</v>
      </c>
    </row>
    <row r="275" spans="1:65" s="13" customFormat="1" ht="11.25">
      <c r="B275" s="203"/>
      <c r="C275" s="204"/>
      <c r="D275" s="196" t="s">
        <v>205</v>
      </c>
      <c r="E275" s="205" t="s">
        <v>19</v>
      </c>
      <c r="F275" s="206" t="s">
        <v>773</v>
      </c>
      <c r="G275" s="204"/>
      <c r="H275" s="207">
        <v>147.50125</v>
      </c>
      <c r="I275" s="208"/>
      <c r="J275" s="204"/>
      <c r="K275" s="204"/>
      <c r="L275" s="209"/>
      <c r="M275" s="210"/>
      <c r="N275" s="211"/>
      <c r="O275" s="211"/>
      <c r="P275" s="211"/>
      <c r="Q275" s="211"/>
      <c r="R275" s="211"/>
      <c r="S275" s="211"/>
      <c r="T275" s="212"/>
      <c r="AT275" s="213" t="s">
        <v>205</v>
      </c>
      <c r="AU275" s="213" t="s">
        <v>84</v>
      </c>
      <c r="AV275" s="13" t="s">
        <v>84</v>
      </c>
      <c r="AW275" s="13" t="s">
        <v>34</v>
      </c>
      <c r="AX275" s="13" t="s">
        <v>75</v>
      </c>
      <c r="AY275" s="213" t="s">
        <v>194</v>
      </c>
    </row>
    <row r="276" spans="1:65" s="13" customFormat="1" ht="11.25">
      <c r="B276" s="203"/>
      <c r="C276" s="204"/>
      <c r="D276" s="196" t="s">
        <v>205</v>
      </c>
      <c r="E276" s="205" t="s">
        <v>19</v>
      </c>
      <c r="F276" s="206" t="s">
        <v>774</v>
      </c>
      <c r="G276" s="204"/>
      <c r="H276" s="207">
        <v>-4.1849999999999996</v>
      </c>
      <c r="I276" s="208"/>
      <c r="J276" s="204"/>
      <c r="K276" s="204"/>
      <c r="L276" s="209"/>
      <c r="M276" s="210"/>
      <c r="N276" s="211"/>
      <c r="O276" s="211"/>
      <c r="P276" s="211"/>
      <c r="Q276" s="211"/>
      <c r="R276" s="211"/>
      <c r="S276" s="211"/>
      <c r="T276" s="212"/>
      <c r="AT276" s="213" t="s">
        <v>205</v>
      </c>
      <c r="AU276" s="213" t="s">
        <v>84</v>
      </c>
      <c r="AV276" s="13" t="s">
        <v>84</v>
      </c>
      <c r="AW276" s="13" t="s">
        <v>34</v>
      </c>
      <c r="AX276" s="13" t="s">
        <v>75</v>
      </c>
      <c r="AY276" s="213" t="s">
        <v>194</v>
      </c>
    </row>
    <row r="277" spans="1:65" s="13" customFormat="1" ht="11.25">
      <c r="B277" s="203"/>
      <c r="C277" s="204"/>
      <c r="D277" s="196" t="s">
        <v>205</v>
      </c>
      <c r="E277" s="205" t="s">
        <v>19</v>
      </c>
      <c r="F277" s="206" t="s">
        <v>775</v>
      </c>
      <c r="G277" s="204"/>
      <c r="H277" s="207">
        <v>-18.899999999999999</v>
      </c>
      <c r="I277" s="208"/>
      <c r="J277" s="204"/>
      <c r="K277" s="204"/>
      <c r="L277" s="209"/>
      <c r="M277" s="210"/>
      <c r="N277" s="211"/>
      <c r="O277" s="211"/>
      <c r="P277" s="211"/>
      <c r="Q277" s="211"/>
      <c r="R277" s="211"/>
      <c r="S277" s="211"/>
      <c r="T277" s="212"/>
      <c r="AT277" s="213" t="s">
        <v>205</v>
      </c>
      <c r="AU277" s="213" t="s">
        <v>84</v>
      </c>
      <c r="AV277" s="13" t="s">
        <v>84</v>
      </c>
      <c r="AW277" s="13" t="s">
        <v>34</v>
      </c>
      <c r="AX277" s="13" t="s">
        <v>75</v>
      </c>
      <c r="AY277" s="213" t="s">
        <v>194</v>
      </c>
    </row>
    <row r="278" spans="1:65" s="13" customFormat="1" ht="11.25">
      <c r="B278" s="203"/>
      <c r="C278" s="204"/>
      <c r="D278" s="196" t="s">
        <v>205</v>
      </c>
      <c r="E278" s="205" t="s">
        <v>19</v>
      </c>
      <c r="F278" s="206" t="s">
        <v>776</v>
      </c>
      <c r="G278" s="204"/>
      <c r="H278" s="207">
        <v>-1.575</v>
      </c>
      <c r="I278" s="208"/>
      <c r="J278" s="204"/>
      <c r="K278" s="204"/>
      <c r="L278" s="209"/>
      <c r="M278" s="210"/>
      <c r="N278" s="211"/>
      <c r="O278" s="211"/>
      <c r="P278" s="211"/>
      <c r="Q278" s="211"/>
      <c r="R278" s="211"/>
      <c r="S278" s="211"/>
      <c r="T278" s="212"/>
      <c r="AT278" s="213" t="s">
        <v>205</v>
      </c>
      <c r="AU278" s="213" t="s">
        <v>84</v>
      </c>
      <c r="AV278" s="13" t="s">
        <v>84</v>
      </c>
      <c r="AW278" s="13" t="s">
        <v>34</v>
      </c>
      <c r="AX278" s="13" t="s">
        <v>75</v>
      </c>
      <c r="AY278" s="213" t="s">
        <v>194</v>
      </c>
    </row>
    <row r="279" spans="1:65" s="13" customFormat="1" ht="11.25">
      <c r="B279" s="203"/>
      <c r="C279" s="204"/>
      <c r="D279" s="196" t="s">
        <v>205</v>
      </c>
      <c r="E279" s="205" t="s">
        <v>19</v>
      </c>
      <c r="F279" s="206" t="s">
        <v>777</v>
      </c>
      <c r="G279" s="204"/>
      <c r="H279" s="207">
        <v>-17.587499999999999</v>
      </c>
      <c r="I279" s="208"/>
      <c r="J279" s="204"/>
      <c r="K279" s="204"/>
      <c r="L279" s="209"/>
      <c r="M279" s="210"/>
      <c r="N279" s="211"/>
      <c r="O279" s="211"/>
      <c r="P279" s="211"/>
      <c r="Q279" s="211"/>
      <c r="R279" s="211"/>
      <c r="S279" s="211"/>
      <c r="T279" s="212"/>
      <c r="AT279" s="213" t="s">
        <v>205</v>
      </c>
      <c r="AU279" s="213" t="s">
        <v>84</v>
      </c>
      <c r="AV279" s="13" t="s">
        <v>84</v>
      </c>
      <c r="AW279" s="13" t="s">
        <v>34</v>
      </c>
      <c r="AX279" s="13" t="s">
        <v>75</v>
      </c>
      <c r="AY279" s="213" t="s">
        <v>194</v>
      </c>
    </row>
    <row r="280" spans="1:65" s="14" customFormat="1" ht="11.25">
      <c r="B280" s="225"/>
      <c r="C280" s="226"/>
      <c r="D280" s="196" t="s">
        <v>205</v>
      </c>
      <c r="E280" s="227" t="s">
        <v>19</v>
      </c>
      <c r="F280" s="228" t="s">
        <v>229</v>
      </c>
      <c r="G280" s="226"/>
      <c r="H280" s="229">
        <v>105.25375</v>
      </c>
      <c r="I280" s="230"/>
      <c r="J280" s="226"/>
      <c r="K280" s="226"/>
      <c r="L280" s="231"/>
      <c r="M280" s="232"/>
      <c r="N280" s="233"/>
      <c r="O280" s="233"/>
      <c r="P280" s="233"/>
      <c r="Q280" s="233"/>
      <c r="R280" s="233"/>
      <c r="S280" s="233"/>
      <c r="T280" s="234"/>
      <c r="AT280" s="235" t="s">
        <v>205</v>
      </c>
      <c r="AU280" s="235" t="s">
        <v>84</v>
      </c>
      <c r="AV280" s="14" t="s">
        <v>87</v>
      </c>
      <c r="AW280" s="14" t="s">
        <v>34</v>
      </c>
      <c r="AX280" s="14" t="s">
        <v>75</v>
      </c>
      <c r="AY280" s="235" t="s">
        <v>194</v>
      </c>
    </row>
    <row r="281" spans="1:65" s="13" customFormat="1" ht="11.25">
      <c r="B281" s="203"/>
      <c r="C281" s="204"/>
      <c r="D281" s="196" t="s">
        <v>205</v>
      </c>
      <c r="E281" s="205" t="s">
        <v>19</v>
      </c>
      <c r="F281" s="206" t="s">
        <v>778</v>
      </c>
      <c r="G281" s="204"/>
      <c r="H281" s="207">
        <v>13.59</v>
      </c>
      <c r="I281" s="208"/>
      <c r="J281" s="204"/>
      <c r="K281" s="204"/>
      <c r="L281" s="209"/>
      <c r="M281" s="210"/>
      <c r="N281" s="211"/>
      <c r="O281" s="211"/>
      <c r="P281" s="211"/>
      <c r="Q281" s="211"/>
      <c r="R281" s="211"/>
      <c r="S281" s="211"/>
      <c r="T281" s="212"/>
      <c r="AT281" s="213" t="s">
        <v>205</v>
      </c>
      <c r="AU281" s="213" t="s">
        <v>84</v>
      </c>
      <c r="AV281" s="13" t="s">
        <v>84</v>
      </c>
      <c r="AW281" s="13" t="s">
        <v>34</v>
      </c>
      <c r="AX281" s="13" t="s">
        <v>75</v>
      </c>
      <c r="AY281" s="213" t="s">
        <v>194</v>
      </c>
    </row>
    <row r="282" spans="1:65" s="14" customFormat="1" ht="11.25">
      <c r="B282" s="225"/>
      <c r="C282" s="226"/>
      <c r="D282" s="196" t="s">
        <v>205</v>
      </c>
      <c r="E282" s="227" t="s">
        <v>19</v>
      </c>
      <c r="F282" s="228" t="s">
        <v>779</v>
      </c>
      <c r="G282" s="226"/>
      <c r="H282" s="229">
        <v>13.59</v>
      </c>
      <c r="I282" s="230"/>
      <c r="J282" s="226"/>
      <c r="K282" s="226"/>
      <c r="L282" s="231"/>
      <c r="M282" s="232"/>
      <c r="N282" s="233"/>
      <c r="O282" s="233"/>
      <c r="P282" s="233"/>
      <c r="Q282" s="233"/>
      <c r="R282" s="233"/>
      <c r="S282" s="233"/>
      <c r="T282" s="234"/>
      <c r="AT282" s="235" t="s">
        <v>205</v>
      </c>
      <c r="AU282" s="235" t="s">
        <v>84</v>
      </c>
      <c r="AV282" s="14" t="s">
        <v>87</v>
      </c>
      <c r="AW282" s="14" t="s">
        <v>34</v>
      </c>
      <c r="AX282" s="14" t="s">
        <v>75</v>
      </c>
      <c r="AY282" s="235" t="s">
        <v>194</v>
      </c>
    </row>
    <row r="283" spans="1:65" s="15" customFormat="1" ht="11.25">
      <c r="B283" s="236"/>
      <c r="C283" s="237"/>
      <c r="D283" s="196" t="s">
        <v>205</v>
      </c>
      <c r="E283" s="238" t="s">
        <v>19</v>
      </c>
      <c r="F283" s="239" t="s">
        <v>264</v>
      </c>
      <c r="G283" s="237"/>
      <c r="H283" s="240">
        <v>214.87375</v>
      </c>
      <c r="I283" s="241"/>
      <c r="J283" s="237"/>
      <c r="K283" s="237"/>
      <c r="L283" s="242"/>
      <c r="M283" s="243"/>
      <c r="N283" s="244"/>
      <c r="O283" s="244"/>
      <c r="P283" s="244"/>
      <c r="Q283" s="244"/>
      <c r="R283" s="244"/>
      <c r="S283" s="244"/>
      <c r="T283" s="245"/>
      <c r="AT283" s="246" t="s">
        <v>205</v>
      </c>
      <c r="AU283" s="246" t="s">
        <v>84</v>
      </c>
      <c r="AV283" s="15" t="s">
        <v>90</v>
      </c>
      <c r="AW283" s="15" t="s">
        <v>34</v>
      </c>
      <c r="AX283" s="15" t="s">
        <v>80</v>
      </c>
      <c r="AY283" s="246" t="s">
        <v>194</v>
      </c>
    </row>
    <row r="284" spans="1:65" s="2" customFormat="1" ht="16.5" customHeight="1">
      <c r="A284" s="36"/>
      <c r="B284" s="37"/>
      <c r="C284" s="182" t="s">
        <v>407</v>
      </c>
      <c r="D284" s="182" t="s">
        <v>196</v>
      </c>
      <c r="E284" s="183" t="s">
        <v>780</v>
      </c>
      <c r="F284" s="184" t="s">
        <v>781</v>
      </c>
      <c r="G284" s="185" t="s">
        <v>368</v>
      </c>
      <c r="H284" s="186">
        <v>6</v>
      </c>
      <c r="I284" s="187"/>
      <c r="J284" s="188">
        <f>ROUND(I284*H284,2)</f>
        <v>0</v>
      </c>
      <c r="K284" s="189"/>
      <c r="L284" s="41"/>
      <c r="M284" s="190" t="s">
        <v>19</v>
      </c>
      <c r="N284" s="191" t="s">
        <v>46</v>
      </c>
      <c r="O284" s="66"/>
      <c r="P284" s="192">
        <f>O284*H284</f>
        <v>0</v>
      </c>
      <c r="Q284" s="192">
        <v>2.0709999999999999E-2</v>
      </c>
      <c r="R284" s="192">
        <f>Q284*H284</f>
        <v>0.12426</v>
      </c>
      <c r="S284" s="192">
        <v>0</v>
      </c>
      <c r="T284" s="193">
        <f>S284*H284</f>
        <v>0</v>
      </c>
      <c r="U284" s="36"/>
      <c r="V284" s="36"/>
      <c r="W284" s="36"/>
      <c r="X284" s="36"/>
      <c r="Y284" s="36"/>
      <c r="Z284" s="36"/>
      <c r="AA284" s="36"/>
      <c r="AB284" s="36"/>
      <c r="AC284" s="36"/>
      <c r="AD284" s="36"/>
      <c r="AE284" s="36"/>
      <c r="AR284" s="194" t="s">
        <v>90</v>
      </c>
      <c r="AT284" s="194" t="s">
        <v>196</v>
      </c>
      <c r="AU284" s="194" t="s">
        <v>84</v>
      </c>
      <c r="AY284" s="19" t="s">
        <v>194</v>
      </c>
      <c r="BE284" s="195">
        <f>IF(N284="základní",J284,0)</f>
        <v>0</v>
      </c>
      <c r="BF284" s="195">
        <f>IF(N284="snížená",J284,0)</f>
        <v>0</v>
      </c>
      <c r="BG284" s="195">
        <f>IF(N284="zákl. přenesená",J284,0)</f>
        <v>0</v>
      </c>
      <c r="BH284" s="195">
        <f>IF(N284="sníž. přenesená",J284,0)</f>
        <v>0</v>
      </c>
      <c r="BI284" s="195">
        <f>IF(N284="nulová",J284,0)</f>
        <v>0</v>
      </c>
      <c r="BJ284" s="19" t="s">
        <v>80</v>
      </c>
      <c r="BK284" s="195">
        <f>ROUND(I284*H284,2)</f>
        <v>0</v>
      </c>
      <c r="BL284" s="19" t="s">
        <v>90</v>
      </c>
      <c r="BM284" s="194" t="s">
        <v>782</v>
      </c>
    </row>
    <row r="285" spans="1:65" s="2" customFormat="1" ht="19.5">
      <c r="A285" s="36"/>
      <c r="B285" s="37"/>
      <c r="C285" s="38"/>
      <c r="D285" s="196" t="s">
        <v>201</v>
      </c>
      <c r="E285" s="38"/>
      <c r="F285" s="197" t="s">
        <v>783</v>
      </c>
      <c r="G285" s="38"/>
      <c r="H285" s="38"/>
      <c r="I285" s="198"/>
      <c r="J285" s="38"/>
      <c r="K285" s="38"/>
      <c r="L285" s="41"/>
      <c r="M285" s="199"/>
      <c r="N285" s="200"/>
      <c r="O285" s="66"/>
      <c r="P285" s="66"/>
      <c r="Q285" s="66"/>
      <c r="R285" s="66"/>
      <c r="S285" s="66"/>
      <c r="T285" s="67"/>
      <c r="U285" s="36"/>
      <c r="V285" s="36"/>
      <c r="W285" s="36"/>
      <c r="X285" s="36"/>
      <c r="Y285" s="36"/>
      <c r="Z285" s="36"/>
      <c r="AA285" s="36"/>
      <c r="AB285" s="36"/>
      <c r="AC285" s="36"/>
      <c r="AD285" s="36"/>
      <c r="AE285" s="36"/>
      <c r="AT285" s="19" t="s">
        <v>201</v>
      </c>
      <c r="AU285" s="19" t="s">
        <v>84</v>
      </c>
    </row>
    <row r="286" spans="1:65" s="2" customFormat="1" ht="11.25">
      <c r="A286" s="36"/>
      <c r="B286" s="37"/>
      <c r="C286" s="38"/>
      <c r="D286" s="201" t="s">
        <v>203</v>
      </c>
      <c r="E286" s="38"/>
      <c r="F286" s="202" t="s">
        <v>784</v>
      </c>
      <c r="G286" s="38"/>
      <c r="H286" s="38"/>
      <c r="I286" s="198"/>
      <c r="J286" s="38"/>
      <c r="K286" s="38"/>
      <c r="L286" s="41"/>
      <c r="M286" s="199"/>
      <c r="N286" s="200"/>
      <c r="O286" s="66"/>
      <c r="P286" s="66"/>
      <c r="Q286" s="66"/>
      <c r="R286" s="66"/>
      <c r="S286" s="66"/>
      <c r="T286" s="67"/>
      <c r="U286" s="36"/>
      <c r="V286" s="36"/>
      <c r="W286" s="36"/>
      <c r="X286" s="36"/>
      <c r="Y286" s="36"/>
      <c r="Z286" s="36"/>
      <c r="AA286" s="36"/>
      <c r="AB286" s="36"/>
      <c r="AC286" s="36"/>
      <c r="AD286" s="36"/>
      <c r="AE286" s="36"/>
      <c r="AT286" s="19" t="s">
        <v>203</v>
      </c>
      <c r="AU286" s="19" t="s">
        <v>84</v>
      </c>
    </row>
    <row r="287" spans="1:65" s="2" customFormat="1" ht="16.5" customHeight="1">
      <c r="A287" s="36"/>
      <c r="B287" s="37"/>
      <c r="C287" s="182" t="s">
        <v>413</v>
      </c>
      <c r="D287" s="182" t="s">
        <v>196</v>
      </c>
      <c r="E287" s="183" t="s">
        <v>785</v>
      </c>
      <c r="F287" s="184" t="s">
        <v>786</v>
      </c>
      <c r="G287" s="185" t="s">
        <v>368</v>
      </c>
      <c r="H287" s="186">
        <v>4</v>
      </c>
      <c r="I287" s="187"/>
      <c r="J287" s="188">
        <f>ROUND(I287*H287,2)</f>
        <v>0</v>
      </c>
      <c r="K287" s="189"/>
      <c r="L287" s="41"/>
      <c r="M287" s="190" t="s">
        <v>19</v>
      </c>
      <c r="N287" s="191" t="s">
        <v>46</v>
      </c>
      <c r="O287" s="66"/>
      <c r="P287" s="192">
        <f>O287*H287</f>
        <v>0</v>
      </c>
      <c r="Q287" s="192">
        <v>2.375E-2</v>
      </c>
      <c r="R287" s="192">
        <f>Q287*H287</f>
        <v>9.5000000000000001E-2</v>
      </c>
      <c r="S287" s="192">
        <v>0</v>
      </c>
      <c r="T287" s="193">
        <f>S287*H287</f>
        <v>0</v>
      </c>
      <c r="U287" s="36"/>
      <c r="V287" s="36"/>
      <c r="W287" s="36"/>
      <c r="X287" s="36"/>
      <c r="Y287" s="36"/>
      <c r="Z287" s="36"/>
      <c r="AA287" s="36"/>
      <c r="AB287" s="36"/>
      <c r="AC287" s="36"/>
      <c r="AD287" s="36"/>
      <c r="AE287" s="36"/>
      <c r="AR287" s="194" t="s">
        <v>90</v>
      </c>
      <c r="AT287" s="194" t="s">
        <v>196</v>
      </c>
      <c r="AU287" s="194" t="s">
        <v>84</v>
      </c>
      <c r="AY287" s="19" t="s">
        <v>194</v>
      </c>
      <c r="BE287" s="195">
        <f>IF(N287="základní",J287,0)</f>
        <v>0</v>
      </c>
      <c r="BF287" s="195">
        <f>IF(N287="snížená",J287,0)</f>
        <v>0</v>
      </c>
      <c r="BG287" s="195">
        <f>IF(N287="zákl. přenesená",J287,0)</f>
        <v>0</v>
      </c>
      <c r="BH287" s="195">
        <f>IF(N287="sníž. přenesená",J287,0)</f>
        <v>0</v>
      </c>
      <c r="BI287" s="195">
        <f>IF(N287="nulová",J287,0)</f>
        <v>0</v>
      </c>
      <c r="BJ287" s="19" t="s">
        <v>80</v>
      </c>
      <c r="BK287" s="195">
        <f>ROUND(I287*H287,2)</f>
        <v>0</v>
      </c>
      <c r="BL287" s="19" t="s">
        <v>90</v>
      </c>
      <c r="BM287" s="194" t="s">
        <v>787</v>
      </c>
    </row>
    <row r="288" spans="1:65" s="2" customFormat="1" ht="19.5">
      <c r="A288" s="36"/>
      <c r="B288" s="37"/>
      <c r="C288" s="38"/>
      <c r="D288" s="196" t="s">
        <v>201</v>
      </c>
      <c r="E288" s="38"/>
      <c r="F288" s="197" t="s">
        <v>788</v>
      </c>
      <c r="G288" s="38"/>
      <c r="H288" s="38"/>
      <c r="I288" s="198"/>
      <c r="J288" s="38"/>
      <c r="K288" s="38"/>
      <c r="L288" s="41"/>
      <c r="M288" s="199"/>
      <c r="N288" s="200"/>
      <c r="O288" s="66"/>
      <c r="P288" s="66"/>
      <c r="Q288" s="66"/>
      <c r="R288" s="66"/>
      <c r="S288" s="66"/>
      <c r="T288" s="67"/>
      <c r="U288" s="36"/>
      <c r="V288" s="36"/>
      <c r="W288" s="36"/>
      <c r="X288" s="36"/>
      <c r="Y288" s="36"/>
      <c r="Z288" s="36"/>
      <c r="AA288" s="36"/>
      <c r="AB288" s="36"/>
      <c r="AC288" s="36"/>
      <c r="AD288" s="36"/>
      <c r="AE288" s="36"/>
      <c r="AT288" s="19" t="s">
        <v>201</v>
      </c>
      <c r="AU288" s="19" t="s">
        <v>84</v>
      </c>
    </row>
    <row r="289" spans="1:65" s="2" customFormat="1" ht="11.25">
      <c r="A289" s="36"/>
      <c r="B289" s="37"/>
      <c r="C289" s="38"/>
      <c r="D289" s="201" t="s">
        <v>203</v>
      </c>
      <c r="E289" s="38"/>
      <c r="F289" s="202" t="s">
        <v>789</v>
      </c>
      <c r="G289" s="38"/>
      <c r="H289" s="38"/>
      <c r="I289" s="198"/>
      <c r="J289" s="38"/>
      <c r="K289" s="38"/>
      <c r="L289" s="41"/>
      <c r="M289" s="199"/>
      <c r="N289" s="200"/>
      <c r="O289" s="66"/>
      <c r="P289" s="66"/>
      <c r="Q289" s="66"/>
      <c r="R289" s="66"/>
      <c r="S289" s="66"/>
      <c r="T289" s="67"/>
      <c r="U289" s="36"/>
      <c r="V289" s="36"/>
      <c r="W289" s="36"/>
      <c r="X289" s="36"/>
      <c r="Y289" s="36"/>
      <c r="Z289" s="36"/>
      <c r="AA289" s="36"/>
      <c r="AB289" s="36"/>
      <c r="AC289" s="36"/>
      <c r="AD289" s="36"/>
      <c r="AE289" s="36"/>
      <c r="AT289" s="19" t="s">
        <v>203</v>
      </c>
      <c r="AU289" s="19" t="s">
        <v>84</v>
      </c>
    </row>
    <row r="290" spans="1:65" s="2" customFormat="1" ht="16.5" customHeight="1">
      <c r="A290" s="36"/>
      <c r="B290" s="37"/>
      <c r="C290" s="182" t="s">
        <v>419</v>
      </c>
      <c r="D290" s="182" t="s">
        <v>196</v>
      </c>
      <c r="E290" s="183" t="s">
        <v>790</v>
      </c>
      <c r="F290" s="184" t="s">
        <v>791</v>
      </c>
      <c r="G290" s="185" t="s">
        <v>368</v>
      </c>
      <c r="H290" s="186">
        <v>2</v>
      </c>
      <c r="I290" s="187"/>
      <c r="J290" s="188">
        <f>ROUND(I290*H290,2)</f>
        <v>0</v>
      </c>
      <c r="K290" s="189"/>
      <c r="L290" s="41"/>
      <c r="M290" s="190" t="s">
        <v>19</v>
      </c>
      <c r="N290" s="191" t="s">
        <v>46</v>
      </c>
      <c r="O290" s="66"/>
      <c r="P290" s="192">
        <f>O290*H290</f>
        <v>0</v>
      </c>
      <c r="Q290" s="192">
        <v>3.3520000000000001E-2</v>
      </c>
      <c r="R290" s="192">
        <f>Q290*H290</f>
        <v>6.7040000000000002E-2</v>
      </c>
      <c r="S290" s="192">
        <v>0</v>
      </c>
      <c r="T290" s="193">
        <f>S290*H290</f>
        <v>0</v>
      </c>
      <c r="U290" s="36"/>
      <c r="V290" s="36"/>
      <c r="W290" s="36"/>
      <c r="X290" s="36"/>
      <c r="Y290" s="36"/>
      <c r="Z290" s="36"/>
      <c r="AA290" s="36"/>
      <c r="AB290" s="36"/>
      <c r="AC290" s="36"/>
      <c r="AD290" s="36"/>
      <c r="AE290" s="36"/>
      <c r="AR290" s="194" t="s">
        <v>90</v>
      </c>
      <c r="AT290" s="194" t="s">
        <v>196</v>
      </c>
      <c r="AU290" s="194" t="s">
        <v>84</v>
      </c>
      <c r="AY290" s="19" t="s">
        <v>194</v>
      </c>
      <c r="BE290" s="195">
        <f>IF(N290="základní",J290,0)</f>
        <v>0</v>
      </c>
      <c r="BF290" s="195">
        <f>IF(N290="snížená",J290,0)</f>
        <v>0</v>
      </c>
      <c r="BG290" s="195">
        <f>IF(N290="zákl. přenesená",J290,0)</f>
        <v>0</v>
      </c>
      <c r="BH290" s="195">
        <f>IF(N290="sníž. přenesená",J290,0)</f>
        <v>0</v>
      </c>
      <c r="BI290" s="195">
        <f>IF(N290="nulová",J290,0)</f>
        <v>0</v>
      </c>
      <c r="BJ290" s="19" t="s">
        <v>80</v>
      </c>
      <c r="BK290" s="195">
        <f>ROUND(I290*H290,2)</f>
        <v>0</v>
      </c>
      <c r="BL290" s="19" t="s">
        <v>90</v>
      </c>
      <c r="BM290" s="194" t="s">
        <v>792</v>
      </c>
    </row>
    <row r="291" spans="1:65" s="2" customFormat="1" ht="19.5">
      <c r="A291" s="36"/>
      <c r="B291" s="37"/>
      <c r="C291" s="38"/>
      <c r="D291" s="196" t="s">
        <v>201</v>
      </c>
      <c r="E291" s="38"/>
      <c r="F291" s="197" t="s">
        <v>793</v>
      </c>
      <c r="G291" s="38"/>
      <c r="H291" s="38"/>
      <c r="I291" s="198"/>
      <c r="J291" s="38"/>
      <c r="K291" s="38"/>
      <c r="L291" s="41"/>
      <c r="M291" s="199"/>
      <c r="N291" s="200"/>
      <c r="O291" s="66"/>
      <c r="P291" s="66"/>
      <c r="Q291" s="66"/>
      <c r="R291" s="66"/>
      <c r="S291" s="66"/>
      <c r="T291" s="67"/>
      <c r="U291" s="36"/>
      <c r="V291" s="36"/>
      <c r="W291" s="36"/>
      <c r="X291" s="36"/>
      <c r="Y291" s="36"/>
      <c r="Z291" s="36"/>
      <c r="AA291" s="36"/>
      <c r="AB291" s="36"/>
      <c r="AC291" s="36"/>
      <c r="AD291" s="36"/>
      <c r="AE291" s="36"/>
      <c r="AT291" s="19" t="s">
        <v>201</v>
      </c>
      <c r="AU291" s="19" t="s">
        <v>84</v>
      </c>
    </row>
    <row r="292" spans="1:65" s="2" customFormat="1" ht="11.25">
      <c r="A292" s="36"/>
      <c r="B292" s="37"/>
      <c r="C292" s="38"/>
      <c r="D292" s="201" t="s">
        <v>203</v>
      </c>
      <c r="E292" s="38"/>
      <c r="F292" s="202" t="s">
        <v>794</v>
      </c>
      <c r="G292" s="38"/>
      <c r="H292" s="38"/>
      <c r="I292" s="198"/>
      <c r="J292" s="38"/>
      <c r="K292" s="38"/>
      <c r="L292" s="41"/>
      <c r="M292" s="199"/>
      <c r="N292" s="200"/>
      <c r="O292" s="66"/>
      <c r="P292" s="66"/>
      <c r="Q292" s="66"/>
      <c r="R292" s="66"/>
      <c r="S292" s="66"/>
      <c r="T292" s="67"/>
      <c r="U292" s="36"/>
      <c r="V292" s="36"/>
      <c r="W292" s="36"/>
      <c r="X292" s="36"/>
      <c r="Y292" s="36"/>
      <c r="Z292" s="36"/>
      <c r="AA292" s="36"/>
      <c r="AB292" s="36"/>
      <c r="AC292" s="36"/>
      <c r="AD292" s="36"/>
      <c r="AE292" s="36"/>
      <c r="AT292" s="19" t="s">
        <v>203</v>
      </c>
      <c r="AU292" s="19" t="s">
        <v>84</v>
      </c>
    </row>
    <row r="293" spans="1:65" s="2" customFormat="1" ht="16.5" customHeight="1">
      <c r="A293" s="36"/>
      <c r="B293" s="37"/>
      <c r="C293" s="182" t="s">
        <v>425</v>
      </c>
      <c r="D293" s="182" t="s">
        <v>196</v>
      </c>
      <c r="E293" s="183" t="s">
        <v>795</v>
      </c>
      <c r="F293" s="184" t="s">
        <v>796</v>
      </c>
      <c r="G293" s="185" t="s">
        <v>368</v>
      </c>
      <c r="H293" s="186">
        <v>4</v>
      </c>
      <c r="I293" s="187"/>
      <c r="J293" s="188">
        <f>ROUND(I293*H293,2)</f>
        <v>0</v>
      </c>
      <c r="K293" s="189"/>
      <c r="L293" s="41"/>
      <c r="M293" s="190" t="s">
        <v>19</v>
      </c>
      <c r="N293" s="191" t="s">
        <v>46</v>
      </c>
      <c r="O293" s="66"/>
      <c r="P293" s="192">
        <f>O293*H293</f>
        <v>0</v>
      </c>
      <c r="Q293" s="192">
        <v>4.0719999999999999E-2</v>
      </c>
      <c r="R293" s="192">
        <f>Q293*H293</f>
        <v>0.16288</v>
      </c>
      <c r="S293" s="192">
        <v>0</v>
      </c>
      <c r="T293" s="193">
        <f>S293*H293</f>
        <v>0</v>
      </c>
      <c r="U293" s="36"/>
      <c r="V293" s="36"/>
      <c r="W293" s="36"/>
      <c r="X293" s="36"/>
      <c r="Y293" s="36"/>
      <c r="Z293" s="36"/>
      <c r="AA293" s="36"/>
      <c r="AB293" s="36"/>
      <c r="AC293" s="36"/>
      <c r="AD293" s="36"/>
      <c r="AE293" s="36"/>
      <c r="AR293" s="194" t="s">
        <v>90</v>
      </c>
      <c r="AT293" s="194" t="s">
        <v>196</v>
      </c>
      <c r="AU293" s="194" t="s">
        <v>84</v>
      </c>
      <c r="AY293" s="19" t="s">
        <v>194</v>
      </c>
      <c r="BE293" s="195">
        <f>IF(N293="základní",J293,0)</f>
        <v>0</v>
      </c>
      <c r="BF293" s="195">
        <f>IF(N293="snížená",J293,0)</f>
        <v>0</v>
      </c>
      <c r="BG293" s="195">
        <f>IF(N293="zákl. přenesená",J293,0)</f>
        <v>0</v>
      </c>
      <c r="BH293" s="195">
        <f>IF(N293="sníž. přenesená",J293,0)</f>
        <v>0</v>
      </c>
      <c r="BI293" s="195">
        <f>IF(N293="nulová",J293,0)</f>
        <v>0</v>
      </c>
      <c r="BJ293" s="19" t="s">
        <v>80</v>
      </c>
      <c r="BK293" s="195">
        <f>ROUND(I293*H293,2)</f>
        <v>0</v>
      </c>
      <c r="BL293" s="19" t="s">
        <v>90</v>
      </c>
      <c r="BM293" s="194" t="s">
        <v>797</v>
      </c>
    </row>
    <row r="294" spans="1:65" s="2" customFormat="1" ht="19.5">
      <c r="A294" s="36"/>
      <c r="B294" s="37"/>
      <c r="C294" s="38"/>
      <c r="D294" s="196" t="s">
        <v>201</v>
      </c>
      <c r="E294" s="38"/>
      <c r="F294" s="197" t="s">
        <v>798</v>
      </c>
      <c r="G294" s="38"/>
      <c r="H294" s="38"/>
      <c r="I294" s="198"/>
      <c r="J294" s="38"/>
      <c r="K294" s="38"/>
      <c r="L294" s="41"/>
      <c r="M294" s="199"/>
      <c r="N294" s="200"/>
      <c r="O294" s="66"/>
      <c r="P294" s="66"/>
      <c r="Q294" s="66"/>
      <c r="R294" s="66"/>
      <c r="S294" s="66"/>
      <c r="T294" s="67"/>
      <c r="U294" s="36"/>
      <c r="V294" s="36"/>
      <c r="W294" s="36"/>
      <c r="X294" s="36"/>
      <c r="Y294" s="36"/>
      <c r="Z294" s="36"/>
      <c r="AA294" s="36"/>
      <c r="AB294" s="36"/>
      <c r="AC294" s="36"/>
      <c r="AD294" s="36"/>
      <c r="AE294" s="36"/>
      <c r="AT294" s="19" t="s">
        <v>201</v>
      </c>
      <c r="AU294" s="19" t="s">
        <v>84</v>
      </c>
    </row>
    <row r="295" spans="1:65" s="2" customFormat="1" ht="11.25">
      <c r="A295" s="36"/>
      <c r="B295" s="37"/>
      <c r="C295" s="38"/>
      <c r="D295" s="201" t="s">
        <v>203</v>
      </c>
      <c r="E295" s="38"/>
      <c r="F295" s="202" t="s">
        <v>799</v>
      </c>
      <c r="G295" s="38"/>
      <c r="H295" s="38"/>
      <c r="I295" s="198"/>
      <c r="J295" s="38"/>
      <c r="K295" s="38"/>
      <c r="L295" s="41"/>
      <c r="M295" s="199"/>
      <c r="N295" s="200"/>
      <c r="O295" s="66"/>
      <c r="P295" s="66"/>
      <c r="Q295" s="66"/>
      <c r="R295" s="66"/>
      <c r="S295" s="66"/>
      <c r="T295" s="67"/>
      <c r="U295" s="36"/>
      <c r="V295" s="36"/>
      <c r="W295" s="36"/>
      <c r="X295" s="36"/>
      <c r="Y295" s="36"/>
      <c r="Z295" s="36"/>
      <c r="AA295" s="36"/>
      <c r="AB295" s="36"/>
      <c r="AC295" s="36"/>
      <c r="AD295" s="36"/>
      <c r="AE295" s="36"/>
      <c r="AT295" s="19" t="s">
        <v>203</v>
      </c>
      <c r="AU295" s="19" t="s">
        <v>84</v>
      </c>
    </row>
    <row r="296" spans="1:65" s="2" customFormat="1" ht="16.5" customHeight="1">
      <c r="A296" s="36"/>
      <c r="B296" s="37"/>
      <c r="C296" s="182" t="s">
        <v>433</v>
      </c>
      <c r="D296" s="182" t="s">
        <v>196</v>
      </c>
      <c r="E296" s="183" t="s">
        <v>800</v>
      </c>
      <c r="F296" s="184" t="s">
        <v>801</v>
      </c>
      <c r="G296" s="185" t="s">
        <v>368</v>
      </c>
      <c r="H296" s="186">
        <v>1</v>
      </c>
      <c r="I296" s="187"/>
      <c r="J296" s="188">
        <f>ROUND(I296*H296,2)</f>
        <v>0</v>
      </c>
      <c r="K296" s="189"/>
      <c r="L296" s="41"/>
      <c r="M296" s="190" t="s">
        <v>19</v>
      </c>
      <c r="N296" s="191" t="s">
        <v>46</v>
      </c>
      <c r="O296" s="66"/>
      <c r="P296" s="192">
        <f>O296*H296</f>
        <v>0</v>
      </c>
      <c r="Q296" s="192">
        <v>4.8919999999999998E-2</v>
      </c>
      <c r="R296" s="192">
        <f>Q296*H296</f>
        <v>4.8919999999999998E-2</v>
      </c>
      <c r="S296" s="192">
        <v>0</v>
      </c>
      <c r="T296" s="193">
        <f>S296*H296</f>
        <v>0</v>
      </c>
      <c r="U296" s="36"/>
      <c r="V296" s="36"/>
      <c r="W296" s="36"/>
      <c r="X296" s="36"/>
      <c r="Y296" s="36"/>
      <c r="Z296" s="36"/>
      <c r="AA296" s="36"/>
      <c r="AB296" s="36"/>
      <c r="AC296" s="36"/>
      <c r="AD296" s="36"/>
      <c r="AE296" s="36"/>
      <c r="AR296" s="194" t="s">
        <v>90</v>
      </c>
      <c r="AT296" s="194" t="s">
        <v>196</v>
      </c>
      <c r="AU296" s="194" t="s">
        <v>84</v>
      </c>
      <c r="AY296" s="19" t="s">
        <v>194</v>
      </c>
      <c r="BE296" s="195">
        <f>IF(N296="základní",J296,0)</f>
        <v>0</v>
      </c>
      <c r="BF296" s="195">
        <f>IF(N296="snížená",J296,0)</f>
        <v>0</v>
      </c>
      <c r="BG296" s="195">
        <f>IF(N296="zákl. přenesená",J296,0)</f>
        <v>0</v>
      </c>
      <c r="BH296" s="195">
        <f>IF(N296="sníž. přenesená",J296,0)</f>
        <v>0</v>
      </c>
      <c r="BI296" s="195">
        <f>IF(N296="nulová",J296,0)</f>
        <v>0</v>
      </c>
      <c r="BJ296" s="19" t="s">
        <v>80</v>
      </c>
      <c r="BK296" s="195">
        <f>ROUND(I296*H296,2)</f>
        <v>0</v>
      </c>
      <c r="BL296" s="19" t="s">
        <v>90</v>
      </c>
      <c r="BM296" s="194" t="s">
        <v>802</v>
      </c>
    </row>
    <row r="297" spans="1:65" s="2" customFormat="1" ht="19.5">
      <c r="A297" s="36"/>
      <c r="B297" s="37"/>
      <c r="C297" s="38"/>
      <c r="D297" s="196" t="s">
        <v>201</v>
      </c>
      <c r="E297" s="38"/>
      <c r="F297" s="197" t="s">
        <v>803</v>
      </c>
      <c r="G297" s="38"/>
      <c r="H297" s="38"/>
      <c r="I297" s="198"/>
      <c r="J297" s="38"/>
      <c r="K297" s="38"/>
      <c r="L297" s="41"/>
      <c r="M297" s="199"/>
      <c r="N297" s="200"/>
      <c r="O297" s="66"/>
      <c r="P297" s="66"/>
      <c r="Q297" s="66"/>
      <c r="R297" s="66"/>
      <c r="S297" s="66"/>
      <c r="T297" s="67"/>
      <c r="U297" s="36"/>
      <c r="V297" s="36"/>
      <c r="W297" s="36"/>
      <c r="X297" s="36"/>
      <c r="Y297" s="36"/>
      <c r="Z297" s="36"/>
      <c r="AA297" s="36"/>
      <c r="AB297" s="36"/>
      <c r="AC297" s="36"/>
      <c r="AD297" s="36"/>
      <c r="AE297" s="36"/>
      <c r="AT297" s="19" t="s">
        <v>201</v>
      </c>
      <c r="AU297" s="19" t="s">
        <v>84</v>
      </c>
    </row>
    <row r="298" spans="1:65" s="2" customFormat="1" ht="11.25">
      <c r="A298" s="36"/>
      <c r="B298" s="37"/>
      <c r="C298" s="38"/>
      <c r="D298" s="201" t="s">
        <v>203</v>
      </c>
      <c r="E298" s="38"/>
      <c r="F298" s="202" t="s">
        <v>804</v>
      </c>
      <c r="G298" s="38"/>
      <c r="H298" s="38"/>
      <c r="I298" s="198"/>
      <c r="J298" s="38"/>
      <c r="K298" s="38"/>
      <c r="L298" s="41"/>
      <c r="M298" s="199"/>
      <c r="N298" s="200"/>
      <c r="O298" s="66"/>
      <c r="P298" s="66"/>
      <c r="Q298" s="66"/>
      <c r="R298" s="66"/>
      <c r="S298" s="66"/>
      <c r="T298" s="67"/>
      <c r="U298" s="36"/>
      <c r="V298" s="36"/>
      <c r="W298" s="36"/>
      <c r="X298" s="36"/>
      <c r="Y298" s="36"/>
      <c r="Z298" s="36"/>
      <c r="AA298" s="36"/>
      <c r="AB298" s="36"/>
      <c r="AC298" s="36"/>
      <c r="AD298" s="36"/>
      <c r="AE298" s="36"/>
      <c r="AT298" s="19" t="s">
        <v>203</v>
      </c>
      <c r="AU298" s="19" t="s">
        <v>84</v>
      </c>
    </row>
    <row r="299" spans="1:65" s="2" customFormat="1" ht="21.75" customHeight="1">
      <c r="A299" s="36"/>
      <c r="B299" s="37"/>
      <c r="C299" s="182" t="s">
        <v>443</v>
      </c>
      <c r="D299" s="182" t="s">
        <v>196</v>
      </c>
      <c r="E299" s="183" t="s">
        <v>805</v>
      </c>
      <c r="F299" s="184" t="s">
        <v>806</v>
      </c>
      <c r="G299" s="185" t="s">
        <v>368</v>
      </c>
      <c r="H299" s="186">
        <v>1</v>
      </c>
      <c r="I299" s="187"/>
      <c r="J299" s="188">
        <f>ROUND(I299*H299,2)</f>
        <v>0</v>
      </c>
      <c r="K299" s="189"/>
      <c r="L299" s="41"/>
      <c r="M299" s="190" t="s">
        <v>19</v>
      </c>
      <c r="N299" s="191" t="s">
        <v>46</v>
      </c>
      <c r="O299" s="66"/>
      <c r="P299" s="192">
        <f>O299*H299</f>
        <v>0</v>
      </c>
      <c r="Q299" s="192">
        <v>2.6280000000000001E-2</v>
      </c>
      <c r="R299" s="192">
        <f>Q299*H299</f>
        <v>2.6280000000000001E-2</v>
      </c>
      <c r="S299" s="192">
        <v>0</v>
      </c>
      <c r="T299" s="193">
        <f>S299*H299</f>
        <v>0</v>
      </c>
      <c r="U299" s="36"/>
      <c r="V299" s="36"/>
      <c r="W299" s="36"/>
      <c r="X299" s="36"/>
      <c r="Y299" s="36"/>
      <c r="Z299" s="36"/>
      <c r="AA299" s="36"/>
      <c r="AB299" s="36"/>
      <c r="AC299" s="36"/>
      <c r="AD299" s="36"/>
      <c r="AE299" s="36"/>
      <c r="AR299" s="194" t="s">
        <v>90</v>
      </c>
      <c r="AT299" s="194" t="s">
        <v>196</v>
      </c>
      <c r="AU299" s="194" t="s">
        <v>84</v>
      </c>
      <c r="AY299" s="19" t="s">
        <v>194</v>
      </c>
      <c r="BE299" s="195">
        <f>IF(N299="základní",J299,0)</f>
        <v>0</v>
      </c>
      <c r="BF299" s="195">
        <f>IF(N299="snížená",J299,0)</f>
        <v>0</v>
      </c>
      <c r="BG299" s="195">
        <f>IF(N299="zákl. přenesená",J299,0)</f>
        <v>0</v>
      </c>
      <c r="BH299" s="195">
        <f>IF(N299="sníž. přenesená",J299,0)</f>
        <v>0</v>
      </c>
      <c r="BI299" s="195">
        <f>IF(N299="nulová",J299,0)</f>
        <v>0</v>
      </c>
      <c r="BJ299" s="19" t="s">
        <v>80</v>
      </c>
      <c r="BK299" s="195">
        <f>ROUND(I299*H299,2)</f>
        <v>0</v>
      </c>
      <c r="BL299" s="19" t="s">
        <v>90</v>
      </c>
      <c r="BM299" s="194" t="s">
        <v>807</v>
      </c>
    </row>
    <row r="300" spans="1:65" s="2" customFormat="1" ht="19.5">
      <c r="A300" s="36"/>
      <c r="B300" s="37"/>
      <c r="C300" s="38"/>
      <c r="D300" s="196" t="s">
        <v>201</v>
      </c>
      <c r="E300" s="38"/>
      <c r="F300" s="197" t="s">
        <v>808</v>
      </c>
      <c r="G300" s="38"/>
      <c r="H300" s="38"/>
      <c r="I300" s="198"/>
      <c r="J300" s="38"/>
      <c r="K300" s="38"/>
      <c r="L300" s="41"/>
      <c r="M300" s="199"/>
      <c r="N300" s="200"/>
      <c r="O300" s="66"/>
      <c r="P300" s="66"/>
      <c r="Q300" s="66"/>
      <c r="R300" s="66"/>
      <c r="S300" s="66"/>
      <c r="T300" s="67"/>
      <c r="U300" s="36"/>
      <c r="V300" s="36"/>
      <c r="W300" s="36"/>
      <c r="X300" s="36"/>
      <c r="Y300" s="36"/>
      <c r="Z300" s="36"/>
      <c r="AA300" s="36"/>
      <c r="AB300" s="36"/>
      <c r="AC300" s="36"/>
      <c r="AD300" s="36"/>
      <c r="AE300" s="36"/>
      <c r="AT300" s="19" t="s">
        <v>201</v>
      </c>
      <c r="AU300" s="19" t="s">
        <v>84</v>
      </c>
    </row>
    <row r="301" spans="1:65" s="2" customFormat="1" ht="11.25">
      <c r="A301" s="36"/>
      <c r="B301" s="37"/>
      <c r="C301" s="38"/>
      <c r="D301" s="201" t="s">
        <v>203</v>
      </c>
      <c r="E301" s="38"/>
      <c r="F301" s="202" t="s">
        <v>809</v>
      </c>
      <c r="G301" s="38"/>
      <c r="H301" s="38"/>
      <c r="I301" s="198"/>
      <c r="J301" s="38"/>
      <c r="K301" s="38"/>
      <c r="L301" s="41"/>
      <c r="M301" s="199"/>
      <c r="N301" s="200"/>
      <c r="O301" s="66"/>
      <c r="P301" s="66"/>
      <c r="Q301" s="66"/>
      <c r="R301" s="66"/>
      <c r="S301" s="66"/>
      <c r="T301" s="67"/>
      <c r="U301" s="36"/>
      <c r="V301" s="36"/>
      <c r="W301" s="36"/>
      <c r="X301" s="36"/>
      <c r="Y301" s="36"/>
      <c r="Z301" s="36"/>
      <c r="AA301" s="36"/>
      <c r="AB301" s="36"/>
      <c r="AC301" s="36"/>
      <c r="AD301" s="36"/>
      <c r="AE301" s="36"/>
      <c r="AT301" s="19" t="s">
        <v>203</v>
      </c>
      <c r="AU301" s="19" t="s">
        <v>84</v>
      </c>
    </row>
    <row r="302" spans="1:65" s="2" customFormat="1" ht="16.5" customHeight="1">
      <c r="A302" s="36"/>
      <c r="B302" s="37"/>
      <c r="C302" s="182" t="s">
        <v>450</v>
      </c>
      <c r="D302" s="182" t="s">
        <v>196</v>
      </c>
      <c r="E302" s="183" t="s">
        <v>810</v>
      </c>
      <c r="F302" s="184" t="s">
        <v>811</v>
      </c>
      <c r="G302" s="185" t="s">
        <v>368</v>
      </c>
      <c r="H302" s="186">
        <v>2</v>
      </c>
      <c r="I302" s="187"/>
      <c r="J302" s="188">
        <f>ROUND(I302*H302,2)</f>
        <v>0</v>
      </c>
      <c r="K302" s="189"/>
      <c r="L302" s="41"/>
      <c r="M302" s="190" t="s">
        <v>19</v>
      </c>
      <c r="N302" s="191" t="s">
        <v>46</v>
      </c>
      <c r="O302" s="66"/>
      <c r="P302" s="192">
        <f>O302*H302</f>
        <v>0</v>
      </c>
      <c r="Q302" s="192">
        <v>9.4310000000000005E-2</v>
      </c>
      <c r="R302" s="192">
        <f>Q302*H302</f>
        <v>0.18862000000000001</v>
      </c>
      <c r="S302" s="192">
        <v>0</v>
      </c>
      <c r="T302" s="193">
        <f>S302*H302</f>
        <v>0</v>
      </c>
      <c r="U302" s="36"/>
      <c r="V302" s="36"/>
      <c r="W302" s="36"/>
      <c r="X302" s="36"/>
      <c r="Y302" s="36"/>
      <c r="Z302" s="36"/>
      <c r="AA302" s="36"/>
      <c r="AB302" s="36"/>
      <c r="AC302" s="36"/>
      <c r="AD302" s="36"/>
      <c r="AE302" s="36"/>
      <c r="AR302" s="194" t="s">
        <v>90</v>
      </c>
      <c r="AT302" s="194" t="s">
        <v>196</v>
      </c>
      <c r="AU302" s="194" t="s">
        <v>84</v>
      </c>
      <c r="AY302" s="19" t="s">
        <v>194</v>
      </c>
      <c r="BE302" s="195">
        <f>IF(N302="základní",J302,0)</f>
        <v>0</v>
      </c>
      <c r="BF302" s="195">
        <f>IF(N302="snížená",J302,0)</f>
        <v>0</v>
      </c>
      <c r="BG302" s="195">
        <f>IF(N302="zákl. přenesená",J302,0)</f>
        <v>0</v>
      </c>
      <c r="BH302" s="195">
        <f>IF(N302="sníž. přenesená",J302,0)</f>
        <v>0</v>
      </c>
      <c r="BI302" s="195">
        <f>IF(N302="nulová",J302,0)</f>
        <v>0</v>
      </c>
      <c r="BJ302" s="19" t="s">
        <v>80</v>
      </c>
      <c r="BK302" s="195">
        <f>ROUND(I302*H302,2)</f>
        <v>0</v>
      </c>
      <c r="BL302" s="19" t="s">
        <v>90</v>
      </c>
      <c r="BM302" s="194" t="s">
        <v>812</v>
      </c>
    </row>
    <row r="303" spans="1:65" s="2" customFormat="1" ht="11.25">
      <c r="A303" s="36"/>
      <c r="B303" s="37"/>
      <c r="C303" s="38"/>
      <c r="D303" s="196" t="s">
        <v>201</v>
      </c>
      <c r="E303" s="38"/>
      <c r="F303" s="197" t="s">
        <v>813</v>
      </c>
      <c r="G303" s="38"/>
      <c r="H303" s="38"/>
      <c r="I303" s="198"/>
      <c r="J303" s="38"/>
      <c r="K303" s="38"/>
      <c r="L303" s="41"/>
      <c r="M303" s="199"/>
      <c r="N303" s="200"/>
      <c r="O303" s="66"/>
      <c r="P303" s="66"/>
      <c r="Q303" s="66"/>
      <c r="R303" s="66"/>
      <c r="S303" s="66"/>
      <c r="T303" s="67"/>
      <c r="U303" s="36"/>
      <c r="V303" s="36"/>
      <c r="W303" s="36"/>
      <c r="X303" s="36"/>
      <c r="Y303" s="36"/>
      <c r="Z303" s="36"/>
      <c r="AA303" s="36"/>
      <c r="AB303" s="36"/>
      <c r="AC303" s="36"/>
      <c r="AD303" s="36"/>
      <c r="AE303" s="36"/>
      <c r="AT303" s="19" t="s">
        <v>201</v>
      </c>
      <c r="AU303" s="19" t="s">
        <v>84</v>
      </c>
    </row>
    <row r="304" spans="1:65" s="2" customFormat="1" ht="11.25">
      <c r="A304" s="36"/>
      <c r="B304" s="37"/>
      <c r="C304" s="38"/>
      <c r="D304" s="201" t="s">
        <v>203</v>
      </c>
      <c r="E304" s="38"/>
      <c r="F304" s="202" t="s">
        <v>814</v>
      </c>
      <c r="G304" s="38"/>
      <c r="H304" s="38"/>
      <c r="I304" s="198"/>
      <c r="J304" s="38"/>
      <c r="K304" s="38"/>
      <c r="L304" s="41"/>
      <c r="M304" s="199"/>
      <c r="N304" s="200"/>
      <c r="O304" s="66"/>
      <c r="P304" s="66"/>
      <c r="Q304" s="66"/>
      <c r="R304" s="66"/>
      <c r="S304" s="66"/>
      <c r="T304" s="67"/>
      <c r="U304" s="36"/>
      <c r="V304" s="36"/>
      <c r="W304" s="36"/>
      <c r="X304" s="36"/>
      <c r="Y304" s="36"/>
      <c r="Z304" s="36"/>
      <c r="AA304" s="36"/>
      <c r="AB304" s="36"/>
      <c r="AC304" s="36"/>
      <c r="AD304" s="36"/>
      <c r="AE304" s="36"/>
      <c r="AT304" s="19" t="s">
        <v>203</v>
      </c>
      <c r="AU304" s="19" t="s">
        <v>84</v>
      </c>
    </row>
    <row r="305" spans="1:65" s="2" customFormat="1" ht="16.5" customHeight="1">
      <c r="A305" s="36"/>
      <c r="B305" s="37"/>
      <c r="C305" s="182" t="s">
        <v>456</v>
      </c>
      <c r="D305" s="182" t="s">
        <v>196</v>
      </c>
      <c r="E305" s="183" t="s">
        <v>815</v>
      </c>
      <c r="F305" s="184" t="s">
        <v>816</v>
      </c>
      <c r="G305" s="185" t="s">
        <v>368</v>
      </c>
      <c r="H305" s="186">
        <v>1</v>
      </c>
      <c r="I305" s="187"/>
      <c r="J305" s="188">
        <f>ROUND(I305*H305,2)</f>
        <v>0</v>
      </c>
      <c r="K305" s="189"/>
      <c r="L305" s="41"/>
      <c r="M305" s="190" t="s">
        <v>19</v>
      </c>
      <c r="N305" s="191" t="s">
        <v>46</v>
      </c>
      <c r="O305" s="66"/>
      <c r="P305" s="192">
        <f>O305*H305</f>
        <v>0</v>
      </c>
      <c r="Q305" s="192">
        <v>0.10931</v>
      </c>
      <c r="R305" s="192">
        <f>Q305*H305</f>
        <v>0.10931</v>
      </c>
      <c r="S305" s="192">
        <v>0</v>
      </c>
      <c r="T305" s="193">
        <f>S305*H305</f>
        <v>0</v>
      </c>
      <c r="U305" s="36"/>
      <c r="V305" s="36"/>
      <c r="W305" s="36"/>
      <c r="X305" s="36"/>
      <c r="Y305" s="36"/>
      <c r="Z305" s="36"/>
      <c r="AA305" s="36"/>
      <c r="AB305" s="36"/>
      <c r="AC305" s="36"/>
      <c r="AD305" s="36"/>
      <c r="AE305" s="36"/>
      <c r="AR305" s="194" t="s">
        <v>90</v>
      </c>
      <c r="AT305" s="194" t="s">
        <v>196</v>
      </c>
      <c r="AU305" s="194" t="s">
        <v>84</v>
      </c>
      <c r="AY305" s="19" t="s">
        <v>194</v>
      </c>
      <c r="BE305" s="195">
        <f>IF(N305="základní",J305,0)</f>
        <v>0</v>
      </c>
      <c r="BF305" s="195">
        <f>IF(N305="snížená",J305,0)</f>
        <v>0</v>
      </c>
      <c r="BG305" s="195">
        <f>IF(N305="zákl. přenesená",J305,0)</f>
        <v>0</v>
      </c>
      <c r="BH305" s="195">
        <f>IF(N305="sníž. přenesená",J305,0)</f>
        <v>0</v>
      </c>
      <c r="BI305" s="195">
        <f>IF(N305="nulová",J305,0)</f>
        <v>0</v>
      </c>
      <c r="BJ305" s="19" t="s">
        <v>80</v>
      </c>
      <c r="BK305" s="195">
        <f>ROUND(I305*H305,2)</f>
        <v>0</v>
      </c>
      <c r="BL305" s="19" t="s">
        <v>90</v>
      </c>
      <c r="BM305" s="194" t="s">
        <v>817</v>
      </c>
    </row>
    <row r="306" spans="1:65" s="2" customFormat="1" ht="11.25">
      <c r="A306" s="36"/>
      <c r="B306" s="37"/>
      <c r="C306" s="38"/>
      <c r="D306" s="196" t="s">
        <v>201</v>
      </c>
      <c r="E306" s="38"/>
      <c r="F306" s="197" t="s">
        <v>818</v>
      </c>
      <c r="G306" s="38"/>
      <c r="H306" s="38"/>
      <c r="I306" s="198"/>
      <c r="J306" s="38"/>
      <c r="K306" s="38"/>
      <c r="L306" s="41"/>
      <c r="M306" s="199"/>
      <c r="N306" s="200"/>
      <c r="O306" s="66"/>
      <c r="P306" s="66"/>
      <c r="Q306" s="66"/>
      <c r="R306" s="66"/>
      <c r="S306" s="66"/>
      <c r="T306" s="67"/>
      <c r="U306" s="36"/>
      <c r="V306" s="36"/>
      <c r="W306" s="36"/>
      <c r="X306" s="36"/>
      <c r="Y306" s="36"/>
      <c r="Z306" s="36"/>
      <c r="AA306" s="36"/>
      <c r="AB306" s="36"/>
      <c r="AC306" s="36"/>
      <c r="AD306" s="36"/>
      <c r="AE306" s="36"/>
      <c r="AT306" s="19" t="s">
        <v>201</v>
      </c>
      <c r="AU306" s="19" t="s">
        <v>84</v>
      </c>
    </row>
    <row r="307" spans="1:65" s="2" customFormat="1" ht="11.25">
      <c r="A307" s="36"/>
      <c r="B307" s="37"/>
      <c r="C307" s="38"/>
      <c r="D307" s="201" t="s">
        <v>203</v>
      </c>
      <c r="E307" s="38"/>
      <c r="F307" s="202" t="s">
        <v>819</v>
      </c>
      <c r="G307" s="38"/>
      <c r="H307" s="38"/>
      <c r="I307" s="198"/>
      <c r="J307" s="38"/>
      <c r="K307" s="38"/>
      <c r="L307" s="41"/>
      <c r="M307" s="199"/>
      <c r="N307" s="200"/>
      <c r="O307" s="66"/>
      <c r="P307" s="66"/>
      <c r="Q307" s="66"/>
      <c r="R307" s="66"/>
      <c r="S307" s="66"/>
      <c r="T307" s="67"/>
      <c r="U307" s="36"/>
      <c r="V307" s="36"/>
      <c r="W307" s="36"/>
      <c r="X307" s="36"/>
      <c r="Y307" s="36"/>
      <c r="Z307" s="36"/>
      <c r="AA307" s="36"/>
      <c r="AB307" s="36"/>
      <c r="AC307" s="36"/>
      <c r="AD307" s="36"/>
      <c r="AE307" s="36"/>
      <c r="AT307" s="19" t="s">
        <v>203</v>
      </c>
      <c r="AU307" s="19" t="s">
        <v>84</v>
      </c>
    </row>
    <row r="308" spans="1:65" s="2" customFormat="1" ht="16.5" customHeight="1">
      <c r="A308" s="36"/>
      <c r="B308" s="37"/>
      <c r="C308" s="182" t="s">
        <v>462</v>
      </c>
      <c r="D308" s="182" t="s">
        <v>196</v>
      </c>
      <c r="E308" s="183" t="s">
        <v>820</v>
      </c>
      <c r="F308" s="184" t="s">
        <v>821</v>
      </c>
      <c r="G308" s="185" t="s">
        <v>368</v>
      </c>
      <c r="H308" s="186">
        <v>1</v>
      </c>
      <c r="I308" s="187"/>
      <c r="J308" s="188">
        <f>ROUND(I308*H308,2)</f>
        <v>0</v>
      </c>
      <c r="K308" s="189"/>
      <c r="L308" s="41"/>
      <c r="M308" s="190" t="s">
        <v>19</v>
      </c>
      <c r="N308" s="191" t="s">
        <v>46</v>
      </c>
      <c r="O308" s="66"/>
      <c r="P308" s="192">
        <f>O308*H308</f>
        <v>0</v>
      </c>
      <c r="Q308" s="192">
        <v>0.12539</v>
      </c>
      <c r="R308" s="192">
        <f>Q308*H308</f>
        <v>0.12539</v>
      </c>
      <c r="S308" s="192">
        <v>0</v>
      </c>
      <c r="T308" s="193">
        <f>S308*H308</f>
        <v>0</v>
      </c>
      <c r="U308" s="36"/>
      <c r="V308" s="36"/>
      <c r="W308" s="36"/>
      <c r="X308" s="36"/>
      <c r="Y308" s="36"/>
      <c r="Z308" s="36"/>
      <c r="AA308" s="36"/>
      <c r="AB308" s="36"/>
      <c r="AC308" s="36"/>
      <c r="AD308" s="36"/>
      <c r="AE308" s="36"/>
      <c r="AR308" s="194" t="s">
        <v>90</v>
      </c>
      <c r="AT308" s="194" t="s">
        <v>196</v>
      </c>
      <c r="AU308" s="194" t="s">
        <v>84</v>
      </c>
      <c r="AY308" s="19" t="s">
        <v>194</v>
      </c>
      <c r="BE308" s="195">
        <f>IF(N308="základní",J308,0)</f>
        <v>0</v>
      </c>
      <c r="BF308" s="195">
        <f>IF(N308="snížená",J308,0)</f>
        <v>0</v>
      </c>
      <c r="BG308" s="195">
        <f>IF(N308="zákl. přenesená",J308,0)</f>
        <v>0</v>
      </c>
      <c r="BH308" s="195">
        <f>IF(N308="sníž. přenesená",J308,0)</f>
        <v>0</v>
      </c>
      <c r="BI308" s="195">
        <f>IF(N308="nulová",J308,0)</f>
        <v>0</v>
      </c>
      <c r="BJ308" s="19" t="s">
        <v>80</v>
      </c>
      <c r="BK308" s="195">
        <f>ROUND(I308*H308,2)</f>
        <v>0</v>
      </c>
      <c r="BL308" s="19" t="s">
        <v>90</v>
      </c>
      <c r="BM308" s="194" t="s">
        <v>822</v>
      </c>
    </row>
    <row r="309" spans="1:65" s="2" customFormat="1" ht="11.25">
      <c r="A309" s="36"/>
      <c r="B309" s="37"/>
      <c r="C309" s="38"/>
      <c r="D309" s="196" t="s">
        <v>201</v>
      </c>
      <c r="E309" s="38"/>
      <c r="F309" s="197" t="s">
        <v>823</v>
      </c>
      <c r="G309" s="38"/>
      <c r="H309" s="38"/>
      <c r="I309" s="198"/>
      <c r="J309" s="38"/>
      <c r="K309" s="38"/>
      <c r="L309" s="41"/>
      <c r="M309" s="199"/>
      <c r="N309" s="200"/>
      <c r="O309" s="66"/>
      <c r="P309" s="66"/>
      <c r="Q309" s="66"/>
      <c r="R309" s="66"/>
      <c r="S309" s="66"/>
      <c r="T309" s="67"/>
      <c r="U309" s="36"/>
      <c r="V309" s="36"/>
      <c r="W309" s="36"/>
      <c r="X309" s="36"/>
      <c r="Y309" s="36"/>
      <c r="Z309" s="36"/>
      <c r="AA309" s="36"/>
      <c r="AB309" s="36"/>
      <c r="AC309" s="36"/>
      <c r="AD309" s="36"/>
      <c r="AE309" s="36"/>
      <c r="AT309" s="19" t="s">
        <v>201</v>
      </c>
      <c r="AU309" s="19" t="s">
        <v>84</v>
      </c>
    </row>
    <row r="310" spans="1:65" s="2" customFormat="1" ht="11.25">
      <c r="A310" s="36"/>
      <c r="B310" s="37"/>
      <c r="C310" s="38"/>
      <c r="D310" s="201" t="s">
        <v>203</v>
      </c>
      <c r="E310" s="38"/>
      <c r="F310" s="202" t="s">
        <v>824</v>
      </c>
      <c r="G310" s="38"/>
      <c r="H310" s="38"/>
      <c r="I310" s="198"/>
      <c r="J310" s="38"/>
      <c r="K310" s="38"/>
      <c r="L310" s="41"/>
      <c r="M310" s="199"/>
      <c r="N310" s="200"/>
      <c r="O310" s="66"/>
      <c r="P310" s="66"/>
      <c r="Q310" s="66"/>
      <c r="R310" s="66"/>
      <c r="S310" s="66"/>
      <c r="T310" s="67"/>
      <c r="U310" s="36"/>
      <c r="V310" s="36"/>
      <c r="W310" s="36"/>
      <c r="X310" s="36"/>
      <c r="Y310" s="36"/>
      <c r="Z310" s="36"/>
      <c r="AA310" s="36"/>
      <c r="AB310" s="36"/>
      <c r="AC310" s="36"/>
      <c r="AD310" s="36"/>
      <c r="AE310" s="36"/>
      <c r="AT310" s="19" t="s">
        <v>203</v>
      </c>
      <c r="AU310" s="19" t="s">
        <v>84</v>
      </c>
    </row>
    <row r="311" spans="1:65" s="2" customFormat="1" ht="21.75" customHeight="1">
      <c r="A311" s="36"/>
      <c r="B311" s="37"/>
      <c r="C311" s="182" t="s">
        <v>470</v>
      </c>
      <c r="D311" s="182" t="s">
        <v>196</v>
      </c>
      <c r="E311" s="183" t="s">
        <v>825</v>
      </c>
      <c r="F311" s="184" t="s">
        <v>826</v>
      </c>
      <c r="G311" s="185" t="s">
        <v>210</v>
      </c>
      <c r="H311" s="186">
        <v>4.0550000000000003E-2</v>
      </c>
      <c r="I311" s="187"/>
      <c r="J311" s="188">
        <f>ROUND(I311*H311,2)</f>
        <v>0</v>
      </c>
      <c r="K311" s="189"/>
      <c r="L311" s="41"/>
      <c r="M311" s="190" t="s">
        <v>19</v>
      </c>
      <c r="N311" s="191" t="s">
        <v>46</v>
      </c>
      <c r="O311" s="66"/>
      <c r="P311" s="192">
        <f>O311*H311</f>
        <v>0</v>
      </c>
      <c r="Q311" s="192">
        <v>1.9539999999999998E-2</v>
      </c>
      <c r="R311" s="192">
        <f>Q311*H311</f>
        <v>7.9234699999999999E-4</v>
      </c>
      <c r="S311" s="192">
        <v>0</v>
      </c>
      <c r="T311" s="193">
        <f>S311*H311</f>
        <v>0</v>
      </c>
      <c r="U311" s="36"/>
      <c r="V311" s="36"/>
      <c r="W311" s="36"/>
      <c r="X311" s="36"/>
      <c r="Y311" s="36"/>
      <c r="Z311" s="36"/>
      <c r="AA311" s="36"/>
      <c r="AB311" s="36"/>
      <c r="AC311" s="36"/>
      <c r="AD311" s="36"/>
      <c r="AE311" s="36"/>
      <c r="AR311" s="194" t="s">
        <v>90</v>
      </c>
      <c r="AT311" s="194" t="s">
        <v>196</v>
      </c>
      <c r="AU311" s="194" t="s">
        <v>84</v>
      </c>
      <c r="AY311" s="19" t="s">
        <v>194</v>
      </c>
      <c r="BE311" s="195">
        <f>IF(N311="základní",J311,0)</f>
        <v>0</v>
      </c>
      <c r="BF311" s="195">
        <f>IF(N311="snížená",J311,0)</f>
        <v>0</v>
      </c>
      <c r="BG311" s="195">
        <f>IF(N311="zákl. přenesená",J311,0)</f>
        <v>0</v>
      </c>
      <c r="BH311" s="195">
        <f>IF(N311="sníž. přenesená",J311,0)</f>
        <v>0</v>
      </c>
      <c r="BI311" s="195">
        <f>IF(N311="nulová",J311,0)</f>
        <v>0</v>
      </c>
      <c r="BJ311" s="19" t="s">
        <v>80</v>
      </c>
      <c r="BK311" s="195">
        <f>ROUND(I311*H311,2)</f>
        <v>0</v>
      </c>
      <c r="BL311" s="19" t="s">
        <v>90</v>
      </c>
      <c r="BM311" s="194" t="s">
        <v>827</v>
      </c>
    </row>
    <row r="312" spans="1:65" s="2" customFormat="1" ht="11.25">
      <c r="A312" s="36"/>
      <c r="B312" s="37"/>
      <c r="C312" s="38"/>
      <c r="D312" s="196" t="s">
        <v>201</v>
      </c>
      <c r="E312" s="38"/>
      <c r="F312" s="197" t="s">
        <v>828</v>
      </c>
      <c r="G312" s="38"/>
      <c r="H312" s="38"/>
      <c r="I312" s="198"/>
      <c r="J312" s="38"/>
      <c r="K312" s="38"/>
      <c r="L312" s="41"/>
      <c r="M312" s="199"/>
      <c r="N312" s="200"/>
      <c r="O312" s="66"/>
      <c r="P312" s="66"/>
      <c r="Q312" s="66"/>
      <c r="R312" s="66"/>
      <c r="S312" s="66"/>
      <c r="T312" s="67"/>
      <c r="U312" s="36"/>
      <c r="V312" s="36"/>
      <c r="W312" s="36"/>
      <c r="X312" s="36"/>
      <c r="Y312" s="36"/>
      <c r="Z312" s="36"/>
      <c r="AA312" s="36"/>
      <c r="AB312" s="36"/>
      <c r="AC312" s="36"/>
      <c r="AD312" s="36"/>
      <c r="AE312" s="36"/>
      <c r="AT312" s="19" t="s">
        <v>201</v>
      </c>
      <c r="AU312" s="19" t="s">
        <v>84</v>
      </c>
    </row>
    <row r="313" spans="1:65" s="2" customFormat="1" ht="11.25">
      <c r="A313" s="36"/>
      <c r="B313" s="37"/>
      <c r="C313" s="38"/>
      <c r="D313" s="201" t="s">
        <v>203</v>
      </c>
      <c r="E313" s="38"/>
      <c r="F313" s="202" t="s">
        <v>829</v>
      </c>
      <c r="G313" s="38"/>
      <c r="H313" s="38"/>
      <c r="I313" s="198"/>
      <c r="J313" s="38"/>
      <c r="K313" s="38"/>
      <c r="L313" s="41"/>
      <c r="M313" s="199"/>
      <c r="N313" s="200"/>
      <c r="O313" s="66"/>
      <c r="P313" s="66"/>
      <c r="Q313" s="66"/>
      <c r="R313" s="66"/>
      <c r="S313" s="66"/>
      <c r="T313" s="67"/>
      <c r="U313" s="36"/>
      <c r="V313" s="36"/>
      <c r="W313" s="36"/>
      <c r="X313" s="36"/>
      <c r="Y313" s="36"/>
      <c r="Z313" s="36"/>
      <c r="AA313" s="36"/>
      <c r="AB313" s="36"/>
      <c r="AC313" s="36"/>
      <c r="AD313" s="36"/>
      <c r="AE313" s="36"/>
      <c r="AT313" s="19" t="s">
        <v>203</v>
      </c>
      <c r="AU313" s="19" t="s">
        <v>84</v>
      </c>
    </row>
    <row r="314" spans="1:65" s="13" customFormat="1" ht="11.25">
      <c r="B314" s="203"/>
      <c r="C314" s="204"/>
      <c r="D314" s="196" t="s">
        <v>205</v>
      </c>
      <c r="E314" s="205" t="s">
        <v>19</v>
      </c>
      <c r="F314" s="206" t="s">
        <v>830</v>
      </c>
      <c r="G314" s="204"/>
      <c r="H314" s="207">
        <v>1.3860000000000001E-2</v>
      </c>
      <c r="I314" s="208"/>
      <c r="J314" s="204"/>
      <c r="K314" s="204"/>
      <c r="L314" s="209"/>
      <c r="M314" s="210"/>
      <c r="N314" s="211"/>
      <c r="O314" s="211"/>
      <c r="P314" s="211"/>
      <c r="Q314" s="211"/>
      <c r="R314" s="211"/>
      <c r="S314" s="211"/>
      <c r="T314" s="212"/>
      <c r="AT314" s="213" t="s">
        <v>205</v>
      </c>
      <c r="AU314" s="213" t="s">
        <v>84</v>
      </c>
      <c r="AV314" s="13" t="s">
        <v>84</v>
      </c>
      <c r="AW314" s="13" t="s">
        <v>34</v>
      </c>
      <c r="AX314" s="13" t="s">
        <v>75</v>
      </c>
      <c r="AY314" s="213" t="s">
        <v>194</v>
      </c>
    </row>
    <row r="315" spans="1:65" s="13" customFormat="1" ht="11.25">
      <c r="B315" s="203"/>
      <c r="C315" s="204"/>
      <c r="D315" s="196" t="s">
        <v>205</v>
      </c>
      <c r="E315" s="205" t="s">
        <v>19</v>
      </c>
      <c r="F315" s="206" t="s">
        <v>831</v>
      </c>
      <c r="G315" s="204"/>
      <c r="H315" s="207">
        <v>2.6689999999999998E-2</v>
      </c>
      <c r="I315" s="208"/>
      <c r="J315" s="204"/>
      <c r="K315" s="204"/>
      <c r="L315" s="209"/>
      <c r="M315" s="210"/>
      <c r="N315" s="211"/>
      <c r="O315" s="211"/>
      <c r="P315" s="211"/>
      <c r="Q315" s="211"/>
      <c r="R315" s="211"/>
      <c r="S315" s="211"/>
      <c r="T315" s="212"/>
      <c r="AT315" s="213" t="s">
        <v>205</v>
      </c>
      <c r="AU315" s="213" t="s">
        <v>84</v>
      </c>
      <c r="AV315" s="13" t="s">
        <v>84</v>
      </c>
      <c r="AW315" s="13" t="s">
        <v>34</v>
      </c>
      <c r="AX315" s="13" t="s">
        <v>75</v>
      </c>
      <c r="AY315" s="213" t="s">
        <v>194</v>
      </c>
    </row>
    <row r="316" spans="1:65" s="15" customFormat="1" ht="11.25">
      <c r="B316" s="236"/>
      <c r="C316" s="237"/>
      <c r="D316" s="196" t="s">
        <v>205</v>
      </c>
      <c r="E316" s="238" t="s">
        <v>19</v>
      </c>
      <c r="F316" s="239" t="s">
        <v>264</v>
      </c>
      <c r="G316" s="237"/>
      <c r="H316" s="240">
        <v>4.0550000000000003E-2</v>
      </c>
      <c r="I316" s="241"/>
      <c r="J316" s="237"/>
      <c r="K316" s="237"/>
      <c r="L316" s="242"/>
      <c r="M316" s="243"/>
      <c r="N316" s="244"/>
      <c r="O316" s="244"/>
      <c r="P316" s="244"/>
      <c r="Q316" s="244"/>
      <c r="R316" s="244"/>
      <c r="S316" s="244"/>
      <c r="T316" s="245"/>
      <c r="AT316" s="246" t="s">
        <v>205</v>
      </c>
      <c r="AU316" s="246" t="s">
        <v>84</v>
      </c>
      <c r="AV316" s="15" t="s">
        <v>90</v>
      </c>
      <c r="AW316" s="15" t="s">
        <v>34</v>
      </c>
      <c r="AX316" s="15" t="s">
        <v>80</v>
      </c>
      <c r="AY316" s="246" t="s">
        <v>194</v>
      </c>
    </row>
    <row r="317" spans="1:65" s="2" customFormat="1" ht="16.5" customHeight="1">
      <c r="A317" s="36"/>
      <c r="B317" s="37"/>
      <c r="C317" s="214" t="s">
        <v>477</v>
      </c>
      <c r="D317" s="214" t="s">
        <v>215</v>
      </c>
      <c r="E317" s="215" t="s">
        <v>832</v>
      </c>
      <c r="F317" s="216" t="s">
        <v>833</v>
      </c>
      <c r="G317" s="217" t="s">
        <v>210</v>
      </c>
      <c r="H317" s="218">
        <v>1.3860000000000001E-2</v>
      </c>
      <c r="I317" s="219"/>
      <c r="J317" s="220">
        <f>ROUND(I317*H317,2)</f>
        <v>0</v>
      </c>
      <c r="K317" s="221"/>
      <c r="L317" s="222"/>
      <c r="M317" s="223" t="s">
        <v>19</v>
      </c>
      <c r="N317" s="224" t="s">
        <v>46</v>
      </c>
      <c r="O317" s="66"/>
      <c r="P317" s="192">
        <f>O317*H317</f>
        <v>0</v>
      </c>
      <c r="Q317" s="192">
        <v>1</v>
      </c>
      <c r="R317" s="192">
        <f>Q317*H317</f>
        <v>1.3860000000000001E-2</v>
      </c>
      <c r="S317" s="192">
        <v>0</v>
      </c>
      <c r="T317" s="193">
        <f>S317*H317</f>
        <v>0</v>
      </c>
      <c r="U317" s="36"/>
      <c r="V317" s="36"/>
      <c r="W317" s="36"/>
      <c r="X317" s="36"/>
      <c r="Y317" s="36"/>
      <c r="Z317" s="36"/>
      <c r="AA317" s="36"/>
      <c r="AB317" s="36"/>
      <c r="AC317" s="36"/>
      <c r="AD317" s="36"/>
      <c r="AE317" s="36"/>
      <c r="AR317" s="194" t="s">
        <v>135</v>
      </c>
      <c r="AT317" s="194" t="s">
        <v>215</v>
      </c>
      <c r="AU317" s="194" t="s">
        <v>84</v>
      </c>
      <c r="AY317" s="19" t="s">
        <v>194</v>
      </c>
      <c r="BE317" s="195">
        <f>IF(N317="základní",J317,0)</f>
        <v>0</v>
      </c>
      <c r="BF317" s="195">
        <f>IF(N317="snížená",J317,0)</f>
        <v>0</v>
      </c>
      <c r="BG317" s="195">
        <f>IF(N317="zákl. přenesená",J317,0)</f>
        <v>0</v>
      </c>
      <c r="BH317" s="195">
        <f>IF(N317="sníž. přenesená",J317,0)</f>
        <v>0</v>
      </c>
      <c r="BI317" s="195">
        <f>IF(N317="nulová",J317,0)</f>
        <v>0</v>
      </c>
      <c r="BJ317" s="19" t="s">
        <v>80</v>
      </c>
      <c r="BK317" s="195">
        <f>ROUND(I317*H317,2)</f>
        <v>0</v>
      </c>
      <c r="BL317" s="19" t="s">
        <v>90</v>
      </c>
      <c r="BM317" s="194" t="s">
        <v>834</v>
      </c>
    </row>
    <row r="318" spans="1:65" s="2" customFormat="1" ht="11.25">
      <c r="A318" s="36"/>
      <c r="B318" s="37"/>
      <c r="C318" s="38"/>
      <c r="D318" s="196" t="s">
        <v>201</v>
      </c>
      <c r="E318" s="38"/>
      <c r="F318" s="197" t="s">
        <v>833</v>
      </c>
      <c r="G318" s="38"/>
      <c r="H318" s="38"/>
      <c r="I318" s="198"/>
      <c r="J318" s="38"/>
      <c r="K318" s="38"/>
      <c r="L318" s="41"/>
      <c r="M318" s="199"/>
      <c r="N318" s="200"/>
      <c r="O318" s="66"/>
      <c r="P318" s="66"/>
      <c r="Q318" s="66"/>
      <c r="R318" s="66"/>
      <c r="S318" s="66"/>
      <c r="T318" s="67"/>
      <c r="U318" s="36"/>
      <c r="V318" s="36"/>
      <c r="W318" s="36"/>
      <c r="X318" s="36"/>
      <c r="Y318" s="36"/>
      <c r="Z318" s="36"/>
      <c r="AA318" s="36"/>
      <c r="AB318" s="36"/>
      <c r="AC318" s="36"/>
      <c r="AD318" s="36"/>
      <c r="AE318" s="36"/>
      <c r="AT318" s="19" t="s">
        <v>201</v>
      </c>
      <c r="AU318" s="19" t="s">
        <v>84</v>
      </c>
    </row>
    <row r="319" spans="1:65" s="2" customFormat="1" ht="16.5" customHeight="1">
      <c r="A319" s="36"/>
      <c r="B319" s="37"/>
      <c r="C319" s="214" t="s">
        <v>484</v>
      </c>
      <c r="D319" s="214" t="s">
        <v>215</v>
      </c>
      <c r="E319" s="215" t="s">
        <v>835</v>
      </c>
      <c r="F319" s="216" t="s">
        <v>836</v>
      </c>
      <c r="G319" s="217" t="s">
        <v>210</v>
      </c>
      <c r="H319" s="218">
        <v>2.6689999999999998E-2</v>
      </c>
      <c r="I319" s="219"/>
      <c r="J319" s="220">
        <f>ROUND(I319*H319,2)</f>
        <v>0</v>
      </c>
      <c r="K319" s="221"/>
      <c r="L319" s="222"/>
      <c r="M319" s="223" t="s">
        <v>19</v>
      </c>
      <c r="N319" s="224" t="s">
        <v>46</v>
      </c>
      <c r="O319" s="66"/>
      <c r="P319" s="192">
        <f>O319*H319</f>
        <v>0</v>
      </c>
      <c r="Q319" s="192">
        <v>1</v>
      </c>
      <c r="R319" s="192">
        <f>Q319*H319</f>
        <v>2.6689999999999998E-2</v>
      </c>
      <c r="S319" s="192">
        <v>0</v>
      </c>
      <c r="T319" s="193">
        <f>S319*H319</f>
        <v>0</v>
      </c>
      <c r="U319" s="36"/>
      <c r="V319" s="36"/>
      <c r="W319" s="36"/>
      <c r="X319" s="36"/>
      <c r="Y319" s="36"/>
      <c r="Z319" s="36"/>
      <c r="AA319" s="36"/>
      <c r="AB319" s="36"/>
      <c r="AC319" s="36"/>
      <c r="AD319" s="36"/>
      <c r="AE319" s="36"/>
      <c r="AR319" s="194" t="s">
        <v>135</v>
      </c>
      <c r="AT319" s="194" t="s">
        <v>215</v>
      </c>
      <c r="AU319" s="194" t="s">
        <v>84</v>
      </c>
      <c r="AY319" s="19" t="s">
        <v>194</v>
      </c>
      <c r="BE319" s="195">
        <f>IF(N319="základní",J319,0)</f>
        <v>0</v>
      </c>
      <c r="BF319" s="195">
        <f>IF(N319="snížená",J319,0)</f>
        <v>0</v>
      </c>
      <c r="BG319" s="195">
        <f>IF(N319="zákl. přenesená",J319,0)</f>
        <v>0</v>
      </c>
      <c r="BH319" s="195">
        <f>IF(N319="sníž. přenesená",J319,0)</f>
        <v>0</v>
      </c>
      <c r="BI319" s="195">
        <f>IF(N319="nulová",J319,0)</f>
        <v>0</v>
      </c>
      <c r="BJ319" s="19" t="s">
        <v>80</v>
      </c>
      <c r="BK319" s="195">
        <f>ROUND(I319*H319,2)</f>
        <v>0</v>
      </c>
      <c r="BL319" s="19" t="s">
        <v>90</v>
      </c>
      <c r="BM319" s="194" t="s">
        <v>837</v>
      </c>
    </row>
    <row r="320" spans="1:65" s="2" customFormat="1" ht="11.25">
      <c r="A320" s="36"/>
      <c r="B320" s="37"/>
      <c r="C320" s="38"/>
      <c r="D320" s="196" t="s">
        <v>201</v>
      </c>
      <c r="E320" s="38"/>
      <c r="F320" s="197" t="s">
        <v>836</v>
      </c>
      <c r="G320" s="38"/>
      <c r="H320" s="38"/>
      <c r="I320" s="198"/>
      <c r="J320" s="38"/>
      <c r="K320" s="38"/>
      <c r="L320" s="41"/>
      <c r="M320" s="199"/>
      <c r="N320" s="200"/>
      <c r="O320" s="66"/>
      <c r="P320" s="66"/>
      <c r="Q320" s="66"/>
      <c r="R320" s="66"/>
      <c r="S320" s="66"/>
      <c r="T320" s="67"/>
      <c r="U320" s="36"/>
      <c r="V320" s="36"/>
      <c r="W320" s="36"/>
      <c r="X320" s="36"/>
      <c r="Y320" s="36"/>
      <c r="Z320" s="36"/>
      <c r="AA320" s="36"/>
      <c r="AB320" s="36"/>
      <c r="AC320" s="36"/>
      <c r="AD320" s="36"/>
      <c r="AE320" s="36"/>
      <c r="AT320" s="19" t="s">
        <v>201</v>
      </c>
      <c r="AU320" s="19" t="s">
        <v>84</v>
      </c>
    </row>
    <row r="321" spans="1:65" s="13" customFormat="1" ht="11.25">
      <c r="B321" s="203"/>
      <c r="C321" s="204"/>
      <c r="D321" s="196" t="s">
        <v>205</v>
      </c>
      <c r="E321" s="205" t="s">
        <v>19</v>
      </c>
      <c r="F321" s="206" t="s">
        <v>831</v>
      </c>
      <c r="G321" s="204"/>
      <c r="H321" s="207">
        <v>2.6689999999999998E-2</v>
      </c>
      <c r="I321" s="208"/>
      <c r="J321" s="204"/>
      <c r="K321" s="204"/>
      <c r="L321" s="209"/>
      <c r="M321" s="210"/>
      <c r="N321" s="211"/>
      <c r="O321" s="211"/>
      <c r="P321" s="211"/>
      <c r="Q321" s="211"/>
      <c r="R321" s="211"/>
      <c r="S321" s="211"/>
      <c r="T321" s="212"/>
      <c r="AT321" s="213" t="s">
        <v>205</v>
      </c>
      <c r="AU321" s="213" t="s">
        <v>84</v>
      </c>
      <c r="AV321" s="13" t="s">
        <v>84</v>
      </c>
      <c r="AW321" s="13" t="s">
        <v>34</v>
      </c>
      <c r="AX321" s="13" t="s">
        <v>80</v>
      </c>
      <c r="AY321" s="213" t="s">
        <v>194</v>
      </c>
    </row>
    <row r="322" spans="1:65" s="2" customFormat="1" ht="16.5" customHeight="1">
      <c r="A322" s="36"/>
      <c r="B322" s="37"/>
      <c r="C322" s="182" t="s">
        <v>493</v>
      </c>
      <c r="D322" s="182" t="s">
        <v>196</v>
      </c>
      <c r="E322" s="183" t="s">
        <v>838</v>
      </c>
      <c r="F322" s="184" t="s">
        <v>839</v>
      </c>
      <c r="G322" s="185" t="s">
        <v>368</v>
      </c>
      <c r="H322" s="186">
        <v>12</v>
      </c>
      <c r="I322" s="187"/>
      <c r="J322" s="188">
        <f>ROUND(I322*H322,2)</f>
        <v>0</v>
      </c>
      <c r="K322" s="189"/>
      <c r="L322" s="41"/>
      <c r="M322" s="190" t="s">
        <v>19</v>
      </c>
      <c r="N322" s="191" t="s">
        <v>46</v>
      </c>
      <c r="O322" s="66"/>
      <c r="P322" s="192">
        <f>O322*H322</f>
        <v>0</v>
      </c>
      <c r="Q322" s="192">
        <v>0.40745999999999999</v>
      </c>
      <c r="R322" s="192">
        <f>Q322*H322</f>
        <v>4.8895200000000001</v>
      </c>
      <c r="S322" s="192">
        <v>0</v>
      </c>
      <c r="T322" s="193">
        <f>S322*H322</f>
        <v>0</v>
      </c>
      <c r="U322" s="36"/>
      <c r="V322" s="36"/>
      <c r="W322" s="36"/>
      <c r="X322" s="36"/>
      <c r="Y322" s="36"/>
      <c r="Z322" s="36"/>
      <c r="AA322" s="36"/>
      <c r="AB322" s="36"/>
      <c r="AC322" s="36"/>
      <c r="AD322" s="36"/>
      <c r="AE322" s="36"/>
      <c r="AR322" s="194" t="s">
        <v>90</v>
      </c>
      <c r="AT322" s="194" t="s">
        <v>196</v>
      </c>
      <c r="AU322" s="194" t="s">
        <v>84</v>
      </c>
      <c r="AY322" s="19" t="s">
        <v>194</v>
      </c>
      <c r="BE322" s="195">
        <f>IF(N322="základní",J322,0)</f>
        <v>0</v>
      </c>
      <c r="BF322" s="195">
        <f>IF(N322="snížená",J322,0)</f>
        <v>0</v>
      </c>
      <c r="BG322" s="195">
        <f>IF(N322="zákl. přenesená",J322,0)</f>
        <v>0</v>
      </c>
      <c r="BH322" s="195">
        <f>IF(N322="sníž. přenesená",J322,0)</f>
        <v>0</v>
      </c>
      <c r="BI322" s="195">
        <f>IF(N322="nulová",J322,0)</f>
        <v>0</v>
      </c>
      <c r="BJ322" s="19" t="s">
        <v>80</v>
      </c>
      <c r="BK322" s="195">
        <f>ROUND(I322*H322,2)</f>
        <v>0</v>
      </c>
      <c r="BL322" s="19" t="s">
        <v>90</v>
      </c>
      <c r="BM322" s="194" t="s">
        <v>840</v>
      </c>
    </row>
    <row r="323" spans="1:65" s="2" customFormat="1" ht="11.25">
      <c r="A323" s="36"/>
      <c r="B323" s="37"/>
      <c r="C323" s="38"/>
      <c r="D323" s="196" t="s">
        <v>201</v>
      </c>
      <c r="E323" s="38"/>
      <c r="F323" s="197" t="s">
        <v>841</v>
      </c>
      <c r="G323" s="38"/>
      <c r="H323" s="38"/>
      <c r="I323" s="198"/>
      <c r="J323" s="38"/>
      <c r="K323" s="38"/>
      <c r="L323" s="41"/>
      <c r="M323" s="199"/>
      <c r="N323" s="200"/>
      <c r="O323" s="66"/>
      <c r="P323" s="66"/>
      <c r="Q323" s="66"/>
      <c r="R323" s="66"/>
      <c r="S323" s="66"/>
      <c r="T323" s="67"/>
      <c r="U323" s="36"/>
      <c r="V323" s="36"/>
      <c r="W323" s="36"/>
      <c r="X323" s="36"/>
      <c r="Y323" s="36"/>
      <c r="Z323" s="36"/>
      <c r="AA323" s="36"/>
      <c r="AB323" s="36"/>
      <c r="AC323" s="36"/>
      <c r="AD323" s="36"/>
      <c r="AE323" s="36"/>
      <c r="AT323" s="19" t="s">
        <v>201</v>
      </c>
      <c r="AU323" s="19" t="s">
        <v>84</v>
      </c>
    </row>
    <row r="324" spans="1:65" s="2" customFormat="1" ht="11.25">
      <c r="A324" s="36"/>
      <c r="B324" s="37"/>
      <c r="C324" s="38"/>
      <c r="D324" s="201" t="s">
        <v>203</v>
      </c>
      <c r="E324" s="38"/>
      <c r="F324" s="202" t="s">
        <v>842</v>
      </c>
      <c r="G324" s="38"/>
      <c r="H324" s="38"/>
      <c r="I324" s="198"/>
      <c r="J324" s="38"/>
      <c r="K324" s="38"/>
      <c r="L324" s="41"/>
      <c r="M324" s="199"/>
      <c r="N324" s="200"/>
      <c r="O324" s="66"/>
      <c r="P324" s="66"/>
      <c r="Q324" s="66"/>
      <c r="R324" s="66"/>
      <c r="S324" s="66"/>
      <c r="T324" s="67"/>
      <c r="U324" s="36"/>
      <c r="V324" s="36"/>
      <c r="W324" s="36"/>
      <c r="X324" s="36"/>
      <c r="Y324" s="36"/>
      <c r="Z324" s="36"/>
      <c r="AA324" s="36"/>
      <c r="AB324" s="36"/>
      <c r="AC324" s="36"/>
      <c r="AD324" s="36"/>
      <c r="AE324" s="36"/>
      <c r="AT324" s="19" t="s">
        <v>203</v>
      </c>
      <c r="AU324" s="19" t="s">
        <v>84</v>
      </c>
    </row>
    <row r="325" spans="1:65" s="13" customFormat="1" ht="11.25">
      <c r="B325" s="203"/>
      <c r="C325" s="204"/>
      <c r="D325" s="196" t="s">
        <v>205</v>
      </c>
      <c r="E325" s="205" t="s">
        <v>19</v>
      </c>
      <c r="F325" s="206" t="s">
        <v>843</v>
      </c>
      <c r="G325" s="204"/>
      <c r="H325" s="207">
        <v>12</v>
      </c>
      <c r="I325" s="208"/>
      <c r="J325" s="204"/>
      <c r="K325" s="204"/>
      <c r="L325" s="209"/>
      <c r="M325" s="210"/>
      <c r="N325" s="211"/>
      <c r="O325" s="211"/>
      <c r="P325" s="211"/>
      <c r="Q325" s="211"/>
      <c r="R325" s="211"/>
      <c r="S325" s="211"/>
      <c r="T325" s="212"/>
      <c r="AT325" s="213" t="s">
        <v>205</v>
      </c>
      <c r="AU325" s="213" t="s">
        <v>84</v>
      </c>
      <c r="AV325" s="13" t="s">
        <v>84</v>
      </c>
      <c r="AW325" s="13" t="s">
        <v>34</v>
      </c>
      <c r="AX325" s="13" t="s">
        <v>80</v>
      </c>
      <c r="AY325" s="213" t="s">
        <v>194</v>
      </c>
    </row>
    <row r="326" spans="1:65" s="2" customFormat="1" ht="16.5" customHeight="1">
      <c r="A326" s="36"/>
      <c r="B326" s="37"/>
      <c r="C326" s="214" t="s">
        <v>500</v>
      </c>
      <c r="D326" s="214" t="s">
        <v>215</v>
      </c>
      <c r="E326" s="215" t="s">
        <v>844</v>
      </c>
      <c r="F326" s="216" t="s">
        <v>845</v>
      </c>
      <c r="G326" s="217" t="s">
        <v>368</v>
      </c>
      <c r="H326" s="218">
        <v>12</v>
      </c>
      <c r="I326" s="219"/>
      <c r="J326" s="220">
        <f>ROUND(I326*H326,2)</f>
        <v>0</v>
      </c>
      <c r="K326" s="221"/>
      <c r="L326" s="222"/>
      <c r="M326" s="223" t="s">
        <v>19</v>
      </c>
      <c r="N326" s="224" t="s">
        <v>46</v>
      </c>
      <c r="O326" s="66"/>
      <c r="P326" s="192">
        <f>O326*H326</f>
        <v>0</v>
      </c>
      <c r="Q326" s="192">
        <v>3.78</v>
      </c>
      <c r="R326" s="192">
        <f>Q326*H326</f>
        <v>45.36</v>
      </c>
      <c r="S326" s="192">
        <v>0</v>
      </c>
      <c r="T326" s="193">
        <f>S326*H326</f>
        <v>0</v>
      </c>
      <c r="U326" s="36"/>
      <c r="V326" s="36"/>
      <c r="W326" s="36"/>
      <c r="X326" s="36"/>
      <c r="Y326" s="36"/>
      <c r="Z326" s="36"/>
      <c r="AA326" s="36"/>
      <c r="AB326" s="36"/>
      <c r="AC326" s="36"/>
      <c r="AD326" s="36"/>
      <c r="AE326" s="36"/>
      <c r="AR326" s="194" t="s">
        <v>135</v>
      </c>
      <c r="AT326" s="194" t="s">
        <v>215</v>
      </c>
      <c r="AU326" s="194" t="s">
        <v>84</v>
      </c>
      <c r="AY326" s="19" t="s">
        <v>194</v>
      </c>
      <c r="BE326" s="195">
        <f>IF(N326="základní",J326,0)</f>
        <v>0</v>
      </c>
      <c r="BF326" s="195">
        <f>IF(N326="snížená",J326,0)</f>
        <v>0</v>
      </c>
      <c r="BG326" s="195">
        <f>IF(N326="zákl. přenesená",J326,0)</f>
        <v>0</v>
      </c>
      <c r="BH326" s="195">
        <f>IF(N326="sníž. přenesená",J326,0)</f>
        <v>0</v>
      </c>
      <c r="BI326" s="195">
        <f>IF(N326="nulová",J326,0)</f>
        <v>0</v>
      </c>
      <c r="BJ326" s="19" t="s">
        <v>80</v>
      </c>
      <c r="BK326" s="195">
        <f>ROUND(I326*H326,2)</f>
        <v>0</v>
      </c>
      <c r="BL326" s="19" t="s">
        <v>90</v>
      </c>
      <c r="BM326" s="194" t="s">
        <v>846</v>
      </c>
    </row>
    <row r="327" spans="1:65" s="2" customFormat="1" ht="11.25">
      <c r="A327" s="36"/>
      <c r="B327" s="37"/>
      <c r="C327" s="38"/>
      <c r="D327" s="196" t="s">
        <v>201</v>
      </c>
      <c r="E327" s="38"/>
      <c r="F327" s="197" t="s">
        <v>847</v>
      </c>
      <c r="G327" s="38"/>
      <c r="H327" s="38"/>
      <c r="I327" s="198"/>
      <c r="J327" s="38"/>
      <c r="K327" s="38"/>
      <c r="L327" s="41"/>
      <c r="M327" s="199"/>
      <c r="N327" s="200"/>
      <c r="O327" s="66"/>
      <c r="P327" s="66"/>
      <c r="Q327" s="66"/>
      <c r="R327" s="66"/>
      <c r="S327" s="66"/>
      <c r="T327" s="67"/>
      <c r="U327" s="36"/>
      <c r="V327" s="36"/>
      <c r="W327" s="36"/>
      <c r="X327" s="36"/>
      <c r="Y327" s="36"/>
      <c r="Z327" s="36"/>
      <c r="AA327" s="36"/>
      <c r="AB327" s="36"/>
      <c r="AC327" s="36"/>
      <c r="AD327" s="36"/>
      <c r="AE327" s="36"/>
      <c r="AT327" s="19" t="s">
        <v>201</v>
      </c>
      <c r="AU327" s="19" t="s">
        <v>84</v>
      </c>
    </row>
    <row r="328" spans="1:65" s="2" customFormat="1" ht="16.5" customHeight="1">
      <c r="A328" s="36"/>
      <c r="B328" s="37"/>
      <c r="C328" s="182" t="s">
        <v>507</v>
      </c>
      <c r="D328" s="182" t="s">
        <v>196</v>
      </c>
      <c r="E328" s="183" t="s">
        <v>848</v>
      </c>
      <c r="F328" s="184" t="s">
        <v>849</v>
      </c>
      <c r="G328" s="185" t="s">
        <v>199</v>
      </c>
      <c r="H328" s="186">
        <v>57.403399999999998</v>
      </c>
      <c r="I328" s="187"/>
      <c r="J328" s="188">
        <f>ROUND(I328*H328,2)</f>
        <v>0</v>
      </c>
      <c r="K328" s="189"/>
      <c r="L328" s="41"/>
      <c r="M328" s="190" t="s">
        <v>19</v>
      </c>
      <c r="N328" s="191" t="s">
        <v>46</v>
      </c>
      <c r="O328" s="66"/>
      <c r="P328" s="192">
        <f>O328*H328</f>
        <v>0</v>
      </c>
      <c r="Q328" s="192">
        <v>5.8970000000000002E-2</v>
      </c>
      <c r="R328" s="192">
        <f>Q328*H328</f>
        <v>3.3850784979999999</v>
      </c>
      <c r="S328" s="192">
        <v>0</v>
      </c>
      <c r="T328" s="193">
        <f>S328*H328</f>
        <v>0</v>
      </c>
      <c r="U328" s="36"/>
      <c r="V328" s="36"/>
      <c r="W328" s="36"/>
      <c r="X328" s="36"/>
      <c r="Y328" s="36"/>
      <c r="Z328" s="36"/>
      <c r="AA328" s="36"/>
      <c r="AB328" s="36"/>
      <c r="AC328" s="36"/>
      <c r="AD328" s="36"/>
      <c r="AE328" s="36"/>
      <c r="AR328" s="194" t="s">
        <v>90</v>
      </c>
      <c r="AT328" s="194" t="s">
        <v>196</v>
      </c>
      <c r="AU328" s="194" t="s">
        <v>84</v>
      </c>
      <c r="AY328" s="19" t="s">
        <v>194</v>
      </c>
      <c r="BE328" s="195">
        <f>IF(N328="základní",J328,0)</f>
        <v>0</v>
      </c>
      <c r="BF328" s="195">
        <f>IF(N328="snížená",J328,0)</f>
        <v>0</v>
      </c>
      <c r="BG328" s="195">
        <f>IF(N328="zákl. přenesená",J328,0)</f>
        <v>0</v>
      </c>
      <c r="BH328" s="195">
        <f>IF(N328="sníž. přenesená",J328,0)</f>
        <v>0</v>
      </c>
      <c r="BI328" s="195">
        <f>IF(N328="nulová",J328,0)</f>
        <v>0</v>
      </c>
      <c r="BJ328" s="19" t="s">
        <v>80</v>
      </c>
      <c r="BK328" s="195">
        <f>ROUND(I328*H328,2)</f>
        <v>0</v>
      </c>
      <c r="BL328" s="19" t="s">
        <v>90</v>
      </c>
      <c r="BM328" s="194" t="s">
        <v>850</v>
      </c>
    </row>
    <row r="329" spans="1:65" s="2" customFormat="1" ht="11.25">
      <c r="A329" s="36"/>
      <c r="B329" s="37"/>
      <c r="C329" s="38"/>
      <c r="D329" s="196" t="s">
        <v>201</v>
      </c>
      <c r="E329" s="38"/>
      <c r="F329" s="197" t="s">
        <v>851</v>
      </c>
      <c r="G329" s="38"/>
      <c r="H329" s="38"/>
      <c r="I329" s="198"/>
      <c r="J329" s="38"/>
      <c r="K329" s="38"/>
      <c r="L329" s="41"/>
      <c r="M329" s="199"/>
      <c r="N329" s="200"/>
      <c r="O329" s="66"/>
      <c r="P329" s="66"/>
      <c r="Q329" s="66"/>
      <c r="R329" s="66"/>
      <c r="S329" s="66"/>
      <c r="T329" s="67"/>
      <c r="U329" s="36"/>
      <c r="V329" s="36"/>
      <c r="W329" s="36"/>
      <c r="X329" s="36"/>
      <c r="Y329" s="36"/>
      <c r="Z329" s="36"/>
      <c r="AA329" s="36"/>
      <c r="AB329" s="36"/>
      <c r="AC329" s="36"/>
      <c r="AD329" s="36"/>
      <c r="AE329" s="36"/>
      <c r="AT329" s="19" t="s">
        <v>201</v>
      </c>
      <c r="AU329" s="19" t="s">
        <v>84</v>
      </c>
    </row>
    <row r="330" spans="1:65" s="2" customFormat="1" ht="11.25">
      <c r="A330" s="36"/>
      <c r="B330" s="37"/>
      <c r="C330" s="38"/>
      <c r="D330" s="201" t="s">
        <v>203</v>
      </c>
      <c r="E330" s="38"/>
      <c r="F330" s="202" t="s">
        <v>852</v>
      </c>
      <c r="G330" s="38"/>
      <c r="H330" s="38"/>
      <c r="I330" s="198"/>
      <c r="J330" s="38"/>
      <c r="K330" s="38"/>
      <c r="L330" s="41"/>
      <c r="M330" s="199"/>
      <c r="N330" s="200"/>
      <c r="O330" s="66"/>
      <c r="P330" s="66"/>
      <c r="Q330" s="66"/>
      <c r="R330" s="66"/>
      <c r="S330" s="66"/>
      <c r="T330" s="67"/>
      <c r="U330" s="36"/>
      <c r="V330" s="36"/>
      <c r="W330" s="36"/>
      <c r="X330" s="36"/>
      <c r="Y330" s="36"/>
      <c r="Z330" s="36"/>
      <c r="AA330" s="36"/>
      <c r="AB330" s="36"/>
      <c r="AC330" s="36"/>
      <c r="AD330" s="36"/>
      <c r="AE330" s="36"/>
      <c r="AT330" s="19" t="s">
        <v>203</v>
      </c>
      <c r="AU330" s="19" t="s">
        <v>84</v>
      </c>
    </row>
    <row r="331" spans="1:65" s="13" customFormat="1" ht="11.25">
      <c r="B331" s="203"/>
      <c r="C331" s="204"/>
      <c r="D331" s="196" t="s">
        <v>205</v>
      </c>
      <c r="E331" s="205" t="s">
        <v>19</v>
      </c>
      <c r="F331" s="206" t="s">
        <v>853</v>
      </c>
      <c r="G331" s="204"/>
      <c r="H331" s="207">
        <v>47.361600000000003</v>
      </c>
      <c r="I331" s="208"/>
      <c r="J331" s="204"/>
      <c r="K331" s="204"/>
      <c r="L331" s="209"/>
      <c r="M331" s="210"/>
      <c r="N331" s="211"/>
      <c r="O331" s="211"/>
      <c r="P331" s="211"/>
      <c r="Q331" s="211"/>
      <c r="R331" s="211"/>
      <c r="S331" s="211"/>
      <c r="T331" s="212"/>
      <c r="AT331" s="213" t="s">
        <v>205</v>
      </c>
      <c r="AU331" s="213" t="s">
        <v>84</v>
      </c>
      <c r="AV331" s="13" t="s">
        <v>84</v>
      </c>
      <c r="AW331" s="13" t="s">
        <v>34</v>
      </c>
      <c r="AX331" s="13" t="s">
        <v>75</v>
      </c>
      <c r="AY331" s="213" t="s">
        <v>194</v>
      </c>
    </row>
    <row r="332" spans="1:65" s="13" customFormat="1" ht="11.25">
      <c r="B332" s="203"/>
      <c r="C332" s="204"/>
      <c r="D332" s="196" t="s">
        <v>205</v>
      </c>
      <c r="E332" s="205" t="s">
        <v>19</v>
      </c>
      <c r="F332" s="206" t="s">
        <v>854</v>
      </c>
      <c r="G332" s="204"/>
      <c r="H332" s="207">
        <v>-1.379</v>
      </c>
      <c r="I332" s="208"/>
      <c r="J332" s="204"/>
      <c r="K332" s="204"/>
      <c r="L332" s="209"/>
      <c r="M332" s="210"/>
      <c r="N332" s="211"/>
      <c r="O332" s="211"/>
      <c r="P332" s="211"/>
      <c r="Q332" s="211"/>
      <c r="R332" s="211"/>
      <c r="S332" s="211"/>
      <c r="T332" s="212"/>
      <c r="AT332" s="213" t="s">
        <v>205</v>
      </c>
      <c r="AU332" s="213" t="s">
        <v>84</v>
      </c>
      <c r="AV332" s="13" t="s">
        <v>84</v>
      </c>
      <c r="AW332" s="13" t="s">
        <v>34</v>
      </c>
      <c r="AX332" s="13" t="s">
        <v>75</v>
      </c>
      <c r="AY332" s="213" t="s">
        <v>194</v>
      </c>
    </row>
    <row r="333" spans="1:65" s="14" customFormat="1" ht="11.25">
      <c r="B333" s="225"/>
      <c r="C333" s="226"/>
      <c r="D333" s="196" t="s">
        <v>205</v>
      </c>
      <c r="E333" s="227" t="s">
        <v>19</v>
      </c>
      <c r="F333" s="228" t="s">
        <v>229</v>
      </c>
      <c r="G333" s="226"/>
      <c r="H333" s="229">
        <v>45.982599999999998</v>
      </c>
      <c r="I333" s="230"/>
      <c r="J333" s="226"/>
      <c r="K333" s="226"/>
      <c r="L333" s="231"/>
      <c r="M333" s="232"/>
      <c r="N333" s="233"/>
      <c r="O333" s="233"/>
      <c r="P333" s="233"/>
      <c r="Q333" s="233"/>
      <c r="R333" s="233"/>
      <c r="S333" s="233"/>
      <c r="T333" s="234"/>
      <c r="AT333" s="235" t="s">
        <v>205</v>
      </c>
      <c r="AU333" s="235" t="s">
        <v>84</v>
      </c>
      <c r="AV333" s="14" t="s">
        <v>87</v>
      </c>
      <c r="AW333" s="14" t="s">
        <v>34</v>
      </c>
      <c r="AX333" s="14" t="s">
        <v>75</v>
      </c>
      <c r="AY333" s="235" t="s">
        <v>194</v>
      </c>
    </row>
    <row r="334" spans="1:65" s="13" customFormat="1" ht="11.25">
      <c r="B334" s="203"/>
      <c r="C334" s="204"/>
      <c r="D334" s="196" t="s">
        <v>205</v>
      </c>
      <c r="E334" s="205" t="s">
        <v>19</v>
      </c>
      <c r="F334" s="206" t="s">
        <v>855</v>
      </c>
      <c r="G334" s="204"/>
      <c r="H334" s="207">
        <v>14.572800000000001</v>
      </c>
      <c r="I334" s="208"/>
      <c r="J334" s="204"/>
      <c r="K334" s="204"/>
      <c r="L334" s="209"/>
      <c r="M334" s="210"/>
      <c r="N334" s="211"/>
      <c r="O334" s="211"/>
      <c r="P334" s="211"/>
      <c r="Q334" s="211"/>
      <c r="R334" s="211"/>
      <c r="S334" s="211"/>
      <c r="T334" s="212"/>
      <c r="AT334" s="213" t="s">
        <v>205</v>
      </c>
      <c r="AU334" s="213" t="s">
        <v>84</v>
      </c>
      <c r="AV334" s="13" t="s">
        <v>84</v>
      </c>
      <c r="AW334" s="13" t="s">
        <v>34</v>
      </c>
      <c r="AX334" s="13" t="s">
        <v>75</v>
      </c>
      <c r="AY334" s="213" t="s">
        <v>194</v>
      </c>
    </row>
    <row r="335" spans="1:65" s="13" customFormat="1" ht="11.25">
      <c r="B335" s="203"/>
      <c r="C335" s="204"/>
      <c r="D335" s="196" t="s">
        <v>205</v>
      </c>
      <c r="E335" s="205" t="s">
        <v>19</v>
      </c>
      <c r="F335" s="206" t="s">
        <v>856</v>
      </c>
      <c r="G335" s="204"/>
      <c r="H335" s="207">
        <v>-3.1520000000000001</v>
      </c>
      <c r="I335" s="208"/>
      <c r="J335" s="204"/>
      <c r="K335" s="204"/>
      <c r="L335" s="209"/>
      <c r="M335" s="210"/>
      <c r="N335" s="211"/>
      <c r="O335" s="211"/>
      <c r="P335" s="211"/>
      <c r="Q335" s="211"/>
      <c r="R335" s="211"/>
      <c r="S335" s="211"/>
      <c r="T335" s="212"/>
      <c r="AT335" s="213" t="s">
        <v>205</v>
      </c>
      <c r="AU335" s="213" t="s">
        <v>84</v>
      </c>
      <c r="AV335" s="13" t="s">
        <v>84</v>
      </c>
      <c r="AW335" s="13" t="s">
        <v>34</v>
      </c>
      <c r="AX335" s="13" t="s">
        <v>75</v>
      </c>
      <c r="AY335" s="213" t="s">
        <v>194</v>
      </c>
    </row>
    <row r="336" spans="1:65" s="14" customFormat="1" ht="11.25">
      <c r="B336" s="225"/>
      <c r="C336" s="226"/>
      <c r="D336" s="196" t="s">
        <v>205</v>
      </c>
      <c r="E336" s="227" t="s">
        <v>19</v>
      </c>
      <c r="F336" s="228" t="s">
        <v>253</v>
      </c>
      <c r="G336" s="226"/>
      <c r="H336" s="229">
        <v>11.4208</v>
      </c>
      <c r="I336" s="230"/>
      <c r="J336" s="226"/>
      <c r="K336" s="226"/>
      <c r="L336" s="231"/>
      <c r="M336" s="232"/>
      <c r="N336" s="233"/>
      <c r="O336" s="233"/>
      <c r="P336" s="233"/>
      <c r="Q336" s="233"/>
      <c r="R336" s="233"/>
      <c r="S336" s="233"/>
      <c r="T336" s="234"/>
      <c r="AT336" s="235" t="s">
        <v>205</v>
      </c>
      <c r="AU336" s="235" t="s">
        <v>84</v>
      </c>
      <c r="AV336" s="14" t="s">
        <v>87</v>
      </c>
      <c r="AW336" s="14" t="s">
        <v>34</v>
      </c>
      <c r="AX336" s="14" t="s">
        <v>75</v>
      </c>
      <c r="AY336" s="235" t="s">
        <v>194</v>
      </c>
    </row>
    <row r="337" spans="1:65" s="15" customFormat="1" ht="11.25">
      <c r="B337" s="236"/>
      <c r="C337" s="237"/>
      <c r="D337" s="196" t="s">
        <v>205</v>
      </c>
      <c r="E337" s="238" t="s">
        <v>19</v>
      </c>
      <c r="F337" s="239" t="s">
        <v>264</v>
      </c>
      <c r="G337" s="237"/>
      <c r="H337" s="240">
        <v>57.403399999999998</v>
      </c>
      <c r="I337" s="241"/>
      <c r="J337" s="237"/>
      <c r="K337" s="237"/>
      <c r="L337" s="242"/>
      <c r="M337" s="243"/>
      <c r="N337" s="244"/>
      <c r="O337" s="244"/>
      <c r="P337" s="244"/>
      <c r="Q337" s="244"/>
      <c r="R337" s="244"/>
      <c r="S337" s="244"/>
      <c r="T337" s="245"/>
      <c r="AT337" s="246" t="s">
        <v>205</v>
      </c>
      <c r="AU337" s="246" t="s">
        <v>84</v>
      </c>
      <c r="AV337" s="15" t="s">
        <v>90</v>
      </c>
      <c r="AW337" s="15" t="s">
        <v>34</v>
      </c>
      <c r="AX337" s="15" t="s">
        <v>80</v>
      </c>
      <c r="AY337" s="246" t="s">
        <v>194</v>
      </c>
    </row>
    <row r="338" spans="1:65" s="2" customFormat="1" ht="16.5" customHeight="1">
      <c r="A338" s="36"/>
      <c r="B338" s="37"/>
      <c r="C338" s="182" t="s">
        <v>519</v>
      </c>
      <c r="D338" s="182" t="s">
        <v>196</v>
      </c>
      <c r="E338" s="183" t="s">
        <v>857</v>
      </c>
      <c r="F338" s="184" t="s">
        <v>858</v>
      </c>
      <c r="G338" s="185" t="s">
        <v>199</v>
      </c>
      <c r="H338" s="186">
        <v>223.89500000000001</v>
      </c>
      <c r="I338" s="187"/>
      <c r="J338" s="188">
        <f>ROUND(I338*H338,2)</f>
        <v>0</v>
      </c>
      <c r="K338" s="189"/>
      <c r="L338" s="41"/>
      <c r="M338" s="190" t="s">
        <v>19</v>
      </c>
      <c r="N338" s="191" t="s">
        <v>46</v>
      </c>
      <c r="O338" s="66"/>
      <c r="P338" s="192">
        <f>O338*H338</f>
        <v>0</v>
      </c>
      <c r="Q338" s="192">
        <v>7.571E-2</v>
      </c>
      <c r="R338" s="192">
        <f>Q338*H338</f>
        <v>16.951090450000002</v>
      </c>
      <c r="S338" s="192">
        <v>0</v>
      </c>
      <c r="T338" s="193">
        <f>S338*H338</f>
        <v>0</v>
      </c>
      <c r="U338" s="36"/>
      <c r="V338" s="36"/>
      <c r="W338" s="36"/>
      <c r="X338" s="36"/>
      <c r="Y338" s="36"/>
      <c r="Z338" s="36"/>
      <c r="AA338" s="36"/>
      <c r="AB338" s="36"/>
      <c r="AC338" s="36"/>
      <c r="AD338" s="36"/>
      <c r="AE338" s="36"/>
      <c r="AR338" s="194" t="s">
        <v>90</v>
      </c>
      <c r="AT338" s="194" t="s">
        <v>196</v>
      </c>
      <c r="AU338" s="194" t="s">
        <v>84</v>
      </c>
      <c r="AY338" s="19" t="s">
        <v>194</v>
      </c>
      <c r="BE338" s="195">
        <f>IF(N338="základní",J338,0)</f>
        <v>0</v>
      </c>
      <c r="BF338" s="195">
        <f>IF(N338="snížená",J338,0)</f>
        <v>0</v>
      </c>
      <c r="BG338" s="195">
        <f>IF(N338="zákl. přenesená",J338,0)</f>
        <v>0</v>
      </c>
      <c r="BH338" s="195">
        <f>IF(N338="sníž. přenesená",J338,0)</f>
        <v>0</v>
      </c>
      <c r="BI338" s="195">
        <f>IF(N338="nulová",J338,0)</f>
        <v>0</v>
      </c>
      <c r="BJ338" s="19" t="s">
        <v>80</v>
      </c>
      <c r="BK338" s="195">
        <f>ROUND(I338*H338,2)</f>
        <v>0</v>
      </c>
      <c r="BL338" s="19" t="s">
        <v>90</v>
      </c>
      <c r="BM338" s="194" t="s">
        <v>859</v>
      </c>
    </row>
    <row r="339" spans="1:65" s="2" customFormat="1" ht="11.25">
      <c r="A339" s="36"/>
      <c r="B339" s="37"/>
      <c r="C339" s="38"/>
      <c r="D339" s="196" t="s">
        <v>201</v>
      </c>
      <c r="E339" s="38"/>
      <c r="F339" s="197" t="s">
        <v>860</v>
      </c>
      <c r="G339" s="38"/>
      <c r="H339" s="38"/>
      <c r="I339" s="198"/>
      <c r="J339" s="38"/>
      <c r="K339" s="38"/>
      <c r="L339" s="41"/>
      <c r="M339" s="199"/>
      <c r="N339" s="200"/>
      <c r="O339" s="66"/>
      <c r="P339" s="66"/>
      <c r="Q339" s="66"/>
      <c r="R339" s="66"/>
      <c r="S339" s="66"/>
      <c r="T339" s="67"/>
      <c r="U339" s="36"/>
      <c r="V339" s="36"/>
      <c r="W339" s="36"/>
      <c r="X339" s="36"/>
      <c r="Y339" s="36"/>
      <c r="Z339" s="36"/>
      <c r="AA339" s="36"/>
      <c r="AB339" s="36"/>
      <c r="AC339" s="36"/>
      <c r="AD339" s="36"/>
      <c r="AE339" s="36"/>
      <c r="AT339" s="19" t="s">
        <v>201</v>
      </c>
      <c r="AU339" s="19" t="s">
        <v>84</v>
      </c>
    </row>
    <row r="340" spans="1:65" s="2" customFormat="1" ht="11.25">
      <c r="A340" s="36"/>
      <c r="B340" s="37"/>
      <c r="C340" s="38"/>
      <c r="D340" s="201" t="s">
        <v>203</v>
      </c>
      <c r="E340" s="38"/>
      <c r="F340" s="202" t="s">
        <v>861</v>
      </c>
      <c r="G340" s="38"/>
      <c r="H340" s="38"/>
      <c r="I340" s="198"/>
      <c r="J340" s="38"/>
      <c r="K340" s="38"/>
      <c r="L340" s="41"/>
      <c r="M340" s="199"/>
      <c r="N340" s="200"/>
      <c r="O340" s="66"/>
      <c r="P340" s="66"/>
      <c r="Q340" s="66"/>
      <c r="R340" s="66"/>
      <c r="S340" s="66"/>
      <c r="T340" s="67"/>
      <c r="U340" s="36"/>
      <c r="V340" s="36"/>
      <c r="W340" s="36"/>
      <c r="X340" s="36"/>
      <c r="Y340" s="36"/>
      <c r="Z340" s="36"/>
      <c r="AA340" s="36"/>
      <c r="AB340" s="36"/>
      <c r="AC340" s="36"/>
      <c r="AD340" s="36"/>
      <c r="AE340" s="36"/>
      <c r="AT340" s="19" t="s">
        <v>203</v>
      </c>
      <c r="AU340" s="19" t="s">
        <v>84</v>
      </c>
    </row>
    <row r="341" spans="1:65" s="13" customFormat="1" ht="11.25">
      <c r="B341" s="203"/>
      <c r="C341" s="204"/>
      <c r="D341" s="196" t="s">
        <v>205</v>
      </c>
      <c r="E341" s="205" t="s">
        <v>19</v>
      </c>
      <c r="F341" s="206" t="s">
        <v>862</v>
      </c>
      <c r="G341" s="204"/>
      <c r="H341" s="207">
        <v>248.68799999999999</v>
      </c>
      <c r="I341" s="208"/>
      <c r="J341" s="204"/>
      <c r="K341" s="204"/>
      <c r="L341" s="209"/>
      <c r="M341" s="210"/>
      <c r="N341" s="211"/>
      <c r="O341" s="211"/>
      <c r="P341" s="211"/>
      <c r="Q341" s="211"/>
      <c r="R341" s="211"/>
      <c r="S341" s="211"/>
      <c r="T341" s="212"/>
      <c r="AT341" s="213" t="s">
        <v>205</v>
      </c>
      <c r="AU341" s="213" t="s">
        <v>84</v>
      </c>
      <c r="AV341" s="13" t="s">
        <v>84</v>
      </c>
      <c r="AW341" s="13" t="s">
        <v>34</v>
      </c>
      <c r="AX341" s="13" t="s">
        <v>75</v>
      </c>
      <c r="AY341" s="213" t="s">
        <v>194</v>
      </c>
    </row>
    <row r="342" spans="1:65" s="13" customFormat="1" ht="11.25">
      <c r="B342" s="203"/>
      <c r="C342" s="204"/>
      <c r="D342" s="196" t="s">
        <v>205</v>
      </c>
      <c r="E342" s="205" t="s">
        <v>19</v>
      </c>
      <c r="F342" s="206" t="s">
        <v>854</v>
      </c>
      <c r="G342" s="204"/>
      <c r="H342" s="207">
        <v>-1.379</v>
      </c>
      <c r="I342" s="208"/>
      <c r="J342" s="204"/>
      <c r="K342" s="204"/>
      <c r="L342" s="209"/>
      <c r="M342" s="210"/>
      <c r="N342" s="211"/>
      <c r="O342" s="211"/>
      <c r="P342" s="211"/>
      <c r="Q342" s="211"/>
      <c r="R342" s="211"/>
      <c r="S342" s="211"/>
      <c r="T342" s="212"/>
      <c r="AT342" s="213" t="s">
        <v>205</v>
      </c>
      <c r="AU342" s="213" t="s">
        <v>84</v>
      </c>
      <c r="AV342" s="13" t="s">
        <v>84</v>
      </c>
      <c r="AW342" s="13" t="s">
        <v>34</v>
      </c>
      <c r="AX342" s="13" t="s">
        <v>75</v>
      </c>
      <c r="AY342" s="213" t="s">
        <v>194</v>
      </c>
    </row>
    <row r="343" spans="1:65" s="13" customFormat="1" ht="11.25">
      <c r="B343" s="203"/>
      <c r="C343" s="204"/>
      <c r="D343" s="196" t="s">
        <v>205</v>
      </c>
      <c r="E343" s="205" t="s">
        <v>19</v>
      </c>
      <c r="F343" s="206" t="s">
        <v>863</v>
      </c>
      <c r="G343" s="204"/>
      <c r="H343" s="207">
        <v>-6.3040000000000003</v>
      </c>
      <c r="I343" s="208"/>
      <c r="J343" s="204"/>
      <c r="K343" s="204"/>
      <c r="L343" s="209"/>
      <c r="M343" s="210"/>
      <c r="N343" s="211"/>
      <c r="O343" s="211"/>
      <c r="P343" s="211"/>
      <c r="Q343" s="211"/>
      <c r="R343" s="211"/>
      <c r="S343" s="211"/>
      <c r="T343" s="212"/>
      <c r="AT343" s="213" t="s">
        <v>205</v>
      </c>
      <c r="AU343" s="213" t="s">
        <v>84</v>
      </c>
      <c r="AV343" s="13" t="s">
        <v>84</v>
      </c>
      <c r="AW343" s="13" t="s">
        <v>34</v>
      </c>
      <c r="AX343" s="13" t="s">
        <v>75</v>
      </c>
      <c r="AY343" s="213" t="s">
        <v>194</v>
      </c>
    </row>
    <row r="344" spans="1:65" s="13" customFormat="1" ht="11.25">
      <c r="B344" s="203"/>
      <c r="C344" s="204"/>
      <c r="D344" s="196" t="s">
        <v>205</v>
      </c>
      <c r="E344" s="205" t="s">
        <v>19</v>
      </c>
      <c r="F344" s="206" t="s">
        <v>864</v>
      </c>
      <c r="G344" s="204"/>
      <c r="H344" s="207">
        <v>-5.319</v>
      </c>
      <c r="I344" s="208"/>
      <c r="J344" s="204"/>
      <c r="K344" s="204"/>
      <c r="L344" s="209"/>
      <c r="M344" s="210"/>
      <c r="N344" s="211"/>
      <c r="O344" s="211"/>
      <c r="P344" s="211"/>
      <c r="Q344" s="211"/>
      <c r="R344" s="211"/>
      <c r="S344" s="211"/>
      <c r="T344" s="212"/>
      <c r="AT344" s="213" t="s">
        <v>205</v>
      </c>
      <c r="AU344" s="213" t="s">
        <v>84</v>
      </c>
      <c r="AV344" s="13" t="s">
        <v>84</v>
      </c>
      <c r="AW344" s="13" t="s">
        <v>34</v>
      </c>
      <c r="AX344" s="13" t="s">
        <v>75</v>
      </c>
      <c r="AY344" s="213" t="s">
        <v>194</v>
      </c>
    </row>
    <row r="345" spans="1:65" s="13" customFormat="1" ht="11.25">
      <c r="B345" s="203"/>
      <c r="C345" s="204"/>
      <c r="D345" s="196" t="s">
        <v>205</v>
      </c>
      <c r="E345" s="205" t="s">
        <v>19</v>
      </c>
      <c r="F345" s="206" t="s">
        <v>865</v>
      </c>
      <c r="G345" s="204"/>
      <c r="H345" s="207">
        <v>-6.5010000000000003</v>
      </c>
      <c r="I345" s="208"/>
      <c r="J345" s="204"/>
      <c r="K345" s="204"/>
      <c r="L345" s="209"/>
      <c r="M345" s="210"/>
      <c r="N345" s="211"/>
      <c r="O345" s="211"/>
      <c r="P345" s="211"/>
      <c r="Q345" s="211"/>
      <c r="R345" s="211"/>
      <c r="S345" s="211"/>
      <c r="T345" s="212"/>
      <c r="AT345" s="213" t="s">
        <v>205</v>
      </c>
      <c r="AU345" s="213" t="s">
        <v>84</v>
      </c>
      <c r="AV345" s="13" t="s">
        <v>84</v>
      </c>
      <c r="AW345" s="13" t="s">
        <v>34</v>
      </c>
      <c r="AX345" s="13" t="s">
        <v>75</v>
      </c>
      <c r="AY345" s="213" t="s">
        <v>194</v>
      </c>
    </row>
    <row r="346" spans="1:65" s="13" customFormat="1" ht="11.25">
      <c r="B346" s="203"/>
      <c r="C346" s="204"/>
      <c r="D346" s="196" t="s">
        <v>205</v>
      </c>
      <c r="E346" s="205" t="s">
        <v>19</v>
      </c>
      <c r="F346" s="206" t="s">
        <v>866</v>
      </c>
      <c r="G346" s="204"/>
      <c r="H346" s="207">
        <v>-3.94</v>
      </c>
      <c r="I346" s="208"/>
      <c r="J346" s="204"/>
      <c r="K346" s="204"/>
      <c r="L346" s="209"/>
      <c r="M346" s="210"/>
      <c r="N346" s="211"/>
      <c r="O346" s="211"/>
      <c r="P346" s="211"/>
      <c r="Q346" s="211"/>
      <c r="R346" s="211"/>
      <c r="S346" s="211"/>
      <c r="T346" s="212"/>
      <c r="AT346" s="213" t="s">
        <v>205</v>
      </c>
      <c r="AU346" s="213" t="s">
        <v>84</v>
      </c>
      <c r="AV346" s="13" t="s">
        <v>84</v>
      </c>
      <c r="AW346" s="13" t="s">
        <v>34</v>
      </c>
      <c r="AX346" s="13" t="s">
        <v>75</v>
      </c>
      <c r="AY346" s="213" t="s">
        <v>194</v>
      </c>
    </row>
    <row r="347" spans="1:65" s="13" customFormat="1" ht="11.25">
      <c r="B347" s="203"/>
      <c r="C347" s="204"/>
      <c r="D347" s="196" t="s">
        <v>205</v>
      </c>
      <c r="E347" s="205" t="s">
        <v>19</v>
      </c>
      <c r="F347" s="206" t="s">
        <v>867</v>
      </c>
      <c r="G347" s="204"/>
      <c r="H347" s="207">
        <v>-12.6</v>
      </c>
      <c r="I347" s="208"/>
      <c r="J347" s="204"/>
      <c r="K347" s="204"/>
      <c r="L347" s="209"/>
      <c r="M347" s="210"/>
      <c r="N347" s="211"/>
      <c r="O347" s="211"/>
      <c r="P347" s="211"/>
      <c r="Q347" s="211"/>
      <c r="R347" s="211"/>
      <c r="S347" s="211"/>
      <c r="T347" s="212"/>
      <c r="AT347" s="213" t="s">
        <v>205</v>
      </c>
      <c r="AU347" s="213" t="s">
        <v>84</v>
      </c>
      <c r="AV347" s="13" t="s">
        <v>84</v>
      </c>
      <c r="AW347" s="13" t="s">
        <v>34</v>
      </c>
      <c r="AX347" s="13" t="s">
        <v>75</v>
      </c>
      <c r="AY347" s="213" t="s">
        <v>194</v>
      </c>
    </row>
    <row r="348" spans="1:65" s="13" customFormat="1" ht="11.25">
      <c r="B348" s="203"/>
      <c r="C348" s="204"/>
      <c r="D348" s="196" t="s">
        <v>205</v>
      </c>
      <c r="E348" s="205" t="s">
        <v>19</v>
      </c>
      <c r="F348" s="206" t="s">
        <v>868</v>
      </c>
      <c r="G348" s="204"/>
      <c r="H348" s="207">
        <v>11.25</v>
      </c>
      <c r="I348" s="208"/>
      <c r="J348" s="204"/>
      <c r="K348" s="204"/>
      <c r="L348" s="209"/>
      <c r="M348" s="210"/>
      <c r="N348" s="211"/>
      <c r="O348" s="211"/>
      <c r="P348" s="211"/>
      <c r="Q348" s="211"/>
      <c r="R348" s="211"/>
      <c r="S348" s="211"/>
      <c r="T348" s="212"/>
      <c r="AT348" s="213" t="s">
        <v>205</v>
      </c>
      <c r="AU348" s="213" t="s">
        <v>84</v>
      </c>
      <c r="AV348" s="13" t="s">
        <v>84</v>
      </c>
      <c r="AW348" s="13" t="s">
        <v>34</v>
      </c>
      <c r="AX348" s="13" t="s">
        <v>75</v>
      </c>
      <c r="AY348" s="213" t="s">
        <v>194</v>
      </c>
    </row>
    <row r="349" spans="1:65" s="15" customFormat="1" ht="11.25">
      <c r="B349" s="236"/>
      <c r="C349" s="237"/>
      <c r="D349" s="196" t="s">
        <v>205</v>
      </c>
      <c r="E349" s="238" t="s">
        <v>19</v>
      </c>
      <c r="F349" s="239" t="s">
        <v>264</v>
      </c>
      <c r="G349" s="237"/>
      <c r="H349" s="240">
        <v>223.89500000000001</v>
      </c>
      <c r="I349" s="241"/>
      <c r="J349" s="237"/>
      <c r="K349" s="237"/>
      <c r="L349" s="242"/>
      <c r="M349" s="243"/>
      <c r="N349" s="244"/>
      <c r="O349" s="244"/>
      <c r="P349" s="244"/>
      <c r="Q349" s="244"/>
      <c r="R349" s="244"/>
      <c r="S349" s="244"/>
      <c r="T349" s="245"/>
      <c r="AT349" s="246" t="s">
        <v>205</v>
      </c>
      <c r="AU349" s="246" t="s">
        <v>84</v>
      </c>
      <c r="AV349" s="15" t="s">
        <v>90</v>
      </c>
      <c r="AW349" s="15" t="s">
        <v>34</v>
      </c>
      <c r="AX349" s="15" t="s">
        <v>80</v>
      </c>
      <c r="AY349" s="246" t="s">
        <v>194</v>
      </c>
    </row>
    <row r="350" spans="1:65" s="12" customFormat="1" ht="22.9" customHeight="1">
      <c r="B350" s="166"/>
      <c r="C350" s="167"/>
      <c r="D350" s="168" t="s">
        <v>74</v>
      </c>
      <c r="E350" s="180" t="s">
        <v>90</v>
      </c>
      <c r="F350" s="180" t="s">
        <v>869</v>
      </c>
      <c r="G350" s="167"/>
      <c r="H350" s="167"/>
      <c r="I350" s="170"/>
      <c r="J350" s="181">
        <f>BK350</f>
        <v>0</v>
      </c>
      <c r="K350" s="167"/>
      <c r="L350" s="172"/>
      <c r="M350" s="173"/>
      <c r="N350" s="174"/>
      <c r="O350" s="174"/>
      <c r="P350" s="175">
        <f>SUM(P351:P411)</f>
        <v>0</v>
      </c>
      <c r="Q350" s="174"/>
      <c r="R350" s="175">
        <f>SUM(R351:R411)</f>
        <v>215.07322615159998</v>
      </c>
      <c r="S350" s="174"/>
      <c r="T350" s="176">
        <f>SUM(T351:T411)</f>
        <v>0</v>
      </c>
      <c r="AR350" s="177" t="s">
        <v>80</v>
      </c>
      <c r="AT350" s="178" t="s">
        <v>74</v>
      </c>
      <c r="AU350" s="178" t="s">
        <v>80</v>
      </c>
      <c r="AY350" s="177" t="s">
        <v>194</v>
      </c>
      <c r="BK350" s="179">
        <f>SUM(BK351:BK411)</f>
        <v>0</v>
      </c>
    </row>
    <row r="351" spans="1:65" s="2" customFormat="1" ht="16.5" customHeight="1">
      <c r="A351" s="36"/>
      <c r="B351" s="37"/>
      <c r="C351" s="182" t="s">
        <v>524</v>
      </c>
      <c r="D351" s="182" t="s">
        <v>196</v>
      </c>
      <c r="E351" s="183" t="s">
        <v>870</v>
      </c>
      <c r="F351" s="184" t="s">
        <v>871</v>
      </c>
      <c r="G351" s="185" t="s">
        <v>368</v>
      </c>
      <c r="H351" s="186">
        <v>56</v>
      </c>
      <c r="I351" s="187"/>
      <c r="J351" s="188">
        <f>ROUND(I351*H351,2)</f>
        <v>0</v>
      </c>
      <c r="K351" s="189"/>
      <c r="L351" s="41"/>
      <c r="M351" s="190" t="s">
        <v>19</v>
      </c>
      <c r="N351" s="191" t="s">
        <v>46</v>
      </c>
      <c r="O351" s="66"/>
      <c r="P351" s="192">
        <f>O351*H351</f>
        <v>0</v>
      </c>
      <c r="Q351" s="192">
        <v>0.14954000000000001</v>
      </c>
      <c r="R351" s="192">
        <f>Q351*H351</f>
        <v>8.3742400000000004</v>
      </c>
      <c r="S351" s="192">
        <v>0</v>
      </c>
      <c r="T351" s="193">
        <f>S351*H351</f>
        <v>0</v>
      </c>
      <c r="U351" s="36"/>
      <c r="V351" s="36"/>
      <c r="W351" s="36"/>
      <c r="X351" s="36"/>
      <c r="Y351" s="36"/>
      <c r="Z351" s="36"/>
      <c r="AA351" s="36"/>
      <c r="AB351" s="36"/>
      <c r="AC351" s="36"/>
      <c r="AD351" s="36"/>
      <c r="AE351" s="36"/>
      <c r="AR351" s="194" t="s">
        <v>90</v>
      </c>
      <c r="AT351" s="194" t="s">
        <v>196</v>
      </c>
      <c r="AU351" s="194" t="s">
        <v>84</v>
      </c>
      <c r="AY351" s="19" t="s">
        <v>194</v>
      </c>
      <c r="BE351" s="195">
        <f>IF(N351="základní",J351,0)</f>
        <v>0</v>
      </c>
      <c r="BF351" s="195">
        <f>IF(N351="snížená",J351,0)</f>
        <v>0</v>
      </c>
      <c r="BG351" s="195">
        <f>IF(N351="zákl. přenesená",J351,0)</f>
        <v>0</v>
      </c>
      <c r="BH351" s="195">
        <f>IF(N351="sníž. přenesená",J351,0)</f>
        <v>0</v>
      </c>
      <c r="BI351" s="195">
        <f>IF(N351="nulová",J351,0)</f>
        <v>0</v>
      </c>
      <c r="BJ351" s="19" t="s">
        <v>80</v>
      </c>
      <c r="BK351" s="195">
        <f>ROUND(I351*H351,2)</f>
        <v>0</v>
      </c>
      <c r="BL351" s="19" t="s">
        <v>90</v>
      </c>
      <c r="BM351" s="194" t="s">
        <v>872</v>
      </c>
    </row>
    <row r="352" spans="1:65" s="2" customFormat="1" ht="19.5">
      <c r="A352" s="36"/>
      <c r="B352" s="37"/>
      <c r="C352" s="38"/>
      <c r="D352" s="196" t="s">
        <v>201</v>
      </c>
      <c r="E352" s="38"/>
      <c r="F352" s="197" t="s">
        <v>873</v>
      </c>
      <c r="G352" s="38"/>
      <c r="H352" s="38"/>
      <c r="I352" s="198"/>
      <c r="J352" s="38"/>
      <c r="K352" s="38"/>
      <c r="L352" s="41"/>
      <c r="M352" s="199"/>
      <c r="N352" s="200"/>
      <c r="O352" s="66"/>
      <c r="P352" s="66"/>
      <c r="Q352" s="66"/>
      <c r="R352" s="66"/>
      <c r="S352" s="66"/>
      <c r="T352" s="67"/>
      <c r="U352" s="36"/>
      <c r="V352" s="36"/>
      <c r="W352" s="36"/>
      <c r="X352" s="36"/>
      <c r="Y352" s="36"/>
      <c r="Z352" s="36"/>
      <c r="AA352" s="36"/>
      <c r="AB352" s="36"/>
      <c r="AC352" s="36"/>
      <c r="AD352" s="36"/>
      <c r="AE352" s="36"/>
      <c r="AT352" s="19" t="s">
        <v>201</v>
      </c>
      <c r="AU352" s="19" t="s">
        <v>84</v>
      </c>
    </row>
    <row r="353" spans="1:65" s="2" customFormat="1" ht="11.25">
      <c r="A353" s="36"/>
      <c r="B353" s="37"/>
      <c r="C353" s="38"/>
      <c r="D353" s="201" t="s">
        <v>203</v>
      </c>
      <c r="E353" s="38"/>
      <c r="F353" s="202" t="s">
        <v>874</v>
      </c>
      <c r="G353" s="38"/>
      <c r="H353" s="38"/>
      <c r="I353" s="198"/>
      <c r="J353" s="38"/>
      <c r="K353" s="38"/>
      <c r="L353" s="41"/>
      <c r="M353" s="199"/>
      <c r="N353" s="200"/>
      <c r="O353" s="66"/>
      <c r="P353" s="66"/>
      <c r="Q353" s="66"/>
      <c r="R353" s="66"/>
      <c r="S353" s="66"/>
      <c r="T353" s="67"/>
      <c r="U353" s="36"/>
      <c r="V353" s="36"/>
      <c r="W353" s="36"/>
      <c r="X353" s="36"/>
      <c r="Y353" s="36"/>
      <c r="Z353" s="36"/>
      <c r="AA353" s="36"/>
      <c r="AB353" s="36"/>
      <c r="AC353" s="36"/>
      <c r="AD353" s="36"/>
      <c r="AE353" s="36"/>
      <c r="AT353" s="19" t="s">
        <v>203</v>
      </c>
      <c r="AU353" s="19" t="s">
        <v>84</v>
      </c>
    </row>
    <row r="354" spans="1:65" s="13" customFormat="1" ht="11.25">
      <c r="B354" s="203"/>
      <c r="C354" s="204"/>
      <c r="D354" s="196" t="s">
        <v>205</v>
      </c>
      <c r="E354" s="205" t="s">
        <v>19</v>
      </c>
      <c r="F354" s="206" t="s">
        <v>875</v>
      </c>
      <c r="G354" s="204"/>
      <c r="H354" s="207">
        <v>14</v>
      </c>
      <c r="I354" s="208"/>
      <c r="J354" s="204"/>
      <c r="K354" s="204"/>
      <c r="L354" s="209"/>
      <c r="M354" s="210"/>
      <c r="N354" s="211"/>
      <c r="O354" s="211"/>
      <c r="P354" s="211"/>
      <c r="Q354" s="211"/>
      <c r="R354" s="211"/>
      <c r="S354" s="211"/>
      <c r="T354" s="212"/>
      <c r="AT354" s="213" t="s">
        <v>205</v>
      </c>
      <c r="AU354" s="213" t="s">
        <v>84</v>
      </c>
      <c r="AV354" s="13" t="s">
        <v>84</v>
      </c>
      <c r="AW354" s="13" t="s">
        <v>34</v>
      </c>
      <c r="AX354" s="13" t="s">
        <v>75</v>
      </c>
      <c r="AY354" s="213" t="s">
        <v>194</v>
      </c>
    </row>
    <row r="355" spans="1:65" s="13" customFormat="1" ht="11.25">
      <c r="B355" s="203"/>
      <c r="C355" s="204"/>
      <c r="D355" s="196" t="s">
        <v>205</v>
      </c>
      <c r="E355" s="205" t="s">
        <v>19</v>
      </c>
      <c r="F355" s="206" t="s">
        <v>876</v>
      </c>
      <c r="G355" s="204"/>
      <c r="H355" s="207">
        <v>42</v>
      </c>
      <c r="I355" s="208"/>
      <c r="J355" s="204"/>
      <c r="K355" s="204"/>
      <c r="L355" s="209"/>
      <c r="M355" s="210"/>
      <c r="N355" s="211"/>
      <c r="O355" s="211"/>
      <c r="P355" s="211"/>
      <c r="Q355" s="211"/>
      <c r="R355" s="211"/>
      <c r="S355" s="211"/>
      <c r="T355" s="212"/>
      <c r="AT355" s="213" t="s">
        <v>205</v>
      </c>
      <c r="AU355" s="213" t="s">
        <v>84</v>
      </c>
      <c r="AV355" s="13" t="s">
        <v>84</v>
      </c>
      <c r="AW355" s="13" t="s">
        <v>34</v>
      </c>
      <c r="AX355" s="13" t="s">
        <v>75</v>
      </c>
      <c r="AY355" s="213" t="s">
        <v>194</v>
      </c>
    </row>
    <row r="356" spans="1:65" s="15" customFormat="1" ht="11.25">
      <c r="B356" s="236"/>
      <c r="C356" s="237"/>
      <c r="D356" s="196" t="s">
        <v>205</v>
      </c>
      <c r="E356" s="238" t="s">
        <v>19</v>
      </c>
      <c r="F356" s="239" t="s">
        <v>264</v>
      </c>
      <c r="G356" s="237"/>
      <c r="H356" s="240">
        <v>56</v>
      </c>
      <c r="I356" s="241"/>
      <c r="J356" s="237"/>
      <c r="K356" s="237"/>
      <c r="L356" s="242"/>
      <c r="M356" s="243"/>
      <c r="N356" s="244"/>
      <c r="O356" s="244"/>
      <c r="P356" s="244"/>
      <c r="Q356" s="244"/>
      <c r="R356" s="244"/>
      <c r="S356" s="244"/>
      <c r="T356" s="245"/>
      <c r="AT356" s="246" t="s">
        <v>205</v>
      </c>
      <c r="AU356" s="246" t="s">
        <v>84</v>
      </c>
      <c r="AV356" s="15" t="s">
        <v>90</v>
      </c>
      <c r="AW356" s="15" t="s">
        <v>34</v>
      </c>
      <c r="AX356" s="15" t="s">
        <v>80</v>
      </c>
      <c r="AY356" s="246" t="s">
        <v>194</v>
      </c>
    </row>
    <row r="357" spans="1:65" s="2" customFormat="1" ht="16.5" customHeight="1">
      <c r="A357" s="36"/>
      <c r="B357" s="37"/>
      <c r="C357" s="214" t="s">
        <v>530</v>
      </c>
      <c r="D357" s="214" t="s">
        <v>215</v>
      </c>
      <c r="E357" s="215" t="s">
        <v>877</v>
      </c>
      <c r="F357" s="216" t="s">
        <v>878</v>
      </c>
      <c r="G357" s="217" t="s">
        <v>314</v>
      </c>
      <c r="H357" s="218">
        <v>327.18</v>
      </c>
      <c r="I357" s="219"/>
      <c r="J357" s="220">
        <f>ROUND(I357*H357,2)</f>
        <v>0</v>
      </c>
      <c r="K357" s="221"/>
      <c r="L357" s="222"/>
      <c r="M357" s="223" t="s">
        <v>19</v>
      </c>
      <c r="N357" s="224" t="s">
        <v>46</v>
      </c>
      <c r="O357" s="66"/>
      <c r="P357" s="192">
        <f>O357*H357</f>
        <v>0</v>
      </c>
      <c r="Q357" s="192">
        <v>0.39700000000000002</v>
      </c>
      <c r="R357" s="192">
        <f>Q357*H357</f>
        <v>129.89046000000002</v>
      </c>
      <c r="S357" s="192">
        <v>0</v>
      </c>
      <c r="T357" s="193">
        <f>S357*H357</f>
        <v>0</v>
      </c>
      <c r="U357" s="36"/>
      <c r="V357" s="36"/>
      <c r="W357" s="36"/>
      <c r="X357" s="36"/>
      <c r="Y357" s="36"/>
      <c r="Z357" s="36"/>
      <c r="AA357" s="36"/>
      <c r="AB357" s="36"/>
      <c r="AC357" s="36"/>
      <c r="AD357" s="36"/>
      <c r="AE357" s="36"/>
      <c r="AR357" s="194" t="s">
        <v>135</v>
      </c>
      <c r="AT357" s="194" t="s">
        <v>215</v>
      </c>
      <c r="AU357" s="194" t="s">
        <v>84</v>
      </c>
      <c r="AY357" s="19" t="s">
        <v>194</v>
      </c>
      <c r="BE357" s="195">
        <f>IF(N357="základní",J357,0)</f>
        <v>0</v>
      </c>
      <c r="BF357" s="195">
        <f>IF(N357="snížená",J357,0)</f>
        <v>0</v>
      </c>
      <c r="BG357" s="195">
        <f>IF(N357="zákl. přenesená",J357,0)</f>
        <v>0</v>
      </c>
      <c r="BH357" s="195">
        <f>IF(N357="sníž. přenesená",J357,0)</f>
        <v>0</v>
      </c>
      <c r="BI357" s="195">
        <f>IF(N357="nulová",J357,0)</f>
        <v>0</v>
      </c>
      <c r="BJ357" s="19" t="s">
        <v>80</v>
      </c>
      <c r="BK357" s="195">
        <f>ROUND(I357*H357,2)</f>
        <v>0</v>
      </c>
      <c r="BL357" s="19" t="s">
        <v>90</v>
      </c>
      <c r="BM357" s="194" t="s">
        <v>879</v>
      </c>
    </row>
    <row r="358" spans="1:65" s="2" customFormat="1" ht="11.25">
      <c r="A358" s="36"/>
      <c r="B358" s="37"/>
      <c r="C358" s="38"/>
      <c r="D358" s="196" t="s">
        <v>201</v>
      </c>
      <c r="E358" s="38"/>
      <c r="F358" s="197" t="s">
        <v>878</v>
      </c>
      <c r="G358" s="38"/>
      <c r="H358" s="38"/>
      <c r="I358" s="198"/>
      <c r="J358" s="38"/>
      <c r="K358" s="38"/>
      <c r="L358" s="41"/>
      <c r="M358" s="199"/>
      <c r="N358" s="200"/>
      <c r="O358" s="66"/>
      <c r="P358" s="66"/>
      <c r="Q358" s="66"/>
      <c r="R358" s="66"/>
      <c r="S358" s="66"/>
      <c r="T358" s="67"/>
      <c r="U358" s="36"/>
      <c r="V358" s="36"/>
      <c r="W358" s="36"/>
      <c r="X358" s="36"/>
      <c r="Y358" s="36"/>
      <c r="Z358" s="36"/>
      <c r="AA358" s="36"/>
      <c r="AB358" s="36"/>
      <c r="AC358" s="36"/>
      <c r="AD358" s="36"/>
      <c r="AE358" s="36"/>
      <c r="AT358" s="19" t="s">
        <v>201</v>
      </c>
      <c r="AU358" s="19" t="s">
        <v>84</v>
      </c>
    </row>
    <row r="359" spans="1:65" s="13" customFormat="1" ht="11.25">
      <c r="B359" s="203"/>
      <c r="C359" s="204"/>
      <c r="D359" s="196" t="s">
        <v>205</v>
      </c>
      <c r="E359" s="205" t="s">
        <v>19</v>
      </c>
      <c r="F359" s="206" t="s">
        <v>880</v>
      </c>
      <c r="G359" s="204"/>
      <c r="H359" s="207">
        <v>81.795000000000002</v>
      </c>
      <c r="I359" s="208"/>
      <c r="J359" s="204"/>
      <c r="K359" s="204"/>
      <c r="L359" s="209"/>
      <c r="M359" s="210"/>
      <c r="N359" s="211"/>
      <c r="O359" s="211"/>
      <c r="P359" s="211"/>
      <c r="Q359" s="211"/>
      <c r="R359" s="211"/>
      <c r="S359" s="211"/>
      <c r="T359" s="212"/>
      <c r="AT359" s="213" t="s">
        <v>205</v>
      </c>
      <c r="AU359" s="213" t="s">
        <v>84</v>
      </c>
      <c r="AV359" s="13" t="s">
        <v>84</v>
      </c>
      <c r="AW359" s="13" t="s">
        <v>34</v>
      </c>
      <c r="AX359" s="13" t="s">
        <v>75</v>
      </c>
      <c r="AY359" s="213" t="s">
        <v>194</v>
      </c>
    </row>
    <row r="360" spans="1:65" s="13" customFormat="1" ht="11.25">
      <c r="B360" s="203"/>
      <c r="C360" s="204"/>
      <c r="D360" s="196" t="s">
        <v>205</v>
      </c>
      <c r="E360" s="205" t="s">
        <v>19</v>
      </c>
      <c r="F360" s="206" t="s">
        <v>881</v>
      </c>
      <c r="G360" s="204"/>
      <c r="H360" s="207">
        <v>245.38499999999999</v>
      </c>
      <c r="I360" s="208"/>
      <c r="J360" s="204"/>
      <c r="K360" s="204"/>
      <c r="L360" s="209"/>
      <c r="M360" s="210"/>
      <c r="N360" s="211"/>
      <c r="O360" s="211"/>
      <c r="P360" s="211"/>
      <c r="Q360" s="211"/>
      <c r="R360" s="211"/>
      <c r="S360" s="211"/>
      <c r="T360" s="212"/>
      <c r="AT360" s="213" t="s">
        <v>205</v>
      </c>
      <c r="AU360" s="213" t="s">
        <v>84</v>
      </c>
      <c r="AV360" s="13" t="s">
        <v>84</v>
      </c>
      <c r="AW360" s="13" t="s">
        <v>34</v>
      </c>
      <c r="AX360" s="13" t="s">
        <v>75</v>
      </c>
      <c r="AY360" s="213" t="s">
        <v>194</v>
      </c>
    </row>
    <row r="361" spans="1:65" s="15" customFormat="1" ht="11.25">
      <c r="B361" s="236"/>
      <c r="C361" s="237"/>
      <c r="D361" s="196" t="s">
        <v>205</v>
      </c>
      <c r="E361" s="238" t="s">
        <v>19</v>
      </c>
      <c r="F361" s="239" t="s">
        <v>264</v>
      </c>
      <c r="G361" s="237"/>
      <c r="H361" s="240">
        <v>327.18</v>
      </c>
      <c r="I361" s="241"/>
      <c r="J361" s="237"/>
      <c r="K361" s="237"/>
      <c r="L361" s="242"/>
      <c r="M361" s="243"/>
      <c r="N361" s="244"/>
      <c r="O361" s="244"/>
      <c r="P361" s="244"/>
      <c r="Q361" s="244"/>
      <c r="R361" s="244"/>
      <c r="S361" s="244"/>
      <c r="T361" s="245"/>
      <c r="AT361" s="246" t="s">
        <v>205</v>
      </c>
      <c r="AU361" s="246" t="s">
        <v>84</v>
      </c>
      <c r="AV361" s="15" t="s">
        <v>90</v>
      </c>
      <c r="AW361" s="15" t="s">
        <v>34</v>
      </c>
      <c r="AX361" s="15" t="s">
        <v>80</v>
      </c>
      <c r="AY361" s="246" t="s">
        <v>194</v>
      </c>
    </row>
    <row r="362" spans="1:65" s="2" customFormat="1" ht="16.5" customHeight="1">
      <c r="A362" s="36"/>
      <c r="B362" s="37"/>
      <c r="C362" s="182" t="s">
        <v>537</v>
      </c>
      <c r="D362" s="182" t="s">
        <v>196</v>
      </c>
      <c r="E362" s="183" t="s">
        <v>882</v>
      </c>
      <c r="F362" s="184" t="s">
        <v>883</v>
      </c>
      <c r="G362" s="185" t="s">
        <v>446</v>
      </c>
      <c r="H362" s="186">
        <v>1</v>
      </c>
      <c r="I362" s="187"/>
      <c r="J362" s="188">
        <f>ROUND(I362*H362,2)</f>
        <v>0</v>
      </c>
      <c r="K362" s="189"/>
      <c r="L362" s="41"/>
      <c r="M362" s="190" t="s">
        <v>19</v>
      </c>
      <c r="N362" s="191" t="s">
        <v>46</v>
      </c>
      <c r="O362" s="66"/>
      <c r="P362" s="192">
        <f>O362*H362</f>
        <v>0</v>
      </c>
      <c r="Q362" s="192">
        <v>0.14954000000000001</v>
      </c>
      <c r="R362" s="192">
        <f>Q362*H362</f>
        <v>0.14954000000000001</v>
      </c>
      <c r="S362" s="192">
        <v>0</v>
      </c>
      <c r="T362" s="193">
        <f>S362*H362</f>
        <v>0</v>
      </c>
      <c r="U362" s="36"/>
      <c r="V362" s="36"/>
      <c r="W362" s="36"/>
      <c r="X362" s="36"/>
      <c r="Y362" s="36"/>
      <c r="Z362" s="36"/>
      <c r="AA362" s="36"/>
      <c r="AB362" s="36"/>
      <c r="AC362" s="36"/>
      <c r="AD362" s="36"/>
      <c r="AE362" s="36"/>
      <c r="AR362" s="194" t="s">
        <v>90</v>
      </c>
      <c r="AT362" s="194" t="s">
        <v>196</v>
      </c>
      <c r="AU362" s="194" t="s">
        <v>84</v>
      </c>
      <c r="AY362" s="19" t="s">
        <v>194</v>
      </c>
      <c r="BE362" s="195">
        <f>IF(N362="základní",J362,0)</f>
        <v>0</v>
      </c>
      <c r="BF362" s="195">
        <f>IF(N362="snížená",J362,0)</f>
        <v>0</v>
      </c>
      <c r="BG362" s="195">
        <f>IF(N362="zákl. přenesená",J362,0)</f>
        <v>0</v>
      </c>
      <c r="BH362" s="195">
        <f>IF(N362="sníž. přenesená",J362,0)</f>
        <v>0</v>
      </c>
      <c r="BI362" s="195">
        <f>IF(N362="nulová",J362,0)</f>
        <v>0</v>
      </c>
      <c r="BJ362" s="19" t="s">
        <v>80</v>
      </c>
      <c r="BK362" s="195">
        <f>ROUND(I362*H362,2)</f>
        <v>0</v>
      </c>
      <c r="BL362" s="19" t="s">
        <v>90</v>
      </c>
      <c r="BM362" s="194" t="s">
        <v>884</v>
      </c>
    </row>
    <row r="363" spans="1:65" s="2" customFormat="1" ht="19.5">
      <c r="A363" s="36"/>
      <c r="B363" s="37"/>
      <c r="C363" s="38"/>
      <c r="D363" s="196" t="s">
        <v>201</v>
      </c>
      <c r="E363" s="38"/>
      <c r="F363" s="197" t="s">
        <v>873</v>
      </c>
      <c r="G363" s="38"/>
      <c r="H363" s="38"/>
      <c r="I363" s="198"/>
      <c r="J363" s="38"/>
      <c r="K363" s="38"/>
      <c r="L363" s="41"/>
      <c r="M363" s="199"/>
      <c r="N363" s="200"/>
      <c r="O363" s="66"/>
      <c r="P363" s="66"/>
      <c r="Q363" s="66"/>
      <c r="R363" s="66"/>
      <c r="S363" s="66"/>
      <c r="T363" s="67"/>
      <c r="U363" s="36"/>
      <c r="V363" s="36"/>
      <c r="W363" s="36"/>
      <c r="X363" s="36"/>
      <c r="Y363" s="36"/>
      <c r="Z363" s="36"/>
      <c r="AA363" s="36"/>
      <c r="AB363" s="36"/>
      <c r="AC363" s="36"/>
      <c r="AD363" s="36"/>
      <c r="AE363" s="36"/>
      <c r="AT363" s="19" t="s">
        <v>201</v>
      </c>
      <c r="AU363" s="19" t="s">
        <v>84</v>
      </c>
    </row>
    <row r="364" spans="1:65" s="13" customFormat="1" ht="11.25">
      <c r="B364" s="203"/>
      <c r="C364" s="204"/>
      <c r="D364" s="196" t="s">
        <v>205</v>
      </c>
      <c r="E364" s="205" t="s">
        <v>19</v>
      </c>
      <c r="F364" s="206" t="s">
        <v>80</v>
      </c>
      <c r="G364" s="204"/>
      <c r="H364" s="207">
        <v>1</v>
      </c>
      <c r="I364" s="208"/>
      <c r="J364" s="204"/>
      <c r="K364" s="204"/>
      <c r="L364" s="209"/>
      <c r="M364" s="210"/>
      <c r="N364" s="211"/>
      <c r="O364" s="211"/>
      <c r="P364" s="211"/>
      <c r="Q364" s="211"/>
      <c r="R364" s="211"/>
      <c r="S364" s="211"/>
      <c r="T364" s="212"/>
      <c r="AT364" s="213" t="s">
        <v>205</v>
      </c>
      <c r="AU364" s="213" t="s">
        <v>84</v>
      </c>
      <c r="AV364" s="13" t="s">
        <v>84</v>
      </c>
      <c r="AW364" s="13" t="s">
        <v>34</v>
      </c>
      <c r="AX364" s="13" t="s">
        <v>80</v>
      </c>
      <c r="AY364" s="213" t="s">
        <v>194</v>
      </c>
    </row>
    <row r="365" spans="1:65" s="2" customFormat="1" ht="16.5" customHeight="1">
      <c r="A365" s="36"/>
      <c r="B365" s="37"/>
      <c r="C365" s="182" t="s">
        <v>544</v>
      </c>
      <c r="D365" s="182" t="s">
        <v>196</v>
      </c>
      <c r="E365" s="183" t="s">
        <v>885</v>
      </c>
      <c r="F365" s="184" t="s">
        <v>886</v>
      </c>
      <c r="G365" s="185" t="s">
        <v>446</v>
      </c>
      <c r="H365" s="186">
        <v>1</v>
      </c>
      <c r="I365" s="187"/>
      <c r="J365" s="188">
        <f>ROUND(I365*H365,2)</f>
        <v>0</v>
      </c>
      <c r="K365" s="189"/>
      <c r="L365" s="41"/>
      <c r="M365" s="190" t="s">
        <v>19</v>
      </c>
      <c r="N365" s="191" t="s">
        <v>46</v>
      </c>
      <c r="O365" s="66"/>
      <c r="P365" s="192">
        <f>O365*H365</f>
        <v>0</v>
      </c>
      <c r="Q365" s="192">
        <v>0.14954000000000001</v>
      </c>
      <c r="R365" s="192">
        <f>Q365*H365</f>
        <v>0.14954000000000001</v>
      </c>
      <c r="S365" s="192">
        <v>0</v>
      </c>
      <c r="T365" s="193">
        <f>S365*H365</f>
        <v>0</v>
      </c>
      <c r="U365" s="36"/>
      <c r="V365" s="36"/>
      <c r="W365" s="36"/>
      <c r="X365" s="36"/>
      <c r="Y365" s="36"/>
      <c r="Z365" s="36"/>
      <c r="AA365" s="36"/>
      <c r="AB365" s="36"/>
      <c r="AC365" s="36"/>
      <c r="AD365" s="36"/>
      <c r="AE365" s="36"/>
      <c r="AR365" s="194" t="s">
        <v>90</v>
      </c>
      <c r="AT365" s="194" t="s">
        <v>196</v>
      </c>
      <c r="AU365" s="194" t="s">
        <v>84</v>
      </c>
      <c r="AY365" s="19" t="s">
        <v>194</v>
      </c>
      <c r="BE365" s="195">
        <f>IF(N365="základní",J365,0)</f>
        <v>0</v>
      </c>
      <c r="BF365" s="195">
        <f>IF(N365="snížená",J365,0)</f>
        <v>0</v>
      </c>
      <c r="BG365" s="195">
        <f>IF(N365="zákl. přenesená",J365,0)</f>
        <v>0</v>
      </c>
      <c r="BH365" s="195">
        <f>IF(N365="sníž. přenesená",J365,0)</f>
        <v>0</v>
      </c>
      <c r="BI365" s="195">
        <f>IF(N365="nulová",J365,0)</f>
        <v>0</v>
      </c>
      <c r="BJ365" s="19" t="s">
        <v>80</v>
      </c>
      <c r="BK365" s="195">
        <f>ROUND(I365*H365,2)</f>
        <v>0</v>
      </c>
      <c r="BL365" s="19" t="s">
        <v>90</v>
      </c>
      <c r="BM365" s="194" t="s">
        <v>887</v>
      </c>
    </row>
    <row r="366" spans="1:65" s="2" customFormat="1" ht="19.5">
      <c r="A366" s="36"/>
      <c r="B366" s="37"/>
      <c r="C366" s="38"/>
      <c r="D366" s="196" t="s">
        <v>201</v>
      </c>
      <c r="E366" s="38"/>
      <c r="F366" s="197" t="s">
        <v>873</v>
      </c>
      <c r="G366" s="38"/>
      <c r="H366" s="38"/>
      <c r="I366" s="198"/>
      <c r="J366" s="38"/>
      <c r="K366" s="38"/>
      <c r="L366" s="41"/>
      <c r="M366" s="199"/>
      <c r="N366" s="200"/>
      <c r="O366" s="66"/>
      <c r="P366" s="66"/>
      <c r="Q366" s="66"/>
      <c r="R366" s="66"/>
      <c r="S366" s="66"/>
      <c r="T366" s="67"/>
      <c r="U366" s="36"/>
      <c r="V366" s="36"/>
      <c r="W366" s="36"/>
      <c r="X366" s="36"/>
      <c r="Y366" s="36"/>
      <c r="Z366" s="36"/>
      <c r="AA366" s="36"/>
      <c r="AB366" s="36"/>
      <c r="AC366" s="36"/>
      <c r="AD366" s="36"/>
      <c r="AE366" s="36"/>
      <c r="AT366" s="19" t="s">
        <v>201</v>
      </c>
      <c r="AU366" s="19" t="s">
        <v>84</v>
      </c>
    </row>
    <row r="367" spans="1:65" s="13" customFormat="1" ht="11.25">
      <c r="B367" s="203"/>
      <c r="C367" s="204"/>
      <c r="D367" s="196" t="s">
        <v>205</v>
      </c>
      <c r="E367" s="205" t="s">
        <v>19</v>
      </c>
      <c r="F367" s="206" t="s">
        <v>80</v>
      </c>
      <c r="G367" s="204"/>
      <c r="H367" s="207">
        <v>1</v>
      </c>
      <c r="I367" s="208"/>
      <c r="J367" s="204"/>
      <c r="K367" s="204"/>
      <c r="L367" s="209"/>
      <c r="M367" s="210"/>
      <c r="N367" s="211"/>
      <c r="O367" s="211"/>
      <c r="P367" s="211"/>
      <c r="Q367" s="211"/>
      <c r="R367" s="211"/>
      <c r="S367" s="211"/>
      <c r="T367" s="212"/>
      <c r="AT367" s="213" t="s">
        <v>205</v>
      </c>
      <c r="AU367" s="213" t="s">
        <v>84</v>
      </c>
      <c r="AV367" s="13" t="s">
        <v>84</v>
      </c>
      <c r="AW367" s="13" t="s">
        <v>34</v>
      </c>
      <c r="AX367" s="13" t="s">
        <v>80</v>
      </c>
      <c r="AY367" s="213" t="s">
        <v>194</v>
      </c>
    </row>
    <row r="368" spans="1:65" s="2" customFormat="1" ht="16.5" customHeight="1">
      <c r="A368" s="36"/>
      <c r="B368" s="37"/>
      <c r="C368" s="182" t="s">
        <v>551</v>
      </c>
      <c r="D368" s="182" t="s">
        <v>196</v>
      </c>
      <c r="E368" s="183" t="s">
        <v>888</v>
      </c>
      <c r="F368" s="184" t="s">
        <v>889</v>
      </c>
      <c r="G368" s="185" t="s">
        <v>269</v>
      </c>
      <c r="H368" s="186">
        <v>2.2650000000000001</v>
      </c>
      <c r="I368" s="187"/>
      <c r="J368" s="188">
        <f>ROUND(I368*H368,2)</f>
        <v>0</v>
      </c>
      <c r="K368" s="189"/>
      <c r="L368" s="41"/>
      <c r="M368" s="190" t="s">
        <v>19</v>
      </c>
      <c r="N368" s="191" t="s">
        <v>46</v>
      </c>
      <c r="O368" s="66"/>
      <c r="P368" s="192">
        <f>O368*H368</f>
        <v>0</v>
      </c>
      <c r="Q368" s="192">
        <v>2.45343</v>
      </c>
      <c r="R368" s="192">
        <f>Q368*H368</f>
        <v>5.5570189500000007</v>
      </c>
      <c r="S368" s="192">
        <v>0</v>
      </c>
      <c r="T368" s="193">
        <f>S368*H368</f>
        <v>0</v>
      </c>
      <c r="U368" s="36"/>
      <c r="V368" s="36"/>
      <c r="W368" s="36"/>
      <c r="X368" s="36"/>
      <c r="Y368" s="36"/>
      <c r="Z368" s="36"/>
      <c r="AA368" s="36"/>
      <c r="AB368" s="36"/>
      <c r="AC368" s="36"/>
      <c r="AD368" s="36"/>
      <c r="AE368" s="36"/>
      <c r="AR368" s="194" t="s">
        <v>90</v>
      </c>
      <c r="AT368" s="194" t="s">
        <v>196</v>
      </c>
      <c r="AU368" s="194" t="s">
        <v>84</v>
      </c>
      <c r="AY368" s="19" t="s">
        <v>194</v>
      </c>
      <c r="BE368" s="195">
        <f>IF(N368="základní",J368,0)</f>
        <v>0</v>
      </c>
      <c r="BF368" s="195">
        <f>IF(N368="snížená",J368,0)</f>
        <v>0</v>
      </c>
      <c r="BG368" s="195">
        <f>IF(N368="zákl. přenesená",J368,0)</f>
        <v>0</v>
      </c>
      <c r="BH368" s="195">
        <f>IF(N368="sníž. přenesená",J368,0)</f>
        <v>0</v>
      </c>
      <c r="BI368" s="195">
        <f>IF(N368="nulová",J368,0)</f>
        <v>0</v>
      </c>
      <c r="BJ368" s="19" t="s">
        <v>80</v>
      </c>
      <c r="BK368" s="195">
        <f>ROUND(I368*H368,2)</f>
        <v>0</v>
      </c>
      <c r="BL368" s="19" t="s">
        <v>90</v>
      </c>
      <c r="BM368" s="194" t="s">
        <v>890</v>
      </c>
    </row>
    <row r="369" spans="1:65" s="2" customFormat="1" ht="19.5">
      <c r="A369" s="36"/>
      <c r="B369" s="37"/>
      <c r="C369" s="38"/>
      <c r="D369" s="196" t="s">
        <v>201</v>
      </c>
      <c r="E369" s="38"/>
      <c r="F369" s="197" t="s">
        <v>891</v>
      </c>
      <c r="G369" s="38"/>
      <c r="H369" s="38"/>
      <c r="I369" s="198"/>
      <c r="J369" s="38"/>
      <c r="K369" s="38"/>
      <c r="L369" s="41"/>
      <c r="M369" s="199"/>
      <c r="N369" s="200"/>
      <c r="O369" s="66"/>
      <c r="P369" s="66"/>
      <c r="Q369" s="66"/>
      <c r="R369" s="66"/>
      <c r="S369" s="66"/>
      <c r="T369" s="67"/>
      <c r="U369" s="36"/>
      <c r="V369" s="36"/>
      <c r="W369" s="36"/>
      <c r="X369" s="36"/>
      <c r="Y369" s="36"/>
      <c r="Z369" s="36"/>
      <c r="AA369" s="36"/>
      <c r="AB369" s="36"/>
      <c r="AC369" s="36"/>
      <c r="AD369" s="36"/>
      <c r="AE369" s="36"/>
      <c r="AT369" s="19" t="s">
        <v>201</v>
      </c>
      <c r="AU369" s="19" t="s">
        <v>84</v>
      </c>
    </row>
    <row r="370" spans="1:65" s="2" customFormat="1" ht="11.25">
      <c r="A370" s="36"/>
      <c r="B370" s="37"/>
      <c r="C370" s="38"/>
      <c r="D370" s="201" t="s">
        <v>203</v>
      </c>
      <c r="E370" s="38"/>
      <c r="F370" s="202" t="s">
        <v>892</v>
      </c>
      <c r="G370" s="38"/>
      <c r="H370" s="38"/>
      <c r="I370" s="198"/>
      <c r="J370" s="38"/>
      <c r="K370" s="38"/>
      <c r="L370" s="41"/>
      <c r="M370" s="199"/>
      <c r="N370" s="200"/>
      <c r="O370" s="66"/>
      <c r="P370" s="66"/>
      <c r="Q370" s="66"/>
      <c r="R370" s="66"/>
      <c r="S370" s="66"/>
      <c r="T370" s="67"/>
      <c r="U370" s="36"/>
      <c r="V370" s="36"/>
      <c r="W370" s="36"/>
      <c r="X370" s="36"/>
      <c r="Y370" s="36"/>
      <c r="Z370" s="36"/>
      <c r="AA370" s="36"/>
      <c r="AB370" s="36"/>
      <c r="AC370" s="36"/>
      <c r="AD370" s="36"/>
      <c r="AE370" s="36"/>
      <c r="AT370" s="19" t="s">
        <v>203</v>
      </c>
      <c r="AU370" s="19" t="s">
        <v>84</v>
      </c>
    </row>
    <row r="371" spans="1:65" s="13" customFormat="1" ht="11.25">
      <c r="B371" s="203"/>
      <c r="C371" s="204"/>
      <c r="D371" s="196" t="s">
        <v>205</v>
      </c>
      <c r="E371" s="205" t="s">
        <v>19</v>
      </c>
      <c r="F371" s="206" t="s">
        <v>893</v>
      </c>
      <c r="G371" s="204"/>
      <c r="H371" s="207">
        <v>2.2650000000000001</v>
      </c>
      <c r="I371" s="208"/>
      <c r="J371" s="204"/>
      <c r="K371" s="204"/>
      <c r="L371" s="209"/>
      <c r="M371" s="210"/>
      <c r="N371" s="211"/>
      <c r="O371" s="211"/>
      <c r="P371" s="211"/>
      <c r="Q371" s="211"/>
      <c r="R371" s="211"/>
      <c r="S371" s="211"/>
      <c r="T371" s="212"/>
      <c r="AT371" s="213" t="s">
        <v>205</v>
      </c>
      <c r="AU371" s="213" t="s">
        <v>84</v>
      </c>
      <c r="AV371" s="13" t="s">
        <v>84</v>
      </c>
      <c r="AW371" s="13" t="s">
        <v>34</v>
      </c>
      <c r="AX371" s="13" t="s">
        <v>80</v>
      </c>
      <c r="AY371" s="213" t="s">
        <v>194</v>
      </c>
    </row>
    <row r="372" spans="1:65" s="2" customFormat="1" ht="16.5" customHeight="1">
      <c r="A372" s="36"/>
      <c r="B372" s="37"/>
      <c r="C372" s="182" t="s">
        <v>557</v>
      </c>
      <c r="D372" s="182" t="s">
        <v>196</v>
      </c>
      <c r="E372" s="183" t="s">
        <v>894</v>
      </c>
      <c r="F372" s="184" t="s">
        <v>895</v>
      </c>
      <c r="G372" s="185" t="s">
        <v>199</v>
      </c>
      <c r="H372" s="186">
        <v>9.06</v>
      </c>
      <c r="I372" s="187"/>
      <c r="J372" s="188">
        <f>ROUND(I372*H372,2)</f>
        <v>0</v>
      </c>
      <c r="K372" s="189"/>
      <c r="L372" s="41"/>
      <c r="M372" s="190" t="s">
        <v>19</v>
      </c>
      <c r="N372" s="191" t="s">
        <v>46</v>
      </c>
      <c r="O372" s="66"/>
      <c r="P372" s="192">
        <f>O372*H372</f>
        <v>0</v>
      </c>
      <c r="Q372" s="192">
        <v>5.3299999999999997E-3</v>
      </c>
      <c r="R372" s="192">
        <f>Q372*H372</f>
        <v>4.8289800000000001E-2</v>
      </c>
      <c r="S372" s="192">
        <v>0</v>
      </c>
      <c r="T372" s="193">
        <f>S372*H372</f>
        <v>0</v>
      </c>
      <c r="U372" s="36"/>
      <c r="V372" s="36"/>
      <c r="W372" s="36"/>
      <c r="X372" s="36"/>
      <c r="Y372" s="36"/>
      <c r="Z372" s="36"/>
      <c r="AA372" s="36"/>
      <c r="AB372" s="36"/>
      <c r="AC372" s="36"/>
      <c r="AD372" s="36"/>
      <c r="AE372" s="36"/>
      <c r="AR372" s="194" t="s">
        <v>90</v>
      </c>
      <c r="AT372" s="194" t="s">
        <v>196</v>
      </c>
      <c r="AU372" s="194" t="s">
        <v>84</v>
      </c>
      <c r="AY372" s="19" t="s">
        <v>194</v>
      </c>
      <c r="BE372" s="195">
        <f>IF(N372="základní",J372,0)</f>
        <v>0</v>
      </c>
      <c r="BF372" s="195">
        <f>IF(N372="snížená",J372,0)</f>
        <v>0</v>
      </c>
      <c r="BG372" s="195">
        <f>IF(N372="zákl. přenesená",J372,0)</f>
        <v>0</v>
      </c>
      <c r="BH372" s="195">
        <f>IF(N372="sníž. přenesená",J372,0)</f>
        <v>0</v>
      </c>
      <c r="BI372" s="195">
        <f>IF(N372="nulová",J372,0)</f>
        <v>0</v>
      </c>
      <c r="BJ372" s="19" t="s">
        <v>80</v>
      </c>
      <c r="BK372" s="195">
        <f>ROUND(I372*H372,2)</f>
        <v>0</v>
      </c>
      <c r="BL372" s="19" t="s">
        <v>90</v>
      </c>
      <c r="BM372" s="194" t="s">
        <v>896</v>
      </c>
    </row>
    <row r="373" spans="1:65" s="2" customFormat="1" ht="11.25">
      <c r="A373" s="36"/>
      <c r="B373" s="37"/>
      <c r="C373" s="38"/>
      <c r="D373" s="196" t="s">
        <v>201</v>
      </c>
      <c r="E373" s="38"/>
      <c r="F373" s="197" t="s">
        <v>897</v>
      </c>
      <c r="G373" s="38"/>
      <c r="H373" s="38"/>
      <c r="I373" s="198"/>
      <c r="J373" s="38"/>
      <c r="K373" s="38"/>
      <c r="L373" s="41"/>
      <c r="M373" s="199"/>
      <c r="N373" s="200"/>
      <c r="O373" s="66"/>
      <c r="P373" s="66"/>
      <c r="Q373" s="66"/>
      <c r="R373" s="66"/>
      <c r="S373" s="66"/>
      <c r="T373" s="67"/>
      <c r="U373" s="36"/>
      <c r="V373" s="36"/>
      <c r="W373" s="36"/>
      <c r="X373" s="36"/>
      <c r="Y373" s="36"/>
      <c r="Z373" s="36"/>
      <c r="AA373" s="36"/>
      <c r="AB373" s="36"/>
      <c r="AC373" s="36"/>
      <c r="AD373" s="36"/>
      <c r="AE373" s="36"/>
      <c r="AT373" s="19" t="s">
        <v>201</v>
      </c>
      <c r="AU373" s="19" t="s">
        <v>84</v>
      </c>
    </row>
    <row r="374" spans="1:65" s="2" customFormat="1" ht="11.25">
      <c r="A374" s="36"/>
      <c r="B374" s="37"/>
      <c r="C374" s="38"/>
      <c r="D374" s="201" t="s">
        <v>203</v>
      </c>
      <c r="E374" s="38"/>
      <c r="F374" s="202" t="s">
        <v>898</v>
      </c>
      <c r="G374" s="38"/>
      <c r="H374" s="38"/>
      <c r="I374" s="198"/>
      <c r="J374" s="38"/>
      <c r="K374" s="38"/>
      <c r="L374" s="41"/>
      <c r="M374" s="199"/>
      <c r="N374" s="200"/>
      <c r="O374" s="66"/>
      <c r="P374" s="66"/>
      <c r="Q374" s="66"/>
      <c r="R374" s="66"/>
      <c r="S374" s="66"/>
      <c r="T374" s="67"/>
      <c r="U374" s="36"/>
      <c r="V374" s="36"/>
      <c r="W374" s="36"/>
      <c r="X374" s="36"/>
      <c r="Y374" s="36"/>
      <c r="Z374" s="36"/>
      <c r="AA374" s="36"/>
      <c r="AB374" s="36"/>
      <c r="AC374" s="36"/>
      <c r="AD374" s="36"/>
      <c r="AE374" s="36"/>
      <c r="AT374" s="19" t="s">
        <v>203</v>
      </c>
      <c r="AU374" s="19" t="s">
        <v>84</v>
      </c>
    </row>
    <row r="375" spans="1:65" s="13" customFormat="1" ht="11.25">
      <c r="B375" s="203"/>
      <c r="C375" s="204"/>
      <c r="D375" s="196" t="s">
        <v>205</v>
      </c>
      <c r="E375" s="205" t="s">
        <v>19</v>
      </c>
      <c r="F375" s="206" t="s">
        <v>899</v>
      </c>
      <c r="G375" s="204"/>
      <c r="H375" s="207">
        <v>9.06</v>
      </c>
      <c r="I375" s="208"/>
      <c r="J375" s="204"/>
      <c r="K375" s="204"/>
      <c r="L375" s="209"/>
      <c r="M375" s="210"/>
      <c r="N375" s="211"/>
      <c r="O375" s="211"/>
      <c r="P375" s="211"/>
      <c r="Q375" s="211"/>
      <c r="R375" s="211"/>
      <c r="S375" s="211"/>
      <c r="T375" s="212"/>
      <c r="AT375" s="213" t="s">
        <v>205</v>
      </c>
      <c r="AU375" s="213" t="s">
        <v>84</v>
      </c>
      <c r="AV375" s="13" t="s">
        <v>84</v>
      </c>
      <c r="AW375" s="13" t="s">
        <v>34</v>
      </c>
      <c r="AX375" s="13" t="s">
        <v>80</v>
      </c>
      <c r="AY375" s="213" t="s">
        <v>194</v>
      </c>
    </row>
    <row r="376" spans="1:65" s="2" customFormat="1" ht="16.5" customHeight="1">
      <c r="A376" s="36"/>
      <c r="B376" s="37"/>
      <c r="C376" s="182" t="s">
        <v>566</v>
      </c>
      <c r="D376" s="182" t="s">
        <v>196</v>
      </c>
      <c r="E376" s="183" t="s">
        <v>900</v>
      </c>
      <c r="F376" s="184" t="s">
        <v>901</v>
      </c>
      <c r="G376" s="185" t="s">
        <v>199</v>
      </c>
      <c r="H376" s="186">
        <v>9.06</v>
      </c>
      <c r="I376" s="187"/>
      <c r="J376" s="188">
        <f>ROUND(I376*H376,2)</f>
        <v>0</v>
      </c>
      <c r="K376" s="189"/>
      <c r="L376" s="41"/>
      <c r="M376" s="190" t="s">
        <v>19</v>
      </c>
      <c r="N376" s="191" t="s">
        <v>46</v>
      </c>
      <c r="O376" s="66"/>
      <c r="P376" s="192">
        <f>O376*H376</f>
        <v>0</v>
      </c>
      <c r="Q376" s="192">
        <v>0</v>
      </c>
      <c r="R376" s="192">
        <f>Q376*H376</f>
        <v>0</v>
      </c>
      <c r="S376" s="192">
        <v>0</v>
      </c>
      <c r="T376" s="193">
        <f>S376*H376</f>
        <v>0</v>
      </c>
      <c r="U376" s="36"/>
      <c r="V376" s="36"/>
      <c r="W376" s="36"/>
      <c r="X376" s="36"/>
      <c r="Y376" s="36"/>
      <c r="Z376" s="36"/>
      <c r="AA376" s="36"/>
      <c r="AB376" s="36"/>
      <c r="AC376" s="36"/>
      <c r="AD376" s="36"/>
      <c r="AE376" s="36"/>
      <c r="AR376" s="194" t="s">
        <v>90</v>
      </c>
      <c r="AT376" s="194" t="s">
        <v>196</v>
      </c>
      <c r="AU376" s="194" t="s">
        <v>84</v>
      </c>
      <c r="AY376" s="19" t="s">
        <v>194</v>
      </c>
      <c r="BE376" s="195">
        <f>IF(N376="základní",J376,0)</f>
        <v>0</v>
      </c>
      <c r="BF376" s="195">
        <f>IF(N376="snížená",J376,0)</f>
        <v>0</v>
      </c>
      <c r="BG376" s="195">
        <f>IF(N376="zákl. přenesená",J376,0)</f>
        <v>0</v>
      </c>
      <c r="BH376" s="195">
        <f>IF(N376="sníž. přenesená",J376,0)</f>
        <v>0</v>
      </c>
      <c r="BI376" s="195">
        <f>IF(N376="nulová",J376,0)</f>
        <v>0</v>
      </c>
      <c r="BJ376" s="19" t="s">
        <v>80</v>
      </c>
      <c r="BK376" s="195">
        <f>ROUND(I376*H376,2)</f>
        <v>0</v>
      </c>
      <c r="BL376" s="19" t="s">
        <v>90</v>
      </c>
      <c r="BM376" s="194" t="s">
        <v>902</v>
      </c>
    </row>
    <row r="377" spans="1:65" s="2" customFormat="1" ht="11.25">
      <c r="A377" s="36"/>
      <c r="B377" s="37"/>
      <c r="C377" s="38"/>
      <c r="D377" s="196" t="s">
        <v>201</v>
      </c>
      <c r="E377" s="38"/>
      <c r="F377" s="197" t="s">
        <v>903</v>
      </c>
      <c r="G377" s="38"/>
      <c r="H377" s="38"/>
      <c r="I377" s="198"/>
      <c r="J377" s="38"/>
      <c r="K377" s="38"/>
      <c r="L377" s="41"/>
      <c r="M377" s="199"/>
      <c r="N377" s="200"/>
      <c r="O377" s="66"/>
      <c r="P377" s="66"/>
      <c r="Q377" s="66"/>
      <c r="R377" s="66"/>
      <c r="S377" s="66"/>
      <c r="T377" s="67"/>
      <c r="U377" s="36"/>
      <c r="V377" s="36"/>
      <c r="W377" s="36"/>
      <c r="X377" s="36"/>
      <c r="Y377" s="36"/>
      <c r="Z377" s="36"/>
      <c r="AA377" s="36"/>
      <c r="AB377" s="36"/>
      <c r="AC377" s="36"/>
      <c r="AD377" s="36"/>
      <c r="AE377" s="36"/>
      <c r="AT377" s="19" t="s">
        <v>201</v>
      </c>
      <c r="AU377" s="19" t="s">
        <v>84</v>
      </c>
    </row>
    <row r="378" spans="1:65" s="2" customFormat="1" ht="11.25">
      <c r="A378" s="36"/>
      <c r="B378" s="37"/>
      <c r="C378" s="38"/>
      <c r="D378" s="201" t="s">
        <v>203</v>
      </c>
      <c r="E378" s="38"/>
      <c r="F378" s="202" t="s">
        <v>904</v>
      </c>
      <c r="G378" s="38"/>
      <c r="H378" s="38"/>
      <c r="I378" s="198"/>
      <c r="J378" s="38"/>
      <c r="K378" s="38"/>
      <c r="L378" s="41"/>
      <c r="M378" s="199"/>
      <c r="N378" s="200"/>
      <c r="O378" s="66"/>
      <c r="P378" s="66"/>
      <c r="Q378" s="66"/>
      <c r="R378" s="66"/>
      <c r="S378" s="66"/>
      <c r="T378" s="67"/>
      <c r="U378" s="36"/>
      <c r="V378" s="36"/>
      <c r="W378" s="36"/>
      <c r="X378" s="36"/>
      <c r="Y378" s="36"/>
      <c r="Z378" s="36"/>
      <c r="AA378" s="36"/>
      <c r="AB378" s="36"/>
      <c r="AC378" s="36"/>
      <c r="AD378" s="36"/>
      <c r="AE378" s="36"/>
      <c r="AT378" s="19" t="s">
        <v>203</v>
      </c>
      <c r="AU378" s="19" t="s">
        <v>84</v>
      </c>
    </row>
    <row r="379" spans="1:65" s="13" customFormat="1" ht="11.25">
      <c r="B379" s="203"/>
      <c r="C379" s="204"/>
      <c r="D379" s="196" t="s">
        <v>205</v>
      </c>
      <c r="E379" s="205" t="s">
        <v>19</v>
      </c>
      <c r="F379" s="206" t="s">
        <v>899</v>
      </c>
      <c r="G379" s="204"/>
      <c r="H379" s="207">
        <v>9.06</v>
      </c>
      <c r="I379" s="208"/>
      <c r="J379" s="204"/>
      <c r="K379" s="204"/>
      <c r="L379" s="209"/>
      <c r="M379" s="210"/>
      <c r="N379" s="211"/>
      <c r="O379" s="211"/>
      <c r="P379" s="211"/>
      <c r="Q379" s="211"/>
      <c r="R379" s="211"/>
      <c r="S379" s="211"/>
      <c r="T379" s="212"/>
      <c r="AT379" s="213" t="s">
        <v>205</v>
      </c>
      <c r="AU379" s="213" t="s">
        <v>84</v>
      </c>
      <c r="AV379" s="13" t="s">
        <v>84</v>
      </c>
      <c r="AW379" s="13" t="s">
        <v>34</v>
      </c>
      <c r="AX379" s="13" t="s">
        <v>80</v>
      </c>
      <c r="AY379" s="213" t="s">
        <v>194</v>
      </c>
    </row>
    <row r="380" spans="1:65" s="2" customFormat="1" ht="16.5" customHeight="1">
      <c r="A380" s="36"/>
      <c r="B380" s="37"/>
      <c r="C380" s="182" t="s">
        <v>905</v>
      </c>
      <c r="D380" s="182" t="s">
        <v>196</v>
      </c>
      <c r="E380" s="183" t="s">
        <v>906</v>
      </c>
      <c r="F380" s="184" t="s">
        <v>907</v>
      </c>
      <c r="G380" s="185" t="s">
        <v>210</v>
      </c>
      <c r="H380" s="186">
        <v>0.27179999999999999</v>
      </c>
      <c r="I380" s="187"/>
      <c r="J380" s="188">
        <f>ROUND(I380*H380,2)</f>
        <v>0</v>
      </c>
      <c r="K380" s="189"/>
      <c r="L380" s="41"/>
      <c r="M380" s="190" t="s">
        <v>19</v>
      </c>
      <c r="N380" s="191" t="s">
        <v>46</v>
      </c>
      <c r="O380" s="66"/>
      <c r="P380" s="192">
        <f>O380*H380</f>
        <v>0</v>
      </c>
      <c r="Q380" s="192">
        <v>1.05555</v>
      </c>
      <c r="R380" s="192">
        <f>Q380*H380</f>
        <v>0.28689849000000001</v>
      </c>
      <c r="S380" s="192">
        <v>0</v>
      </c>
      <c r="T380" s="193">
        <f>S380*H380</f>
        <v>0</v>
      </c>
      <c r="U380" s="36"/>
      <c r="V380" s="36"/>
      <c r="W380" s="36"/>
      <c r="X380" s="36"/>
      <c r="Y380" s="36"/>
      <c r="Z380" s="36"/>
      <c r="AA380" s="36"/>
      <c r="AB380" s="36"/>
      <c r="AC380" s="36"/>
      <c r="AD380" s="36"/>
      <c r="AE380" s="36"/>
      <c r="AR380" s="194" t="s">
        <v>90</v>
      </c>
      <c r="AT380" s="194" t="s">
        <v>196</v>
      </c>
      <c r="AU380" s="194" t="s">
        <v>84</v>
      </c>
      <c r="AY380" s="19" t="s">
        <v>194</v>
      </c>
      <c r="BE380" s="195">
        <f>IF(N380="základní",J380,0)</f>
        <v>0</v>
      </c>
      <c r="BF380" s="195">
        <f>IF(N380="snížená",J380,0)</f>
        <v>0</v>
      </c>
      <c r="BG380" s="195">
        <f>IF(N380="zákl. přenesená",J380,0)</f>
        <v>0</v>
      </c>
      <c r="BH380" s="195">
        <f>IF(N380="sníž. přenesená",J380,0)</f>
        <v>0</v>
      </c>
      <c r="BI380" s="195">
        <f>IF(N380="nulová",J380,0)</f>
        <v>0</v>
      </c>
      <c r="BJ380" s="19" t="s">
        <v>80</v>
      </c>
      <c r="BK380" s="195">
        <f>ROUND(I380*H380,2)</f>
        <v>0</v>
      </c>
      <c r="BL380" s="19" t="s">
        <v>90</v>
      </c>
      <c r="BM380" s="194" t="s">
        <v>908</v>
      </c>
    </row>
    <row r="381" spans="1:65" s="2" customFormat="1" ht="29.25">
      <c r="A381" s="36"/>
      <c r="B381" s="37"/>
      <c r="C381" s="38"/>
      <c r="D381" s="196" t="s">
        <v>201</v>
      </c>
      <c r="E381" s="38"/>
      <c r="F381" s="197" t="s">
        <v>909</v>
      </c>
      <c r="G381" s="38"/>
      <c r="H381" s="38"/>
      <c r="I381" s="198"/>
      <c r="J381" s="38"/>
      <c r="K381" s="38"/>
      <c r="L381" s="41"/>
      <c r="M381" s="199"/>
      <c r="N381" s="200"/>
      <c r="O381" s="66"/>
      <c r="P381" s="66"/>
      <c r="Q381" s="66"/>
      <c r="R381" s="66"/>
      <c r="S381" s="66"/>
      <c r="T381" s="67"/>
      <c r="U381" s="36"/>
      <c r="V381" s="36"/>
      <c r="W381" s="36"/>
      <c r="X381" s="36"/>
      <c r="Y381" s="36"/>
      <c r="Z381" s="36"/>
      <c r="AA381" s="36"/>
      <c r="AB381" s="36"/>
      <c r="AC381" s="36"/>
      <c r="AD381" s="36"/>
      <c r="AE381" s="36"/>
      <c r="AT381" s="19" t="s">
        <v>201</v>
      </c>
      <c r="AU381" s="19" t="s">
        <v>84</v>
      </c>
    </row>
    <row r="382" spans="1:65" s="2" customFormat="1" ht="11.25">
      <c r="A382" s="36"/>
      <c r="B382" s="37"/>
      <c r="C382" s="38"/>
      <c r="D382" s="201" t="s">
        <v>203</v>
      </c>
      <c r="E382" s="38"/>
      <c r="F382" s="202" t="s">
        <v>910</v>
      </c>
      <c r="G382" s="38"/>
      <c r="H382" s="38"/>
      <c r="I382" s="198"/>
      <c r="J382" s="38"/>
      <c r="K382" s="38"/>
      <c r="L382" s="41"/>
      <c r="M382" s="199"/>
      <c r="N382" s="200"/>
      <c r="O382" s="66"/>
      <c r="P382" s="66"/>
      <c r="Q382" s="66"/>
      <c r="R382" s="66"/>
      <c r="S382" s="66"/>
      <c r="T382" s="67"/>
      <c r="U382" s="36"/>
      <c r="V382" s="36"/>
      <c r="W382" s="36"/>
      <c r="X382" s="36"/>
      <c r="Y382" s="36"/>
      <c r="Z382" s="36"/>
      <c r="AA382" s="36"/>
      <c r="AB382" s="36"/>
      <c r="AC382" s="36"/>
      <c r="AD382" s="36"/>
      <c r="AE382" s="36"/>
      <c r="AT382" s="19" t="s">
        <v>203</v>
      </c>
      <c r="AU382" s="19" t="s">
        <v>84</v>
      </c>
    </row>
    <row r="383" spans="1:65" s="13" customFormat="1" ht="11.25">
      <c r="B383" s="203"/>
      <c r="C383" s="204"/>
      <c r="D383" s="196" t="s">
        <v>205</v>
      </c>
      <c r="E383" s="205" t="s">
        <v>19</v>
      </c>
      <c r="F383" s="206" t="s">
        <v>911</v>
      </c>
      <c r="G383" s="204"/>
      <c r="H383" s="207">
        <v>0.27179999999999999</v>
      </c>
      <c r="I383" s="208"/>
      <c r="J383" s="204"/>
      <c r="K383" s="204"/>
      <c r="L383" s="209"/>
      <c r="M383" s="210"/>
      <c r="N383" s="211"/>
      <c r="O383" s="211"/>
      <c r="P383" s="211"/>
      <c r="Q383" s="211"/>
      <c r="R383" s="211"/>
      <c r="S383" s="211"/>
      <c r="T383" s="212"/>
      <c r="AT383" s="213" t="s">
        <v>205</v>
      </c>
      <c r="AU383" s="213" t="s">
        <v>84</v>
      </c>
      <c r="AV383" s="13" t="s">
        <v>84</v>
      </c>
      <c r="AW383" s="13" t="s">
        <v>34</v>
      </c>
      <c r="AX383" s="13" t="s">
        <v>80</v>
      </c>
      <c r="AY383" s="213" t="s">
        <v>194</v>
      </c>
    </row>
    <row r="384" spans="1:65" s="2" customFormat="1" ht="21.75" customHeight="1">
      <c r="A384" s="36"/>
      <c r="B384" s="37"/>
      <c r="C384" s="182" t="s">
        <v>912</v>
      </c>
      <c r="D384" s="182" t="s">
        <v>196</v>
      </c>
      <c r="E384" s="183" t="s">
        <v>913</v>
      </c>
      <c r="F384" s="184" t="s">
        <v>914</v>
      </c>
      <c r="G384" s="185" t="s">
        <v>368</v>
      </c>
      <c r="H384" s="186">
        <v>24</v>
      </c>
      <c r="I384" s="187"/>
      <c r="J384" s="188">
        <f>ROUND(I384*H384,2)</f>
        <v>0</v>
      </c>
      <c r="K384" s="189"/>
      <c r="L384" s="41"/>
      <c r="M384" s="190" t="s">
        <v>19</v>
      </c>
      <c r="N384" s="191" t="s">
        <v>46</v>
      </c>
      <c r="O384" s="66"/>
      <c r="P384" s="192">
        <f>O384*H384</f>
        <v>0</v>
      </c>
      <c r="Q384" s="192">
        <v>2.4160000000000001E-2</v>
      </c>
      <c r="R384" s="192">
        <f>Q384*H384</f>
        <v>0.57984000000000002</v>
      </c>
      <c r="S384" s="192">
        <v>0</v>
      </c>
      <c r="T384" s="193">
        <f>S384*H384</f>
        <v>0</v>
      </c>
      <c r="U384" s="36"/>
      <c r="V384" s="36"/>
      <c r="W384" s="36"/>
      <c r="X384" s="36"/>
      <c r="Y384" s="36"/>
      <c r="Z384" s="36"/>
      <c r="AA384" s="36"/>
      <c r="AB384" s="36"/>
      <c r="AC384" s="36"/>
      <c r="AD384" s="36"/>
      <c r="AE384" s="36"/>
      <c r="AR384" s="194" t="s">
        <v>90</v>
      </c>
      <c r="AT384" s="194" t="s">
        <v>196</v>
      </c>
      <c r="AU384" s="194" t="s">
        <v>84</v>
      </c>
      <c r="AY384" s="19" t="s">
        <v>194</v>
      </c>
      <c r="BE384" s="195">
        <f>IF(N384="základní",J384,0)</f>
        <v>0</v>
      </c>
      <c r="BF384" s="195">
        <f>IF(N384="snížená",J384,0)</f>
        <v>0</v>
      </c>
      <c r="BG384" s="195">
        <f>IF(N384="zákl. přenesená",J384,0)</f>
        <v>0</v>
      </c>
      <c r="BH384" s="195">
        <f>IF(N384="sníž. přenesená",J384,0)</f>
        <v>0</v>
      </c>
      <c r="BI384" s="195">
        <f>IF(N384="nulová",J384,0)</f>
        <v>0</v>
      </c>
      <c r="BJ384" s="19" t="s">
        <v>80</v>
      </c>
      <c r="BK384" s="195">
        <f>ROUND(I384*H384,2)</f>
        <v>0</v>
      </c>
      <c r="BL384" s="19" t="s">
        <v>90</v>
      </c>
      <c r="BM384" s="194" t="s">
        <v>915</v>
      </c>
    </row>
    <row r="385" spans="1:65" s="2" customFormat="1" ht="11.25">
      <c r="A385" s="36"/>
      <c r="B385" s="37"/>
      <c r="C385" s="38"/>
      <c r="D385" s="196" t="s">
        <v>201</v>
      </c>
      <c r="E385" s="38"/>
      <c r="F385" s="197" t="s">
        <v>916</v>
      </c>
      <c r="G385" s="38"/>
      <c r="H385" s="38"/>
      <c r="I385" s="198"/>
      <c r="J385" s="38"/>
      <c r="K385" s="38"/>
      <c r="L385" s="41"/>
      <c r="M385" s="199"/>
      <c r="N385" s="200"/>
      <c r="O385" s="66"/>
      <c r="P385" s="66"/>
      <c r="Q385" s="66"/>
      <c r="R385" s="66"/>
      <c r="S385" s="66"/>
      <c r="T385" s="67"/>
      <c r="U385" s="36"/>
      <c r="V385" s="36"/>
      <c r="W385" s="36"/>
      <c r="X385" s="36"/>
      <c r="Y385" s="36"/>
      <c r="Z385" s="36"/>
      <c r="AA385" s="36"/>
      <c r="AB385" s="36"/>
      <c r="AC385" s="36"/>
      <c r="AD385" s="36"/>
      <c r="AE385" s="36"/>
      <c r="AT385" s="19" t="s">
        <v>201</v>
      </c>
      <c r="AU385" s="19" t="s">
        <v>84</v>
      </c>
    </row>
    <row r="386" spans="1:65" s="2" customFormat="1" ht="11.25">
      <c r="A386" s="36"/>
      <c r="B386" s="37"/>
      <c r="C386" s="38"/>
      <c r="D386" s="201" t="s">
        <v>203</v>
      </c>
      <c r="E386" s="38"/>
      <c r="F386" s="202" t="s">
        <v>917</v>
      </c>
      <c r="G386" s="38"/>
      <c r="H386" s="38"/>
      <c r="I386" s="198"/>
      <c r="J386" s="38"/>
      <c r="K386" s="38"/>
      <c r="L386" s="41"/>
      <c r="M386" s="199"/>
      <c r="N386" s="200"/>
      <c r="O386" s="66"/>
      <c r="P386" s="66"/>
      <c r="Q386" s="66"/>
      <c r="R386" s="66"/>
      <c r="S386" s="66"/>
      <c r="T386" s="67"/>
      <c r="U386" s="36"/>
      <c r="V386" s="36"/>
      <c r="W386" s="36"/>
      <c r="X386" s="36"/>
      <c r="Y386" s="36"/>
      <c r="Z386" s="36"/>
      <c r="AA386" s="36"/>
      <c r="AB386" s="36"/>
      <c r="AC386" s="36"/>
      <c r="AD386" s="36"/>
      <c r="AE386" s="36"/>
      <c r="AT386" s="19" t="s">
        <v>203</v>
      </c>
      <c r="AU386" s="19" t="s">
        <v>84</v>
      </c>
    </row>
    <row r="387" spans="1:65" s="13" customFormat="1" ht="11.25">
      <c r="B387" s="203"/>
      <c r="C387" s="204"/>
      <c r="D387" s="196" t="s">
        <v>205</v>
      </c>
      <c r="E387" s="205" t="s">
        <v>19</v>
      </c>
      <c r="F387" s="206" t="s">
        <v>918</v>
      </c>
      <c r="G387" s="204"/>
      <c r="H387" s="207">
        <v>24</v>
      </c>
      <c r="I387" s="208"/>
      <c r="J387" s="204"/>
      <c r="K387" s="204"/>
      <c r="L387" s="209"/>
      <c r="M387" s="210"/>
      <c r="N387" s="211"/>
      <c r="O387" s="211"/>
      <c r="P387" s="211"/>
      <c r="Q387" s="211"/>
      <c r="R387" s="211"/>
      <c r="S387" s="211"/>
      <c r="T387" s="212"/>
      <c r="AT387" s="213" t="s">
        <v>205</v>
      </c>
      <c r="AU387" s="213" t="s">
        <v>84</v>
      </c>
      <c r="AV387" s="13" t="s">
        <v>84</v>
      </c>
      <c r="AW387" s="13" t="s">
        <v>34</v>
      </c>
      <c r="AX387" s="13" t="s">
        <v>80</v>
      </c>
      <c r="AY387" s="213" t="s">
        <v>194</v>
      </c>
    </row>
    <row r="388" spans="1:65" s="2" customFormat="1" ht="16.5" customHeight="1">
      <c r="A388" s="36"/>
      <c r="B388" s="37"/>
      <c r="C388" s="214" t="s">
        <v>919</v>
      </c>
      <c r="D388" s="214" t="s">
        <v>215</v>
      </c>
      <c r="E388" s="215" t="s">
        <v>920</v>
      </c>
      <c r="F388" s="216" t="s">
        <v>921</v>
      </c>
      <c r="G388" s="217" t="s">
        <v>368</v>
      </c>
      <c r="H388" s="218">
        <v>17</v>
      </c>
      <c r="I388" s="219"/>
      <c r="J388" s="220">
        <f>ROUND(I388*H388,2)</f>
        <v>0</v>
      </c>
      <c r="K388" s="221"/>
      <c r="L388" s="222"/>
      <c r="M388" s="223" t="s">
        <v>19</v>
      </c>
      <c r="N388" s="224" t="s">
        <v>46</v>
      </c>
      <c r="O388" s="66"/>
      <c r="P388" s="192">
        <f>O388*H388</f>
        <v>0</v>
      </c>
      <c r="Q388" s="192">
        <v>3.78</v>
      </c>
      <c r="R388" s="192">
        <f>Q388*H388</f>
        <v>64.259999999999991</v>
      </c>
      <c r="S388" s="192">
        <v>0</v>
      </c>
      <c r="T388" s="193">
        <f>S388*H388</f>
        <v>0</v>
      </c>
      <c r="U388" s="36"/>
      <c r="V388" s="36"/>
      <c r="W388" s="36"/>
      <c r="X388" s="36"/>
      <c r="Y388" s="36"/>
      <c r="Z388" s="36"/>
      <c r="AA388" s="36"/>
      <c r="AB388" s="36"/>
      <c r="AC388" s="36"/>
      <c r="AD388" s="36"/>
      <c r="AE388" s="36"/>
      <c r="AR388" s="194" t="s">
        <v>135</v>
      </c>
      <c r="AT388" s="194" t="s">
        <v>215</v>
      </c>
      <c r="AU388" s="194" t="s">
        <v>84</v>
      </c>
      <c r="AY388" s="19" t="s">
        <v>194</v>
      </c>
      <c r="BE388" s="195">
        <f>IF(N388="základní",J388,0)</f>
        <v>0</v>
      </c>
      <c r="BF388" s="195">
        <f>IF(N388="snížená",J388,0)</f>
        <v>0</v>
      </c>
      <c r="BG388" s="195">
        <f>IF(N388="zákl. přenesená",J388,0)</f>
        <v>0</v>
      </c>
      <c r="BH388" s="195">
        <f>IF(N388="sníž. přenesená",J388,0)</f>
        <v>0</v>
      </c>
      <c r="BI388" s="195">
        <f>IF(N388="nulová",J388,0)</f>
        <v>0</v>
      </c>
      <c r="BJ388" s="19" t="s">
        <v>80</v>
      </c>
      <c r="BK388" s="195">
        <f>ROUND(I388*H388,2)</f>
        <v>0</v>
      </c>
      <c r="BL388" s="19" t="s">
        <v>90</v>
      </c>
      <c r="BM388" s="194" t="s">
        <v>922</v>
      </c>
    </row>
    <row r="389" spans="1:65" s="2" customFormat="1" ht="11.25">
      <c r="A389" s="36"/>
      <c r="B389" s="37"/>
      <c r="C389" s="38"/>
      <c r="D389" s="196" t="s">
        <v>201</v>
      </c>
      <c r="E389" s="38"/>
      <c r="F389" s="197" t="s">
        <v>847</v>
      </c>
      <c r="G389" s="38"/>
      <c r="H389" s="38"/>
      <c r="I389" s="198"/>
      <c r="J389" s="38"/>
      <c r="K389" s="38"/>
      <c r="L389" s="41"/>
      <c r="M389" s="199"/>
      <c r="N389" s="200"/>
      <c r="O389" s="66"/>
      <c r="P389" s="66"/>
      <c r="Q389" s="66"/>
      <c r="R389" s="66"/>
      <c r="S389" s="66"/>
      <c r="T389" s="67"/>
      <c r="U389" s="36"/>
      <c r="V389" s="36"/>
      <c r="W389" s="36"/>
      <c r="X389" s="36"/>
      <c r="Y389" s="36"/>
      <c r="Z389" s="36"/>
      <c r="AA389" s="36"/>
      <c r="AB389" s="36"/>
      <c r="AC389" s="36"/>
      <c r="AD389" s="36"/>
      <c r="AE389" s="36"/>
      <c r="AT389" s="19" t="s">
        <v>201</v>
      </c>
      <c r="AU389" s="19" t="s">
        <v>84</v>
      </c>
    </row>
    <row r="390" spans="1:65" s="2" customFormat="1" ht="21.75" customHeight="1">
      <c r="A390" s="36"/>
      <c r="B390" s="37"/>
      <c r="C390" s="182" t="s">
        <v>923</v>
      </c>
      <c r="D390" s="182" t="s">
        <v>196</v>
      </c>
      <c r="E390" s="183" t="s">
        <v>924</v>
      </c>
      <c r="F390" s="184" t="s">
        <v>925</v>
      </c>
      <c r="G390" s="185" t="s">
        <v>210</v>
      </c>
      <c r="H390" s="186">
        <v>1.91726</v>
      </c>
      <c r="I390" s="187"/>
      <c r="J390" s="188">
        <f>ROUND(I390*H390,2)</f>
        <v>0</v>
      </c>
      <c r="K390" s="189"/>
      <c r="L390" s="41"/>
      <c r="M390" s="190" t="s">
        <v>19</v>
      </c>
      <c r="N390" s="191" t="s">
        <v>46</v>
      </c>
      <c r="O390" s="66"/>
      <c r="P390" s="192">
        <f>O390*H390</f>
        <v>0</v>
      </c>
      <c r="Q390" s="192">
        <v>1.7090000000000001E-2</v>
      </c>
      <c r="R390" s="192">
        <f>Q390*H390</f>
        <v>3.2765973400000002E-2</v>
      </c>
      <c r="S390" s="192">
        <v>0</v>
      </c>
      <c r="T390" s="193">
        <f>S390*H390</f>
        <v>0</v>
      </c>
      <c r="U390" s="36"/>
      <c r="V390" s="36"/>
      <c r="W390" s="36"/>
      <c r="X390" s="36"/>
      <c r="Y390" s="36"/>
      <c r="Z390" s="36"/>
      <c r="AA390" s="36"/>
      <c r="AB390" s="36"/>
      <c r="AC390" s="36"/>
      <c r="AD390" s="36"/>
      <c r="AE390" s="36"/>
      <c r="AR390" s="194" t="s">
        <v>90</v>
      </c>
      <c r="AT390" s="194" t="s">
        <v>196</v>
      </c>
      <c r="AU390" s="194" t="s">
        <v>84</v>
      </c>
      <c r="AY390" s="19" t="s">
        <v>194</v>
      </c>
      <c r="BE390" s="195">
        <f>IF(N390="základní",J390,0)</f>
        <v>0</v>
      </c>
      <c r="BF390" s="195">
        <f>IF(N390="snížená",J390,0)</f>
        <v>0</v>
      </c>
      <c r="BG390" s="195">
        <f>IF(N390="zákl. přenesená",J390,0)</f>
        <v>0</v>
      </c>
      <c r="BH390" s="195">
        <f>IF(N390="sníž. přenesená",J390,0)</f>
        <v>0</v>
      </c>
      <c r="BI390" s="195">
        <f>IF(N390="nulová",J390,0)</f>
        <v>0</v>
      </c>
      <c r="BJ390" s="19" t="s">
        <v>80</v>
      </c>
      <c r="BK390" s="195">
        <f>ROUND(I390*H390,2)</f>
        <v>0</v>
      </c>
      <c r="BL390" s="19" t="s">
        <v>90</v>
      </c>
      <c r="BM390" s="194" t="s">
        <v>926</v>
      </c>
    </row>
    <row r="391" spans="1:65" s="2" customFormat="1" ht="11.25">
      <c r="A391" s="36"/>
      <c r="B391" s="37"/>
      <c r="C391" s="38"/>
      <c r="D391" s="196" t="s">
        <v>201</v>
      </c>
      <c r="E391" s="38"/>
      <c r="F391" s="197" t="s">
        <v>927</v>
      </c>
      <c r="G391" s="38"/>
      <c r="H391" s="38"/>
      <c r="I391" s="198"/>
      <c r="J391" s="38"/>
      <c r="K391" s="38"/>
      <c r="L391" s="41"/>
      <c r="M391" s="199"/>
      <c r="N391" s="200"/>
      <c r="O391" s="66"/>
      <c r="P391" s="66"/>
      <c r="Q391" s="66"/>
      <c r="R391" s="66"/>
      <c r="S391" s="66"/>
      <c r="T391" s="67"/>
      <c r="U391" s="36"/>
      <c r="V391" s="36"/>
      <c r="W391" s="36"/>
      <c r="X391" s="36"/>
      <c r="Y391" s="36"/>
      <c r="Z391" s="36"/>
      <c r="AA391" s="36"/>
      <c r="AB391" s="36"/>
      <c r="AC391" s="36"/>
      <c r="AD391" s="36"/>
      <c r="AE391" s="36"/>
      <c r="AT391" s="19" t="s">
        <v>201</v>
      </c>
      <c r="AU391" s="19" t="s">
        <v>84</v>
      </c>
    </row>
    <row r="392" spans="1:65" s="2" customFormat="1" ht="11.25">
      <c r="A392" s="36"/>
      <c r="B392" s="37"/>
      <c r="C392" s="38"/>
      <c r="D392" s="201" t="s">
        <v>203</v>
      </c>
      <c r="E392" s="38"/>
      <c r="F392" s="202" t="s">
        <v>928</v>
      </c>
      <c r="G392" s="38"/>
      <c r="H392" s="38"/>
      <c r="I392" s="198"/>
      <c r="J392" s="38"/>
      <c r="K392" s="38"/>
      <c r="L392" s="41"/>
      <c r="M392" s="199"/>
      <c r="N392" s="200"/>
      <c r="O392" s="66"/>
      <c r="P392" s="66"/>
      <c r="Q392" s="66"/>
      <c r="R392" s="66"/>
      <c r="S392" s="66"/>
      <c r="T392" s="67"/>
      <c r="U392" s="36"/>
      <c r="V392" s="36"/>
      <c r="W392" s="36"/>
      <c r="X392" s="36"/>
      <c r="Y392" s="36"/>
      <c r="Z392" s="36"/>
      <c r="AA392" s="36"/>
      <c r="AB392" s="36"/>
      <c r="AC392" s="36"/>
      <c r="AD392" s="36"/>
      <c r="AE392" s="36"/>
      <c r="AT392" s="19" t="s">
        <v>203</v>
      </c>
      <c r="AU392" s="19" t="s">
        <v>84</v>
      </c>
    </row>
    <row r="393" spans="1:65" s="13" customFormat="1" ht="11.25">
      <c r="B393" s="203"/>
      <c r="C393" s="204"/>
      <c r="D393" s="196" t="s">
        <v>205</v>
      </c>
      <c r="E393" s="205" t="s">
        <v>19</v>
      </c>
      <c r="F393" s="206" t="s">
        <v>929</v>
      </c>
      <c r="G393" s="204"/>
      <c r="H393" s="207">
        <v>1.91726</v>
      </c>
      <c r="I393" s="208"/>
      <c r="J393" s="204"/>
      <c r="K393" s="204"/>
      <c r="L393" s="209"/>
      <c r="M393" s="210"/>
      <c r="N393" s="211"/>
      <c r="O393" s="211"/>
      <c r="P393" s="211"/>
      <c r="Q393" s="211"/>
      <c r="R393" s="211"/>
      <c r="S393" s="211"/>
      <c r="T393" s="212"/>
      <c r="AT393" s="213" t="s">
        <v>205</v>
      </c>
      <c r="AU393" s="213" t="s">
        <v>84</v>
      </c>
      <c r="AV393" s="13" t="s">
        <v>84</v>
      </c>
      <c r="AW393" s="13" t="s">
        <v>34</v>
      </c>
      <c r="AX393" s="13" t="s">
        <v>80</v>
      </c>
      <c r="AY393" s="213" t="s">
        <v>194</v>
      </c>
    </row>
    <row r="394" spans="1:65" s="2" customFormat="1" ht="16.5" customHeight="1">
      <c r="A394" s="36"/>
      <c r="B394" s="37"/>
      <c r="C394" s="214" t="s">
        <v>930</v>
      </c>
      <c r="D394" s="214" t="s">
        <v>215</v>
      </c>
      <c r="E394" s="215" t="s">
        <v>931</v>
      </c>
      <c r="F394" s="216" t="s">
        <v>932</v>
      </c>
      <c r="G394" s="217" t="s">
        <v>210</v>
      </c>
      <c r="H394" s="218">
        <v>1.91726</v>
      </c>
      <c r="I394" s="219"/>
      <c r="J394" s="220">
        <f>ROUND(I394*H394,2)</f>
        <v>0</v>
      </c>
      <c r="K394" s="221"/>
      <c r="L394" s="222"/>
      <c r="M394" s="223" t="s">
        <v>19</v>
      </c>
      <c r="N394" s="224" t="s">
        <v>46</v>
      </c>
      <c r="O394" s="66"/>
      <c r="P394" s="192">
        <f>O394*H394</f>
        <v>0</v>
      </c>
      <c r="Q394" s="192">
        <v>1</v>
      </c>
      <c r="R394" s="192">
        <f>Q394*H394</f>
        <v>1.91726</v>
      </c>
      <c r="S394" s="192">
        <v>0</v>
      </c>
      <c r="T394" s="193">
        <f>S394*H394</f>
        <v>0</v>
      </c>
      <c r="U394" s="36"/>
      <c r="V394" s="36"/>
      <c r="W394" s="36"/>
      <c r="X394" s="36"/>
      <c r="Y394" s="36"/>
      <c r="Z394" s="36"/>
      <c r="AA394" s="36"/>
      <c r="AB394" s="36"/>
      <c r="AC394" s="36"/>
      <c r="AD394" s="36"/>
      <c r="AE394" s="36"/>
      <c r="AR394" s="194" t="s">
        <v>135</v>
      </c>
      <c r="AT394" s="194" t="s">
        <v>215</v>
      </c>
      <c r="AU394" s="194" t="s">
        <v>84</v>
      </c>
      <c r="AY394" s="19" t="s">
        <v>194</v>
      </c>
      <c r="BE394" s="195">
        <f>IF(N394="základní",J394,0)</f>
        <v>0</v>
      </c>
      <c r="BF394" s="195">
        <f>IF(N394="snížená",J394,0)</f>
        <v>0</v>
      </c>
      <c r="BG394" s="195">
        <f>IF(N394="zákl. přenesená",J394,0)</f>
        <v>0</v>
      </c>
      <c r="BH394" s="195">
        <f>IF(N394="sníž. přenesená",J394,0)</f>
        <v>0</v>
      </c>
      <c r="BI394" s="195">
        <f>IF(N394="nulová",J394,0)</f>
        <v>0</v>
      </c>
      <c r="BJ394" s="19" t="s">
        <v>80</v>
      </c>
      <c r="BK394" s="195">
        <f>ROUND(I394*H394,2)</f>
        <v>0</v>
      </c>
      <c r="BL394" s="19" t="s">
        <v>90</v>
      </c>
      <c r="BM394" s="194" t="s">
        <v>933</v>
      </c>
    </row>
    <row r="395" spans="1:65" s="2" customFormat="1" ht="11.25">
      <c r="A395" s="36"/>
      <c r="B395" s="37"/>
      <c r="C395" s="38"/>
      <c r="D395" s="196" t="s">
        <v>201</v>
      </c>
      <c r="E395" s="38"/>
      <c r="F395" s="197" t="s">
        <v>932</v>
      </c>
      <c r="G395" s="38"/>
      <c r="H395" s="38"/>
      <c r="I395" s="198"/>
      <c r="J395" s="38"/>
      <c r="K395" s="38"/>
      <c r="L395" s="41"/>
      <c r="M395" s="199"/>
      <c r="N395" s="200"/>
      <c r="O395" s="66"/>
      <c r="P395" s="66"/>
      <c r="Q395" s="66"/>
      <c r="R395" s="66"/>
      <c r="S395" s="66"/>
      <c r="T395" s="67"/>
      <c r="U395" s="36"/>
      <c r="V395" s="36"/>
      <c r="W395" s="36"/>
      <c r="X395" s="36"/>
      <c r="Y395" s="36"/>
      <c r="Z395" s="36"/>
      <c r="AA395" s="36"/>
      <c r="AB395" s="36"/>
      <c r="AC395" s="36"/>
      <c r="AD395" s="36"/>
      <c r="AE395" s="36"/>
      <c r="AT395" s="19" t="s">
        <v>201</v>
      </c>
      <c r="AU395" s="19" t="s">
        <v>84</v>
      </c>
    </row>
    <row r="396" spans="1:65" s="2" customFormat="1" ht="16.5" customHeight="1">
      <c r="A396" s="36"/>
      <c r="B396" s="37"/>
      <c r="C396" s="182" t="s">
        <v>934</v>
      </c>
      <c r="D396" s="182" t="s">
        <v>196</v>
      </c>
      <c r="E396" s="183" t="s">
        <v>935</v>
      </c>
      <c r="F396" s="184" t="s">
        <v>936</v>
      </c>
      <c r="G396" s="185" t="s">
        <v>269</v>
      </c>
      <c r="H396" s="186">
        <v>1.52888</v>
      </c>
      <c r="I396" s="187"/>
      <c r="J396" s="188">
        <f>ROUND(I396*H396,2)</f>
        <v>0</v>
      </c>
      <c r="K396" s="189"/>
      <c r="L396" s="41"/>
      <c r="M396" s="190" t="s">
        <v>19</v>
      </c>
      <c r="N396" s="191" t="s">
        <v>46</v>
      </c>
      <c r="O396" s="66"/>
      <c r="P396" s="192">
        <f>O396*H396</f>
        <v>0</v>
      </c>
      <c r="Q396" s="192">
        <v>2.4533999999999998</v>
      </c>
      <c r="R396" s="192">
        <f>Q396*H396</f>
        <v>3.7509541919999996</v>
      </c>
      <c r="S396" s="192">
        <v>0</v>
      </c>
      <c r="T396" s="193">
        <f>S396*H396</f>
        <v>0</v>
      </c>
      <c r="U396" s="36"/>
      <c r="V396" s="36"/>
      <c r="W396" s="36"/>
      <c r="X396" s="36"/>
      <c r="Y396" s="36"/>
      <c r="Z396" s="36"/>
      <c r="AA396" s="36"/>
      <c r="AB396" s="36"/>
      <c r="AC396" s="36"/>
      <c r="AD396" s="36"/>
      <c r="AE396" s="36"/>
      <c r="AR396" s="194" t="s">
        <v>90</v>
      </c>
      <c r="AT396" s="194" t="s">
        <v>196</v>
      </c>
      <c r="AU396" s="194" t="s">
        <v>84</v>
      </c>
      <c r="AY396" s="19" t="s">
        <v>194</v>
      </c>
      <c r="BE396" s="195">
        <f>IF(N396="základní",J396,0)</f>
        <v>0</v>
      </c>
      <c r="BF396" s="195">
        <f>IF(N396="snížená",J396,0)</f>
        <v>0</v>
      </c>
      <c r="BG396" s="195">
        <f>IF(N396="zákl. přenesená",J396,0)</f>
        <v>0</v>
      </c>
      <c r="BH396" s="195">
        <f>IF(N396="sníž. přenesená",J396,0)</f>
        <v>0</v>
      </c>
      <c r="BI396" s="195">
        <f>IF(N396="nulová",J396,0)</f>
        <v>0</v>
      </c>
      <c r="BJ396" s="19" t="s">
        <v>80</v>
      </c>
      <c r="BK396" s="195">
        <f>ROUND(I396*H396,2)</f>
        <v>0</v>
      </c>
      <c r="BL396" s="19" t="s">
        <v>90</v>
      </c>
      <c r="BM396" s="194" t="s">
        <v>937</v>
      </c>
    </row>
    <row r="397" spans="1:65" s="2" customFormat="1" ht="11.25">
      <c r="A397" s="36"/>
      <c r="B397" s="37"/>
      <c r="C397" s="38"/>
      <c r="D397" s="196" t="s">
        <v>201</v>
      </c>
      <c r="E397" s="38"/>
      <c r="F397" s="197" t="s">
        <v>938</v>
      </c>
      <c r="G397" s="38"/>
      <c r="H397" s="38"/>
      <c r="I397" s="198"/>
      <c r="J397" s="38"/>
      <c r="K397" s="38"/>
      <c r="L397" s="41"/>
      <c r="M397" s="199"/>
      <c r="N397" s="200"/>
      <c r="O397" s="66"/>
      <c r="P397" s="66"/>
      <c r="Q397" s="66"/>
      <c r="R397" s="66"/>
      <c r="S397" s="66"/>
      <c r="T397" s="67"/>
      <c r="U397" s="36"/>
      <c r="V397" s="36"/>
      <c r="W397" s="36"/>
      <c r="X397" s="36"/>
      <c r="Y397" s="36"/>
      <c r="Z397" s="36"/>
      <c r="AA397" s="36"/>
      <c r="AB397" s="36"/>
      <c r="AC397" s="36"/>
      <c r="AD397" s="36"/>
      <c r="AE397" s="36"/>
      <c r="AT397" s="19" t="s">
        <v>201</v>
      </c>
      <c r="AU397" s="19" t="s">
        <v>84</v>
      </c>
    </row>
    <row r="398" spans="1:65" s="2" customFormat="1" ht="11.25">
      <c r="A398" s="36"/>
      <c r="B398" s="37"/>
      <c r="C398" s="38"/>
      <c r="D398" s="201" t="s">
        <v>203</v>
      </c>
      <c r="E398" s="38"/>
      <c r="F398" s="202" t="s">
        <v>939</v>
      </c>
      <c r="G398" s="38"/>
      <c r="H398" s="38"/>
      <c r="I398" s="198"/>
      <c r="J398" s="38"/>
      <c r="K398" s="38"/>
      <c r="L398" s="41"/>
      <c r="M398" s="199"/>
      <c r="N398" s="200"/>
      <c r="O398" s="66"/>
      <c r="P398" s="66"/>
      <c r="Q398" s="66"/>
      <c r="R398" s="66"/>
      <c r="S398" s="66"/>
      <c r="T398" s="67"/>
      <c r="U398" s="36"/>
      <c r="V398" s="36"/>
      <c r="W398" s="36"/>
      <c r="X398" s="36"/>
      <c r="Y398" s="36"/>
      <c r="Z398" s="36"/>
      <c r="AA398" s="36"/>
      <c r="AB398" s="36"/>
      <c r="AC398" s="36"/>
      <c r="AD398" s="36"/>
      <c r="AE398" s="36"/>
      <c r="AT398" s="19" t="s">
        <v>203</v>
      </c>
      <c r="AU398" s="19" t="s">
        <v>84</v>
      </c>
    </row>
    <row r="399" spans="1:65" s="13" customFormat="1" ht="11.25">
      <c r="B399" s="203"/>
      <c r="C399" s="204"/>
      <c r="D399" s="196" t="s">
        <v>205</v>
      </c>
      <c r="E399" s="205" t="s">
        <v>19</v>
      </c>
      <c r="F399" s="206" t="s">
        <v>940</v>
      </c>
      <c r="G399" s="204"/>
      <c r="H399" s="207">
        <v>1.52888</v>
      </c>
      <c r="I399" s="208"/>
      <c r="J399" s="204"/>
      <c r="K399" s="204"/>
      <c r="L399" s="209"/>
      <c r="M399" s="210"/>
      <c r="N399" s="211"/>
      <c r="O399" s="211"/>
      <c r="P399" s="211"/>
      <c r="Q399" s="211"/>
      <c r="R399" s="211"/>
      <c r="S399" s="211"/>
      <c r="T399" s="212"/>
      <c r="AT399" s="213" t="s">
        <v>205</v>
      </c>
      <c r="AU399" s="213" t="s">
        <v>84</v>
      </c>
      <c r="AV399" s="13" t="s">
        <v>84</v>
      </c>
      <c r="AW399" s="13" t="s">
        <v>34</v>
      </c>
      <c r="AX399" s="13" t="s">
        <v>80</v>
      </c>
      <c r="AY399" s="213" t="s">
        <v>194</v>
      </c>
    </row>
    <row r="400" spans="1:65" s="2" customFormat="1" ht="16.5" customHeight="1">
      <c r="A400" s="36"/>
      <c r="B400" s="37"/>
      <c r="C400" s="182" t="s">
        <v>941</v>
      </c>
      <c r="D400" s="182" t="s">
        <v>196</v>
      </c>
      <c r="E400" s="183" t="s">
        <v>942</v>
      </c>
      <c r="F400" s="184" t="s">
        <v>943</v>
      </c>
      <c r="G400" s="185" t="s">
        <v>199</v>
      </c>
      <c r="H400" s="186">
        <v>10.192500000000001</v>
      </c>
      <c r="I400" s="187"/>
      <c r="J400" s="188">
        <f>ROUND(I400*H400,2)</f>
        <v>0</v>
      </c>
      <c r="K400" s="189"/>
      <c r="L400" s="41"/>
      <c r="M400" s="190" t="s">
        <v>19</v>
      </c>
      <c r="N400" s="191" t="s">
        <v>46</v>
      </c>
      <c r="O400" s="66"/>
      <c r="P400" s="192">
        <f>O400*H400</f>
        <v>0</v>
      </c>
      <c r="Q400" s="192">
        <v>5.7600000000000004E-3</v>
      </c>
      <c r="R400" s="192">
        <f>Q400*H400</f>
        <v>5.8708800000000005E-2</v>
      </c>
      <c r="S400" s="192">
        <v>0</v>
      </c>
      <c r="T400" s="193">
        <f>S400*H400</f>
        <v>0</v>
      </c>
      <c r="U400" s="36"/>
      <c r="V400" s="36"/>
      <c r="W400" s="36"/>
      <c r="X400" s="36"/>
      <c r="Y400" s="36"/>
      <c r="Z400" s="36"/>
      <c r="AA400" s="36"/>
      <c r="AB400" s="36"/>
      <c r="AC400" s="36"/>
      <c r="AD400" s="36"/>
      <c r="AE400" s="36"/>
      <c r="AR400" s="194" t="s">
        <v>90</v>
      </c>
      <c r="AT400" s="194" t="s">
        <v>196</v>
      </c>
      <c r="AU400" s="194" t="s">
        <v>84</v>
      </c>
      <c r="AY400" s="19" t="s">
        <v>194</v>
      </c>
      <c r="BE400" s="195">
        <f>IF(N400="základní",J400,0)</f>
        <v>0</v>
      </c>
      <c r="BF400" s="195">
        <f>IF(N400="snížená",J400,0)</f>
        <v>0</v>
      </c>
      <c r="BG400" s="195">
        <f>IF(N400="zákl. přenesená",J400,0)</f>
        <v>0</v>
      </c>
      <c r="BH400" s="195">
        <f>IF(N400="sníž. přenesená",J400,0)</f>
        <v>0</v>
      </c>
      <c r="BI400" s="195">
        <f>IF(N400="nulová",J400,0)</f>
        <v>0</v>
      </c>
      <c r="BJ400" s="19" t="s">
        <v>80</v>
      </c>
      <c r="BK400" s="195">
        <f>ROUND(I400*H400,2)</f>
        <v>0</v>
      </c>
      <c r="BL400" s="19" t="s">
        <v>90</v>
      </c>
      <c r="BM400" s="194" t="s">
        <v>944</v>
      </c>
    </row>
    <row r="401" spans="1:65" s="2" customFormat="1" ht="11.25">
      <c r="A401" s="36"/>
      <c r="B401" s="37"/>
      <c r="C401" s="38"/>
      <c r="D401" s="196" t="s">
        <v>201</v>
      </c>
      <c r="E401" s="38"/>
      <c r="F401" s="197" t="s">
        <v>945</v>
      </c>
      <c r="G401" s="38"/>
      <c r="H401" s="38"/>
      <c r="I401" s="198"/>
      <c r="J401" s="38"/>
      <c r="K401" s="38"/>
      <c r="L401" s="41"/>
      <c r="M401" s="199"/>
      <c r="N401" s="200"/>
      <c r="O401" s="66"/>
      <c r="P401" s="66"/>
      <c r="Q401" s="66"/>
      <c r="R401" s="66"/>
      <c r="S401" s="66"/>
      <c r="T401" s="67"/>
      <c r="U401" s="36"/>
      <c r="V401" s="36"/>
      <c r="W401" s="36"/>
      <c r="X401" s="36"/>
      <c r="Y401" s="36"/>
      <c r="Z401" s="36"/>
      <c r="AA401" s="36"/>
      <c r="AB401" s="36"/>
      <c r="AC401" s="36"/>
      <c r="AD401" s="36"/>
      <c r="AE401" s="36"/>
      <c r="AT401" s="19" t="s">
        <v>201</v>
      </c>
      <c r="AU401" s="19" t="s">
        <v>84</v>
      </c>
    </row>
    <row r="402" spans="1:65" s="2" customFormat="1" ht="11.25">
      <c r="A402" s="36"/>
      <c r="B402" s="37"/>
      <c r="C402" s="38"/>
      <c r="D402" s="201" t="s">
        <v>203</v>
      </c>
      <c r="E402" s="38"/>
      <c r="F402" s="202" t="s">
        <v>946</v>
      </c>
      <c r="G402" s="38"/>
      <c r="H402" s="38"/>
      <c r="I402" s="198"/>
      <c r="J402" s="38"/>
      <c r="K402" s="38"/>
      <c r="L402" s="41"/>
      <c r="M402" s="199"/>
      <c r="N402" s="200"/>
      <c r="O402" s="66"/>
      <c r="P402" s="66"/>
      <c r="Q402" s="66"/>
      <c r="R402" s="66"/>
      <c r="S402" s="66"/>
      <c r="T402" s="67"/>
      <c r="U402" s="36"/>
      <c r="V402" s="36"/>
      <c r="W402" s="36"/>
      <c r="X402" s="36"/>
      <c r="Y402" s="36"/>
      <c r="Z402" s="36"/>
      <c r="AA402" s="36"/>
      <c r="AB402" s="36"/>
      <c r="AC402" s="36"/>
      <c r="AD402" s="36"/>
      <c r="AE402" s="36"/>
      <c r="AT402" s="19" t="s">
        <v>203</v>
      </c>
      <c r="AU402" s="19" t="s">
        <v>84</v>
      </c>
    </row>
    <row r="403" spans="1:65" s="13" customFormat="1" ht="11.25">
      <c r="B403" s="203"/>
      <c r="C403" s="204"/>
      <c r="D403" s="196" t="s">
        <v>205</v>
      </c>
      <c r="E403" s="205" t="s">
        <v>19</v>
      </c>
      <c r="F403" s="206" t="s">
        <v>947</v>
      </c>
      <c r="G403" s="204"/>
      <c r="H403" s="207">
        <v>10.192500000000001</v>
      </c>
      <c r="I403" s="208"/>
      <c r="J403" s="204"/>
      <c r="K403" s="204"/>
      <c r="L403" s="209"/>
      <c r="M403" s="210"/>
      <c r="N403" s="211"/>
      <c r="O403" s="211"/>
      <c r="P403" s="211"/>
      <c r="Q403" s="211"/>
      <c r="R403" s="211"/>
      <c r="S403" s="211"/>
      <c r="T403" s="212"/>
      <c r="AT403" s="213" t="s">
        <v>205</v>
      </c>
      <c r="AU403" s="213" t="s">
        <v>84</v>
      </c>
      <c r="AV403" s="13" t="s">
        <v>84</v>
      </c>
      <c r="AW403" s="13" t="s">
        <v>34</v>
      </c>
      <c r="AX403" s="13" t="s">
        <v>80</v>
      </c>
      <c r="AY403" s="213" t="s">
        <v>194</v>
      </c>
    </row>
    <row r="404" spans="1:65" s="2" customFormat="1" ht="16.5" customHeight="1">
      <c r="A404" s="36"/>
      <c r="B404" s="37"/>
      <c r="C404" s="182" t="s">
        <v>948</v>
      </c>
      <c r="D404" s="182" t="s">
        <v>196</v>
      </c>
      <c r="E404" s="183" t="s">
        <v>949</v>
      </c>
      <c r="F404" s="184" t="s">
        <v>950</v>
      </c>
      <c r="G404" s="185" t="s">
        <v>199</v>
      </c>
      <c r="H404" s="186">
        <v>10.192500000000001</v>
      </c>
      <c r="I404" s="187"/>
      <c r="J404" s="188">
        <f>ROUND(I404*H404,2)</f>
        <v>0</v>
      </c>
      <c r="K404" s="189"/>
      <c r="L404" s="41"/>
      <c r="M404" s="190" t="s">
        <v>19</v>
      </c>
      <c r="N404" s="191" t="s">
        <v>46</v>
      </c>
      <c r="O404" s="66"/>
      <c r="P404" s="192">
        <f>O404*H404</f>
        <v>0</v>
      </c>
      <c r="Q404" s="192">
        <v>0</v>
      </c>
      <c r="R404" s="192">
        <f>Q404*H404</f>
        <v>0</v>
      </c>
      <c r="S404" s="192">
        <v>0</v>
      </c>
      <c r="T404" s="193">
        <f>S404*H404</f>
        <v>0</v>
      </c>
      <c r="U404" s="36"/>
      <c r="V404" s="36"/>
      <c r="W404" s="36"/>
      <c r="X404" s="36"/>
      <c r="Y404" s="36"/>
      <c r="Z404" s="36"/>
      <c r="AA404" s="36"/>
      <c r="AB404" s="36"/>
      <c r="AC404" s="36"/>
      <c r="AD404" s="36"/>
      <c r="AE404" s="36"/>
      <c r="AR404" s="194" t="s">
        <v>90</v>
      </c>
      <c r="AT404" s="194" t="s">
        <v>196</v>
      </c>
      <c r="AU404" s="194" t="s">
        <v>84</v>
      </c>
      <c r="AY404" s="19" t="s">
        <v>194</v>
      </c>
      <c r="BE404" s="195">
        <f>IF(N404="základní",J404,0)</f>
        <v>0</v>
      </c>
      <c r="BF404" s="195">
        <f>IF(N404="snížená",J404,0)</f>
        <v>0</v>
      </c>
      <c r="BG404" s="195">
        <f>IF(N404="zákl. přenesená",J404,0)</f>
        <v>0</v>
      </c>
      <c r="BH404" s="195">
        <f>IF(N404="sníž. přenesená",J404,0)</f>
        <v>0</v>
      </c>
      <c r="BI404" s="195">
        <f>IF(N404="nulová",J404,0)</f>
        <v>0</v>
      </c>
      <c r="BJ404" s="19" t="s">
        <v>80</v>
      </c>
      <c r="BK404" s="195">
        <f>ROUND(I404*H404,2)</f>
        <v>0</v>
      </c>
      <c r="BL404" s="19" t="s">
        <v>90</v>
      </c>
      <c r="BM404" s="194" t="s">
        <v>951</v>
      </c>
    </row>
    <row r="405" spans="1:65" s="2" customFormat="1" ht="11.25">
      <c r="A405" s="36"/>
      <c r="B405" s="37"/>
      <c r="C405" s="38"/>
      <c r="D405" s="196" t="s">
        <v>201</v>
      </c>
      <c r="E405" s="38"/>
      <c r="F405" s="197" t="s">
        <v>952</v>
      </c>
      <c r="G405" s="38"/>
      <c r="H405" s="38"/>
      <c r="I405" s="198"/>
      <c r="J405" s="38"/>
      <c r="K405" s="38"/>
      <c r="L405" s="41"/>
      <c r="M405" s="199"/>
      <c r="N405" s="200"/>
      <c r="O405" s="66"/>
      <c r="P405" s="66"/>
      <c r="Q405" s="66"/>
      <c r="R405" s="66"/>
      <c r="S405" s="66"/>
      <c r="T405" s="67"/>
      <c r="U405" s="36"/>
      <c r="V405" s="36"/>
      <c r="W405" s="36"/>
      <c r="X405" s="36"/>
      <c r="Y405" s="36"/>
      <c r="Z405" s="36"/>
      <c r="AA405" s="36"/>
      <c r="AB405" s="36"/>
      <c r="AC405" s="36"/>
      <c r="AD405" s="36"/>
      <c r="AE405" s="36"/>
      <c r="AT405" s="19" t="s">
        <v>201</v>
      </c>
      <c r="AU405" s="19" t="s">
        <v>84</v>
      </c>
    </row>
    <row r="406" spans="1:65" s="2" customFormat="1" ht="11.25">
      <c r="A406" s="36"/>
      <c r="B406" s="37"/>
      <c r="C406" s="38"/>
      <c r="D406" s="201" t="s">
        <v>203</v>
      </c>
      <c r="E406" s="38"/>
      <c r="F406" s="202" t="s">
        <v>953</v>
      </c>
      <c r="G406" s="38"/>
      <c r="H406" s="38"/>
      <c r="I406" s="198"/>
      <c r="J406" s="38"/>
      <c r="K406" s="38"/>
      <c r="L406" s="41"/>
      <c r="M406" s="199"/>
      <c r="N406" s="200"/>
      <c r="O406" s="66"/>
      <c r="P406" s="66"/>
      <c r="Q406" s="66"/>
      <c r="R406" s="66"/>
      <c r="S406" s="66"/>
      <c r="T406" s="67"/>
      <c r="U406" s="36"/>
      <c r="V406" s="36"/>
      <c r="W406" s="36"/>
      <c r="X406" s="36"/>
      <c r="Y406" s="36"/>
      <c r="Z406" s="36"/>
      <c r="AA406" s="36"/>
      <c r="AB406" s="36"/>
      <c r="AC406" s="36"/>
      <c r="AD406" s="36"/>
      <c r="AE406" s="36"/>
      <c r="AT406" s="19" t="s">
        <v>203</v>
      </c>
      <c r="AU406" s="19" t="s">
        <v>84</v>
      </c>
    </row>
    <row r="407" spans="1:65" s="13" customFormat="1" ht="11.25">
      <c r="B407" s="203"/>
      <c r="C407" s="204"/>
      <c r="D407" s="196" t="s">
        <v>205</v>
      </c>
      <c r="E407" s="205" t="s">
        <v>19</v>
      </c>
      <c r="F407" s="206" t="s">
        <v>947</v>
      </c>
      <c r="G407" s="204"/>
      <c r="H407" s="207">
        <v>10.192500000000001</v>
      </c>
      <c r="I407" s="208"/>
      <c r="J407" s="204"/>
      <c r="K407" s="204"/>
      <c r="L407" s="209"/>
      <c r="M407" s="210"/>
      <c r="N407" s="211"/>
      <c r="O407" s="211"/>
      <c r="P407" s="211"/>
      <c r="Q407" s="211"/>
      <c r="R407" s="211"/>
      <c r="S407" s="211"/>
      <c r="T407" s="212"/>
      <c r="AT407" s="213" t="s">
        <v>205</v>
      </c>
      <c r="AU407" s="213" t="s">
        <v>84</v>
      </c>
      <c r="AV407" s="13" t="s">
        <v>84</v>
      </c>
      <c r="AW407" s="13" t="s">
        <v>34</v>
      </c>
      <c r="AX407" s="13" t="s">
        <v>80</v>
      </c>
      <c r="AY407" s="213" t="s">
        <v>194</v>
      </c>
    </row>
    <row r="408" spans="1:65" s="2" customFormat="1" ht="16.5" customHeight="1">
      <c r="A408" s="36"/>
      <c r="B408" s="37"/>
      <c r="C408" s="182" t="s">
        <v>954</v>
      </c>
      <c r="D408" s="182" t="s">
        <v>196</v>
      </c>
      <c r="E408" s="183" t="s">
        <v>955</v>
      </c>
      <c r="F408" s="184" t="s">
        <v>956</v>
      </c>
      <c r="G408" s="185" t="s">
        <v>210</v>
      </c>
      <c r="H408" s="186">
        <v>1.6820000000000002E-2</v>
      </c>
      <c r="I408" s="187"/>
      <c r="J408" s="188">
        <f>ROUND(I408*H408,2)</f>
        <v>0</v>
      </c>
      <c r="K408" s="189"/>
      <c r="L408" s="41"/>
      <c r="M408" s="190" t="s">
        <v>19</v>
      </c>
      <c r="N408" s="191" t="s">
        <v>46</v>
      </c>
      <c r="O408" s="66"/>
      <c r="P408" s="192">
        <f>O408*H408</f>
        <v>0</v>
      </c>
      <c r="Q408" s="192">
        <v>1.05291</v>
      </c>
      <c r="R408" s="192">
        <f>Q408*H408</f>
        <v>1.7709946200000003E-2</v>
      </c>
      <c r="S408" s="192">
        <v>0</v>
      </c>
      <c r="T408" s="193">
        <f>S408*H408</f>
        <v>0</v>
      </c>
      <c r="U408" s="36"/>
      <c r="V408" s="36"/>
      <c r="W408" s="36"/>
      <c r="X408" s="36"/>
      <c r="Y408" s="36"/>
      <c r="Z408" s="36"/>
      <c r="AA408" s="36"/>
      <c r="AB408" s="36"/>
      <c r="AC408" s="36"/>
      <c r="AD408" s="36"/>
      <c r="AE408" s="36"/>
      <c r="AR408" s="194" t="s">
        <v>90</v>
      </c>
      <c r="AT408" s="194" t="s">
        <v>196</v>
      </c>
      <c r="AU408" s="194" t="s">
        <v>84</v>
      </c>
      <c r="AY408" s="19" t="s">
        <v>194</v>
      </c>
      <c r="BE408" s="195">
        <f>IF(N408="základní",J408,0)</f>
        <v>0</v>
      </c>
      <c r="BF408" s="195">
        <f>IF(N408="snížená",J408,0)</f>
        <v>0</v>
      </c>
      <c r="BG408" s="195">
        <f>IF(N408="zákl. přenesená",J408,0)</f>
        <v>0</v>
      </c>
      <c r="BH408" s="195">
        <f>IF(N408="sníž. přenesená",J408,0)</f>
        <v>0</v>
      </c>
      <c r="BI408" s="195">
        <f>IF(N408="nulová",J408,0)</f>
        <v>0</v>
      </c>
      <c r="BJ408" s="19" t="s">
        <v>80</v>
      </c>
      <c r="BK408" s="195">
        <f>ROUND(I408*H408,2)</f>
        <v>0</v>
      </c>
      <c r="BL408" s="19" t="s">
        <v>90</v>
      </c>
      <c r="BM408" s="194" t="s">
        <v>957</v>
      </c>
    </row>
    <row r="409" spans="1:65" s="2" customFormat="1" ht="11.25">
      <c r="A409" s="36"/>
      <c r="B409" s="37"/>
      <c r="C409" s="38"/>
      <c r="D409" s="196" t="s">
        <v>201</v>
      </c>
      <c r="E409" s="38"/>
      <c r="F409" s="197" t="s">
        <v>958</v>
      </c>
      <c r="G409" s="38"/>
      <c r="H409" s="38"/>
      <c r="I409" s="198"/>
      <c r="J409" s="38"/>
      <c r="K409" s="38"/>
      <c r="L409" s="41"/>
      <c r="M409" s="199"/>
      <c r="N409" s="200"/>
      <c r="O409" s="66"/>
      <c r="P409" s="66"/>
      <c r="Q409" s="66"/>
      <c r="R409" s="66"/>
      <c r="S409" s="66"/>
      <c r="T409" s="67"/>
      <c r="U409" s="36"/>
      <c r="V409" s="36"/>
      <c r="W409" s="36"/>
      <c r="X409" s="36"/>
      <c r="Y409" s="36"/>
      <c r="Z409" s="36"/>
      <c r="AA409" s="36"/>
      <c r="AB409" s="36"/>
      <c r="AC409" s="36"/>
      <c r="AD409" s="36"/>
      <c r="AE409" s="36"/>
      <c r="AT409" s="19" t="s">
        <v>201</v>
      </c>
      <c r="AU409" s="19" t="s">
        <v>84</v>
      </c>
    </row>
    <row r="410" spans="1:65" s="2" customFormat="1" ht="11.25">
      <c r="A410" s="36"/>
      <c r="B410" s="37"/>
      <c r="C410" s="38"/>
      <c r="D410" s="201" t="s">
        <v>203</v>
      </c>
      <c r="E410" s="38"/>
      <c r="F410" s="202" t="s">
        <v>959</v>
      </c>
      <c r="G410" s="38"/>
      <c r="H410" s="38"/>
      <c r="I410" s="198"/>
      <c r="J410" s="38"/>
      <c r="K410" s="38"/>
      <c r="L410" s="41"/>
      <c r="M410" s="199"/>
      <c r="N410" s="200"/>
      <c r="O410" s="66"/>
      <c r="P410" s="66"/>
      <c r="Q410" s="66"/>
      <c r="R410" s="66"/>
      <c r="S410" s="66"/>
      <c r="T410" s="67"/>
      <c r="U410" s="36"/>
      <c r="V410" s="36"/>
      <c r="W410" s="36"/>
      <c r="X410" s="36"/>
      <c r="Y410" s="36"/>
      <c r="Z410" s="36"/>
      <c r="AA410" s="36"/>
      <c r="AB410" s="36"/>
      <c r="AC410" s="36"/>
      <c r="AD410" s="36"/>
      <c r="AE410" s="36"/>
      <c r="AT410" s="19" t="s">
        <v>203</v>
      </c>
      <c r="AU410" s="19" t="s">
        <v>84</v>
      </c>
    </row>
    <row r="411" spans="1:65" s="13" customFormat="1" ht="11.25">
      <c r="B411" s="203"/>
      <c r="C411" s="204"/>
      <c r="D411" s="196" t="s">
        <v>205</v>
      </c>
      <c r="E411" s="205" t="s">
        <v>19</v>
      </c>
      <c r="F411" s="206" t="s">
        <v>960</v>
      </c>
      <c r="G411" s="204"/>
      <c r="H411" s="207">
        <v>1.6820000000000002E-2</v>
      </c>
      <c r="I411" s="208"/>
      <c r="J411" s="204"/>
      <c r="K411" s="204"/>
      <c r="L411" s="209"/>
      <c r="M411" s="210"/>
      <c r="N411" s="211"/>
      <c r="O411" s="211"/>
      <c r="P411" s="211"/>
      <c r="Q411" s="211"/>
      <c r="R411" s="211"/>
      <c r="S411" s="211"/>
      <c r="T411" s="212"/>
      <c r="AT411" s="213" t="s">
        <v>205</v>
      </c>
      <c r="AU411" s="213" t="s">
        <v>84</v>
      </c>
      <c r="AV411" s="13" t="s">
        <v>84</v>
      </c>
      <c r="AW411" s="13" t="s">
        <v>34</v>
      </c>
      <c r="AX411" s="13" t="s">
        <v>80</v>
      </c>
      <c r="AY411" s="213" t="s">
        <v>194</v>
      </c>
    </row>
    <row r="412" spans="1:65" s="12" customFormat="1" ht="22.9" customHeight="1">
      <c r="B412" s="166"/>
      <c r="C412" s="167"/>
      <c r="D412" s="168" t="s">
        <v>74</v>
      </c>
      <c r="E412" s="180" t="s">
        <v>93</v>
      </c>
      <c r="F412" s="180" t="s">
        <v>961</v>
      </c>
      <c r="G412" s="167"/>
      <c r="H412" s="167"/>
      <c r="I412" s="170"/>
      <c r="J412" s="181">
        <f>BK412</f>
        <v>0</v>
      </c>
      <c r="K412" s="167"/>
      <c r="L412" s="172"/>
      <c r="M412" s="173"/>
      <c r="N412" s="174"/>
      <c r="O412" s="174"/>
      <c r="P412" s="175">
        <f>SUM(P413:P427)</f>
        <v>0</v>
      </c>
      <c r="Q412" s="174"/>
      <c r="R412" s="175">
        <f>SUM(R413:R427)</f>
        <v>4.7934666000000004</v>
      </c>
      <c r="S412" s="174"/>
      <c r="T412" s="176">
        <f>SUM(T413:T427)</f>
        <v>0</v>
      </c>
      <c r="AR412" s="177" t="s">
        <v>80</v>
      </c>
      <c r="AT412" s="178" t="s">
        <v>74</v>
      </c>
      <c r="AU412" s="178" t="s">
        <v>80</v>
      </c>
      <c r="AY412" s="177" t="s">
        <v>194</v>
      </c>
      <c r="BK412" s="179">
        <f>SUM(BK413:BK427)</f>
        <v>0</v>
      </c>
    </row>
    <row r="413" spans="1:65" s="2" customFormat="1" ht="16.5" customHeight="1">
      <c r="A413" s="36"/>
      <c r="B413" s="37"/>
      <c r="C413" s="182" t="s">
        <v>962</v>
      </c>
      <c r="D413" s="182" t="s">
        <v>196</v>
      </c>
      <c r="E413" s="183" t="s">
        <v>963</v>
      </c>
      <c r="F413" s="184" t="s">
        <v>964</v>
      </c>
      <c r="G413" s="185" t="s">
        <v>199</v>
      </c>
      <c r="H413" s="186">
        <v>21.87</v>
      </c>
      <c r="I413" s="187"/>
      <c r="J413" s="188">
        <f>ROUND(I413*H413,2)</f>
        <v>0</v>
      </c>
      <c r="K413" s="189"/>
      <c r="L413" s="41"/>
      <c r="M413" s="190" t="s">
        <v>19</v>
      </c>
      <c r="N413" s="191" t="s">
        <v>46</v>
      </c>
      <c r="O413" s="66"/>
      <c r="P413" s="192">
        <f>O413*H413</f>
        <v>0</v>
      </c>
      <c r="Q413" s="192">
        <v>0</v>
      </c>
      <c r="R413" s="192">
        <f>Q413*H413</f>
        <v>0</v>
      </c>
      <c r="S413" s="192">
        <v>0</v>
      </c>
      <c r="T413" s="193">
        <f>S413*H413</f>
        <v>0</v>
      </c>
      <c r="U413" s="36"/>
      <c r="V413" s="36"/>
      <c r="W413" s="36"/>
      <c r="X413" s="36"/>
      <c r="Y413" s="36"/>
      <c r="Z413" s="36"/>
      <c r="AA413" s="36"/>
      <c r="AB413" s="36"/>
      <c r="AC413" s="36"/>
      <c r="AD413" s="36"/>
      <c r="AE413" s="36"/>
      <c r="AR413" s="194" t="s">
        <v>90</v>
      </c>
      <c r="AT413" s="194" t="s">
        <v>196</v>
      </c>
      <c r="AU413" s="194" t="s">
        <v>84</v>
      </c>
      <c r="AY413" s="19" t="s">
        <v>194</v>
      </c>
      <c r="BE413" s="195">
        <f>IF(N413="základní",J413,0)</f>
        <v>0</v>
      </c>
      <c r="BF413" s="195">
        <f>IF(N413="snížená",J413,0)</f>
        <v>0</v>
      </c>
      <c r="BG413" s="195">
        <f>IF(N413="zákl. přenesená",J413,0)</f>
        <v>0</v>
      </c>
      <c r="BH413" s="195">
        <f>IF(N413="sníž. přenesená",J413,0)</f>
        <v>0</v>
      </c>
      <c r="BI413" s="195">
        <f>IF(N413="nulová",J413,0)</f>
        <v>0</v>
      </c>
      <c r="BJ413" s="19" t="s">
        <v>80</v>
      </c>
      <c r="BK413" s="195">
        <f>ROUND(I413*H413,2)</f>
        <v>0</v>
      </c>
      <c r="BL413" s="19" t="s">
        <v>90</v>
      </c>
      <c r="BM413" s="194" t="s">
        <v>965</v>
      </c>
    </row>
    <row r="414" spans="1:65" s="2" customFormat="1" ht="11.25">
      <c r="A414" s="36"/>
      <c r="B414" s="37"/>
      <c r="C414" s="38"/>
      <c r="D414" s="196" t="s">
        <v>201</v>
      </c>
      <c r="E414" s="38"/>
      <c r="F414" s="197" t="s">
        <v>966</v>
      </c>
      <c r="G414" s="38"/>
      <c r="H414" s="38"/>
      <c r="I414" s="198"/>
      <c r="J414" s="38"/>
      <c r="K414" s="38"/>
      <c r="L414" s="41"/>
      <c r="M414" s="199"/>
      <c r="N414" s="200"/>
      <c r="O414" s="66"/>
      <c r="P414" s="66"/>
      <c r="Q414" s="66"/>
      <c r="R414" s="66"/>
      <c r="S414" s="66"/>
      <c r="T414" s="67"/>
      <c r="U414" s="36"/>
      <c r="V414" s="36"/>
      <c r="W414" s="36"/>
      <c r="X414" s="36"/>
      <c r="Y414" s="36"/>
      <c r="Z414" s="36"/>
      <c r="AA414" s="36"/>
      <c r="AB414" s="36"/>
      <c r="AC414" s="36"/>
      <c r="AD414" s="36"/>
      <c r="AE414" s="36"/>
      <c r="AT414" s="19" t="s">
        <v>201</v>
      </c>
      <c r="AU414" s="19" t="s">
        <v>84</v>
      </c>
    </row>
    <row r="415" spans="1:65" s="2" customFormat="1" ht="11.25">
      <c r="A415" s="36"/>
      <c r="B415" s="37"/>
      <c r="C415" s="38"/>
      <c r="D415" s="201" t="s">
        <v>203</v>
      </c>
      <c r="E415" s="38"/>
      <c r="F415" s="202" t="s">
        <v>967</v>
      </c>
      <c r="G415" s="38"/>
      <c r="H415" s="38"/>
      <c r="I415" s="198"/>
      <c r="J415" s="38"/>
      <c r="K415" s="38"/>
      <c r="L415" s="41"/>
      <c r="M415" s="199"/>
      <c r="N415" s="200"/>
      <c r="O415" s="66"/>
      <c r="P415" s="66"/>
      <c r="Q415" s="66"/>
      <c r="R415" s="66"/>
      <c r="S415" s="66"/>
      <c r="T415" s="67"/>
      <c r="U415" s="36"/>
      <c r="V415" s="36"/>
      <c r="W415" s="36"/>
      <c r="X415" s="36"/>
      <c r="Y415" s="36"/>
      <c r="Z415" s="36"/>
      <c r="AA415" s="36"/>
      <c r="AB415" s="36"/>
      <c r="AC415" s="36"/>
      <c r="AD415" s="36"/>
      <c r="AE415" s="36"/>
      <c r="AT415" s="19" t="s">
        <v>203</v>
      </c>
      <c r="AU415" s="19" t="s">
        <v>84</v>
      </c>
    </row>
    <row r="416" spans="1:65" s="13" customFormat="1" ht="11.25">
      <c r="B416" s="203"/>
      <c r="C416" s="204"/>
      <c r="D416" s="196" t="s">
        <v>205</v>
      </c>
      <c r="E416" s="205" t="s">
        <v>19</v>
      </c>
      <c r="F416" s="206" t="s">
        <v>968</v>
      </c>
      <c r="G416" s="204"/>
      <c r="H416" s="207">
        <v>21.87</v>
      </c>
      <c r="I416" s="208"/>
      <c r="J416" s="204"/>
      <c r="K416" s="204"/>
      <c r="L416" s="209"/>
      <c r="M416" s="210"/>
      <c r="N416" s="211"/>
      <c r="O416" s="211"/>
      <c r="P416" s="211"/>
      <c r="Q416" s="211"/>
      <c r="R416" s="211"/>
      <c r="S416" s="211"/>
      <c r="T416" s="212"/>
      <c r="AT416" s="213" t="s">
        <v>205</v>
      </c>
      <c r="AU416" s="213" t="s">
        <v>84</v>
      </c>
      <c r="AV416" s="13" t="s">
        <v>84</v>
      </c>
      <c r="AW416" s="13" t="s">
        <v>34</v>
      </c>
      <c r="AX416" s="13" t="s">
        <v>80</v>
      </c>
      <c r="AY416" s="213" t="s">
        <v>194</v>
      </c>
    </row>
    <row r="417" spans="1:65" s="2" customFormat="1" ht="16.5" customHeight="1">
      <c r="A417" s="36"/>
      <c r="B417" s="37"/>
      <c r="C417" s="182" t="s">
        <v>969</v>
      </c>
      <c r="D417" s="182" t="s">
        <v>196</v>
      </c>
      <c r="E417" s="183" t="s">
        <v>970</v>
      </c>
      <c r="F417" s="184" t="s">
        <v>971</v>
      </c>
      <c r="G417" s="185" t="s">
        <v>199</v>
      </c>
      <c r="H417" s="186">
        <v>21.87</v>
      </c>
      <c r="I417" s="187"/>
      <c r="J417" s="188">
        <f>ROUND(I417*H417,2)</f>
        <v>0</v>
      </c>
      <c r="K417" s="189"/>
      <c r="L417" s="41"/>
      <c r="M417" s="190" t="s">
        <v>19</v>
      </c>
      <c r="N417" s="191" t="s">
        <v>46</v>
      </c>
      <c r="O417" s="66"/>
      <c r="P417" s="192">
        <f>O417*H417</f>
        <v>0</v>
      </c>
      <c r="Q417" s="192">
        <v>0</v>
      </c>
      <c r="R417" s="192">
        <f>Q417*H417</f>
        <v>0</v>
      </c>
      <c r="S417" s="192">
        <v>0</v>
      </c>
      <c r="T417" s="193">
        <f>S417*H417</f>
        <v>0</v>
      </c>
      <c r="U417" s="36"/>
      <c r="V417" s="36"/>
      <c r="W417" s="36"/>
      <c r="X417" s="36"/>
      <c r="Y417" s="36"/>
      <c r="Z417" s="36"/>
      <c r="AA417" s="36"/>
      <c r="AB417" s="36"/>
      <c r="AC417" s="36"/>
      <c r="AD417" s="36"/>
      <c r="AE417" s="36"/>
      <c r="AR417" s="194" t="s">
        <v>90</v>
      </c>
      <c r="AT417" s="194" t="s">
        <v>196</v>
      </c>
      <c r="AU417" s="194" t="s">
        <v>84</v>
      </c>
      <c r="AY417" s="19" t="s">
        <v>194</v>
      </c>
      <c r="BE417" s="195">
        <f>IF(N417="základní",J417,0)</f>
        <v>0</v>
      </c>
      <c r="BF417" s="195">
        <f>IF(N417="snížená",J417,0)</f>
        <v>0</v>
      </c>
      <c r="BG417" s="195">
        <f>IF(N417="zákl. přenesená",J417,0)</f>
        <v>0</v>
      </c>
      <c r="BH417" s="195">
        <f>IF(N417="sníž. přenesená",J417,0)</f>
        <v>0</v>
      </c>
      <c r="BI417" s="195">
        <f>IF(N417="nulová",J417,0)</f>
        <v>0</v>
      </c>
      <c r="BJ417" s="19" t="s">
        <v>80</v>
      </c>
      <c r="BK417" s="195">
        <f>ROUND(I417*H417,2)</f>
        <v>0</v>
      </c>
      <c r="BL417" s="19" t="s">
        <v>90</v>
      </c>
      <c r="BM417" s="194" t="s">
        <v>972</v>
      </c>
    </row>
    <row r="418" spans="1:65" s="2" customFormat="1" ht="11.25">
      <c r="A418" s="36"/>
      <c r="B418" s="37"/>
      <c r="C418" s="38"/>
      <c r="D418" s="196" t="s">
        <v>201</v>
      </c>
      <c r="E418" s="38"/>
      <c r="F418" s="197" t="s">
        <v>973</v>
      </c>
      <c r="G418" s="38"/>
      <c r="H418" s="38"/>
      <c r="I418" s="198"/>
      <c r="J418" s="38"/>
      <c r="K418" s="38"/>
      <c r="L418" s="41"/>
      <c r="M418" s="199"/>
      <c r="N418" s="200"/>
      <c r="O418" s="66"/>
      <c r="P418" s="66"/>
      <c r="Q418" s="66"/>
      <c r="R418" s="66"/>
      <c r="S418" s="66"/>
      <c r="T418" s="67"/>
      <c r="U418" s="36"/>
      <c r="V418" s="36"/>
      <c r="W418" s="36"/>
      <c r="X418" s="36"/>
      <c r="Y418" s="36"/>
      <c r="Z418" s="36"/>
      <c r="AA418" s="36"/>
      <c r="AB418" s="36"/>
      <c r="AC418" s="36"/>
      <c r="AD418" s="36"/>
      <c r="AE418" s="36"/>
      <c r="AT418" s="19" t="s">
        <v>201</v>
      </c>
      <c r="AU418" s="19" t="s">
        <v>84</v>
      </c>
    </row>
    <row r="419" spans="1:65" s="2" customFormat="1" ht="11.25">
      <c r="A419" s="36"/>
      <c r="B419" s="37"/>
      <c r="C419" s="38"/>
      <c r="D419" s="201" t="s">
        <v>203</v>
      </c>
      <c r="E419" s="38"/>
      <c r="F419" s="202" t="s">
        <v>974</v>
      </c>
      <c r="G419" s="38"/>
      <c r="H419" s="38"/>
      <c r="I419" s="198"/>
      <c r="J419" s="38"/>
      <c r="K419" s="38"/>
      <c r="L419" s="41"/>
      <c r="M419" s="199"/>
      <c r="N419" s="200"/>
      <c r="O419" s="66"/>
      <c r="P419" s="66"/>
      <c r="Q419" s="66"/>
      <c r="R419" s="66"/>
      <c r="S419" s="66"/>
      <c r="T419" s="67"/>
      <c r="U419" s="36"/>
      <c r="V419" s="36"/>
      <c r="W419" s="36"/>
      <c r="X419" s="36"/>
      <c r="Y419" s="36"/>
      <c r="Z419" s="36"/>
      <c r="AA419" s="36"/>
      <c r="AB419" s="36"/>
      <c r="AC419" s="36"/>
      <c r="AD419" s="36"/>
      <c r="AE419" s="36"/>
      <c r="AT419" s="19" t="s">
        <v>203</v>
      </c>
      <c r="AU419" s="19" t="s">
        <v>84</v>
      </c>
    </row>
    <row r="420" spans="1:65" s="13" customFormat="1" ht="11.25">
      <c r="B420" s="203"/>
      <c r="C420" s="204"/>
      <c r="D420" s="196" t="s">
        <v>205</v>
      </c>
      <c r="E420" s="205" t="s">
        <v>19</v>
      </c>
      <c r="F420" s="206" t="s">
        <v>968</v>
      </c>
      <c r="G420" s="204"/>
      <c r="H420" s="207">
        <v>21.87</v>
      </c>
      <c r="I420" s="208"/>
      <c r="J420" s="204"/>
      <c r="K420" s="204"/>
      <c r="L420" s="209"/>
      <c r="M420" s="210"/>
      <c r="N420" s="211"/>
      <c r="O420" s="211"/>
      <c r="P420" s="211"/>
      <c r="Q420" s="211"/>
      <c r="R420" s="211"/>
      <c r="S420" s="211"/>
      <c r="T420" s="212"/>
      <c r="AT420" s="213" t="s">
        <v>205</v>
      </c>
      <c r="AU420" s="213" t="s">
        <v>84</v>
      </c>
      <c r="AV420" s="13" t="s">
        <v>84</v>
      </c>
      <c r="AW420" s="13" t="s">
        <v>34</v>
      </c>
      <c r="AX420" s="13" t="s">
        <v>80</v>
      </c>
      <c r="AY420" s="213" t="s">
        <v>194</v>
      </c>
    </row>
    <row r="421" spans="1:65" s="2" customFormat="1" ht="16.5" customHeight="1">
      <c r="A421" s="36"/>
      <c r="B421" s="37"/>
      <c r="C421" s="182" t="s">
        <v>975</v>
      </c>
      <c r="D421" s="182" t="s">
        <v>196</v>
      </c>
      <c r="E421" s="183" t="s">
        <v>976</v>
      </c>
      <c r="F421" s="184" t="s">
        <v>977</v>
      </c>
      <c r="G421" s="185" t="s">
        <v>199</v>
      </c>
      <c r="H421" s="186">
        <v>21.87</v>
      </c>
      <c r="I421" s="187"/>
      <c r="J421" s="188">
        <f>ROUND(I421*H421,2)</f>
        <v>0</v>
      </c>
      <c r="K421" s="189"/>
      <c r="L421" s="41"/>
      <c r="M421" s="190" t="s">
        <v>19</v>
      </c>
      <c r="N421" s="191" t="s">
        <v>46</v>
      </c>
      <c r="O421" s="66"/>
      <c r="P421" s="192">
        <f>O421*H421</f>
        <v>0</v>
      </c>
      <c r="Q421" s="192">
        <v>8.4250000000000005E-2</v>
      </c>
      <c r="R421" s="192">
        <f>Q421*H421</f>
        <v>1.8425475000000002</v>
      </c>
      <c r="S421" s="192">
        <v>0</v>
      </c>
      <c r="T421" s="193">
        <f>S421*H421</f>
        <v>0</v>
      </c>
      <c r="U421" s="36"/>
      <c r="V421" s="36"/>
      <c r="W421" s="36"/>
      <c r="X421" s="36"/>
      <c r="Y421" s="36"/>
      <c r="Z421" s="36"/>
      <c r="AA421" s="36"/>
      <c r="AB421" s="36"/>
      <c r="AC421" s="36"/>
      <c r="AD421" s="36"/>
      <c r="AE421" s="36"/>
      <c r="AR421" s="194" t="s">
        <v>90</v>
      </c>
      <c r="AT421" s="194" t="s">
        <v>196</v>
      </c>
      <c r="AU421" s="194" t="s">
        <v>84</v>
      </c>
      <c r="AY421" s="19" t="s">
        <v>194</v>
      </c>
      <c r="BE421" s="195">
        <f>IF(N421="základní",J421,0)</f>
        <v>0</v>
      </c>
      <c r="BF421" s="195">
        <f>IF(N421="snížená",J421,0)</f>
        <v>0</v>
      </c>
      <c r="BG421" s="195">
        <f>IF(N421="zákl. přenesená",J421,0)</f>
        <v>0</v>
      </c>
      <c r="BH421" s="195">
        <f>IF(N421="sníž. přenesená",J421,0)</f>
        <v>0</v>
      </c>
      <c r="BI421" s="195">
        <f>IF(N421="nulová",J421,0)</f>
        <v>0</v>
      </c>
      <c r="BJ421" s="19" t="s">
        <v>80</v>
      </c>
      <c r="BK421" s="195">
        <f>ROUND(I421*H421,2)</f>
        <v>0</v>
      </c>
      <c r="BL421" s="19" t="s">
        <v>90</v>
      </c>
      <c r="BM421" s="194" t="s">
        <v>978</v>
      </c>
    </row>
    <row r="422" spans="1:65" s="2" customFormat="1" ht="29.25">
      <c r="A422" s="36"/>
      <c r="B422" s="37"/>
      <c r="C422" s="38"/>
      <c r="D422" s="196" t="s">
        <v>201</v>
      </c>
      <c r="E422" s="38"/>
      <c r="F422" s="197" t="s">
        <v>979</v>
      </c>
      <c r="G422" s="38"/>
      <c r="H422" s="38"/>
      <c r="I422" s="198"/>
      <c r="J422" s="38"/>
      <c r="K422" s="38"/>
      <c r="L422" s="41"/>
      <c r="M422" s="199"/>
      <c r="N422" s="200"/>
      <c r="O422" s="66"/>
      <c r="P422" s="66"/>
      <c r="Q422" s="66"/>
      <c r="R422" s="66"/>
      <c r="S422" s="66"/>
      <c r="T422" s="67"/>
      <c r="U422" s="36"/>
      <c r="V422" s="36"/>
      <c r="W422" s="36"/>
      <c r="X422" s="36"/>
      <c r="Y422" s="36"/>
      <c r="Z422" s="36"/>
      <c r="AA422" s="36"/>
      <c r="AB422" s="36"/>
      <c r="AC422" s="36"/>
      <c r="AD422" s="36"/>
      <c r="AE422" s="36"/>
      <c r="AT422" s="19" t="s">
        <v>201</v>
      </c>
      <c r="AU422" s="19" t="s">
        <v>84</v>
      </c>
    </row>
    <row r="423" spans="1:65" s="2" customFormat="1" ht="11.25">
      <c r="A423" s="36"/>
      <c r="B423" s="37"/>
      <c r="C423" s="38"/>
      <c r="D423" s="201" t="s">
        <v>203</v>
      </c>
      <c r="E423" s="38"/>
      <c r="F423" s="202" t="s">
        <v>980</v>
      </c>
      <c r="G423" s="38"/>
      <c r="H423" s="38"/>
      <c r="I423" s="198"/>
      <c r="J423" s="38"/>
      <c r="K423" s="38"/>
      <c r="L423" s="41"/>
      <c r="M423" s="199"/>
      <c r="N423" s="200"/>
      <c r="O423" s="66"/>
      <c r="P423" s="66"/>
      <c r="Q423" s="66"/>
      <c r="R423" s="66"/>
      <c r="S423" s="66"/>
      <c r="T423" s="67"/>
      <c r="U423" s="36"/>
      <c r="V423" s="36"/>
      <c r="W423" s="36"/>
      <c r="X423" s="36"/>
      <c r="Y423" s="36"/>
      <c r="Z423" s="36"/>
      <c r="AA423" s="36"/>
      <c r="AB423" s="36"/>
      <c r="AC423" s="36"/>
      <c r="AD423" s="36"/>
      <c r="AE423" s="36"/>
      <c r="AT423" s="19" t="s">
        <v>203</v>
      </c>
      <c r="AU423" s="19" t="s">
        <v>84</v>
      </c>
    </row>
    <row r="424" spans="1:65" s="13" customFormat="1" ht="11.25">
      <c r="B424" s="203"/>
      <c r="C424" s="204"/>
      <c r="D424" s="196" t="s">
        <v>205</v>
      </c>
      <c r="E424" s="205" t="s">
        <v>19</v>
      </c>
      <c r="F424" s="206" t="s">
        <v>968</v>
      </c>
      <c r="G424" s="204"/>
      <c r="H424" s="207">
        <v>21.87</v>
      </c>
      <c r="I424" s="208"/>
      <c r="J424" s="204"/>
      <c r="K424" s="204"/>
      <c r="L424" s="209"/>
      <c r="M424" s="210"/>
      <c r="N424" s="211"/>
      <c r="O424" s="211"/>
      <c r="P424" s="211"/>
      <c r="Q424" s="211"/>
      <c r="R424" s="211"/>
      <c r="S424" s="211"/>
      <c r="T424" s="212"/>
      <c r="AT424" s="213" t="s">
        <v>205</v>
      </c>
      <c r="AU424" s="213" t="s">
        <v>84</v>
      </c>
      <c r="AV424" s="13" t="s">
        <v>84</v>
      </c>
      <c r="AW424" s="13" t="s">
        <v>34</v>
      </c>
      <c r="AX424" s="13" t="s">
        <v>80</v>
      </c>
      <c r="AY424" s="213" t="s">
        <v>194</v>
      </c>
    </row>
    <row r="425" spans="1:65" s="2" customFormat="1" ht="16.5" customHeight="1">
      <c r="A425" s="36"/>
      <c r="B425" s="37"/>
      <c r="C425" s="214" t="s">
        <v>981</v>
      </c>
      <c r="D425" s="214" t="s">
        <v>215</v>
      </c>
      <c r="E425" s="215" t="s">
        <v>982</v>
      </c>
      <c r="F425" s="216" t="s">
        <v>983</v>
      </c>
      <c r="G425" s="217" t="s">
        <v>199</v>
      </c>
      <c r="H425" s="218">
        <v>22.5261</v>
      </c>
      <c r="I425" s="219"/>
      <c r="J425" s="220">
        <f>ROUND(I425*H425,2)</f>
        <v>0</v>
      </c>
      <c r="K425" s="221"/>
      <c r="L425" s="222"/>
      <c r="M425" s="223" t="s">
        <v>19</v>
      </c>
      <c r="N425" s="224" t="s">
        <v>46</v>
      </c>
      <c r="O425" s="66"/>
      <c r="P425" s="192">
        <f>O425*H425</f>
        <v>0</v>
      </c>
      <c r="Q425" s="192">
        <v>0.13100000000000001</v>
      </c>
      <c r="R425" s="192">
        <f>Q425*H425</f>
        <v>2.9509191000000001</v>
      </c>
      <c r="S425" s="192">
        <v>0</v>
      </c>
      <c r="T425" s="193">
        <f>S425*H425</f>
        <v>0</v>
      </c>
      <c r="U425" s="36"/>
      <c r="V425" s="36"/>
      <c r="W425" s="36"/>
      <c r="X425" s="36"/>
      <c r="Y425" s="36"/>
      <c r="Z425" s="36"/>
      <c r="AA425" s="36"/>
      <c r="AB425" s="36"/>
      <c r="AC425" s="36"/>
      <c r="AD425" s="36"/>
      <c r="AE425" s="36"/>
      <c r="AR425" s="194" t="s">
        <v>135</v>
      </c>
      <c r="AT425" s="194" t="s">
        <v>215</v>
      </c>
      <c r="AU425" s="194" t="s">
        <v>84</v>
      </c>
      <c r="AY425" s="19" t="s">
        <v>194</v>
      </c>
      <c r="BE425" s="195">
        <f>IF(N425="základní",J425,0)</f>
        <v>0</v>
      </c>
      <c r="BF425" s="195">
        <f>IF(N425="snížená",J425,0)</f>
        <v>0</v>
      </c>
      <c r="BG425" s="195">
        <f>IF(N425="zákl. přenesená",J425,0)</f>
        <v>0</v>
      </c>
      <c r="BH425" s="195">
        <f>IF(N425="sníž. přenesená",J425,0)</f>
        <v>0</v>
      </c>
      <c r="BI425" s="195">
        <f>IF(N425="nulová",J425,0)</f>
        <v>0</v>
      </c>
      <c r="BJ425" s="19" t="s">
        <v>80</v>
      </c>
      <c r="BK425" s="195">
        <f>ROUND(I425*H425,2)</f>
        <v>0</v>
      </c>
      <c r="BL425" s="19" t="s">
        <v>90</v>
      </c>
      <c r="BM425" s="194" t="s">
        <v>984</v>
      </c>
    </row>
    <row r="426" spans="1:65" s="2" customFormat="1" ht="11.25">
      <c r="A426" s="36"/>
      <c r="B426" s="37"/>
      <c r="C426" s="38"/>
      <c r="D426" s="196" t="s">
        <v>201</v>
      </c>
      <c r="E426" s="38"/>
      <c r="F426" s="197" t="s">
        <v>983</v>
      </c>
      <c r="G426" s="38"/>
      <c r="H426" s="38"/>
      <c r="I426" s="198"/>
      <c r="J426" s="38"/>
      <c r="K426" s="38"/>
      <c r="L426" s="41"/>
      <c r="M426" s="199"/>
      <c r="N426" s="200"/>
      <c r="O426" s="66"/>
      <c r="P426" s="66"/>
      <c r="Q426" s="66"/>
      <c r="R426" s="66"/>
      <c r="S426" s="66"/>
      <c r="T426" s="67"/>
      <c r="U426" s="36"/>
      <c r="V426" s="36"/>
      <c r="W426" s="36"/>
      <c r="X426" s="36"/>
      <c r="Y426" s="36"/>
      <c r="Z426" s="36"/>
      <c r="AA426" s="36"/>
      <c r="AB426" s="36"/>
      <c r="AC426" s="36"/>
      <c r="AD426" s="36"/>
      <c r="AE426" s="36"/>
      <c r="AT426" s="19" t="s">
        <v>201</v>
      </c>
      <c r="AU426" s="19" t="s">
        <v>84</v>
      </c>
    </row>
    <row r="427" spans="1:65" s="13" customFormat="1" ht="11.25">
      <c r="B427" s="203"/>
      <c r="C427" s="204"/>
      <c r="D427" s="196" t="s">
        <v>205</v>
      </c>
      <c r="E427" s="204"/>
      <c r="F427" s="206" t="s">
        <v>985</v>
      </c>
      <c r="G427" s="204"/>
      <c r="H427" s="207">
        <v>22.5261</v>
      </c>
      <c r="I427" s="208"/>
      <c r="J427" s="204"/>
      <c r="K427" s="204"/>
      <c r="L427" s="209"/>
      <c r="M427" s="210"/>
      <c r="N427" s="211"/>
      <c r="O427" s="211"/>
      <c r="P427" s="211"/>
      <c r="Q427" s="211"/>
      <c r="R427" s="211"/>
      <c r="S427" s="211"/>
      <c r="T427" s="212"/>
      <c r="AT427" s="213" t="s">
        <v>205</v>
      </c>
      <c r="AU427" s="213" t="s">
        <v>84</v>
      </c>
      <c r="AV427" s="13" t="s">
        <v>84</v>
      </c>
      <c r="AW427" s="13" t="s">
        <v>4</v>
      </c>
      <c r="AX427" s="13" t="s">
        <v>80</v>
      </c>
      <c r="AY427" s="213" t="s">
        <v>194</v>
      </c>
    </row>
    <row r="428" spans="1:65" s="12" customFormat="1" ht="22.9" customHeight="1">
      <c r="B428" s="166"/>
      <c r="C428" s="167"/>
      <c r="D428" s="168" t="s">
        <v>74</v>
      </c>
      <c r="E428" s="180" t="s">
        <v>96</v>
      </c>
      <c r="F428" s="180" t="s">
        <v>222</v>
      </c>
      <c r="G428" s="167"/>
      <c r="H428" s="167"/>
      <c r="I428" s="170"/>
      <c r="J428" s="181">
        <f>BK428</f>
        <v>0</v>
      </c>
      <c r="K428" s="167"/>
      <c r="L428" s="172"/>
      <c r="M428" s="173"/>
      <c r="N428" s="174"/>
      <c r="O428" s="174"/>
      <c r="P428" s="175">
        <f>SUM(P429:P599)</f>
        <v>0</v>
      </c>
      <c r="Q428" s="174"/>
      <c r="R428" s="175">
        <f>SUM(R429:R599)</f>
        <v>99.376035209399987</v>
      </c>
      <c r="S428" s="174"/>
      <c r="T428" s="176">
        <f>SUM(T429:T599)</f>
        <v>0</v>
      </c>
      <c r="AR428" s="177" t="s">
        <v>80</v>
      </c>
      <c r="AT428" s="178" t="s">
        <v>74</v>
      </c>
      <c r="AU428" s="178" t="s">
        <v>80</v>
      </c>
      <c r="AY428" s="177" t="s">
        <v>194</v>
      </c>
      <c r="BK428" s="179">
        <f>SUM(BK429:BK599)</f>
        <v>0</v>
      </c>
    </row>
    <row r="429" spans="1:65" s="2" customFormat="1" ht="16.5" customHeight="1">
      <c r="A429" s="36"/>
      <c r="B429" s="37"/>
      <c r="C429" s="182" t="s">
        <v>986</v>
      </c>
      <c r="D429" s="182" t="s">
        <v>196</v>
      </c>
      <c r="E429" s="183" t="s">
        <v>987</v>
      </c>
      <c r="F429" s="184" t="s">
        <v>988</v>
      </c>
      <c r="G429" s="185" t="s">
        <v>199</v>
      </c>
      <c r="H429" s="186">
        <v>1271.2280000000001</v>
      </c>
      <c r="I429" s="187"/>
      <c r="J429" s="188">
        <f>ROUND(I429*H429,2)</f>
        <v>0</v>
      </c>
      <c r="K429" s="189"/>
      <c r="L429" s="41"/>
      <c r="M429" s="190" t="s">
        <v>19</v>
      </c>
      <c r="N429" s="191" t="s">
        <v>46</v>
      </c>
      <c r="O429" s="66"/>
      <c r="P429" s="192">
        <f>O429*H429</f>
        <v>0</v>
      </c>
      <c r="Q429" s="192">
        <v>1.8380000000000001E-2</v>
      </c>
      <c r="R429" s="192">
        <f>Q429*H429</f>
        <v>23.365170640000002</v>
      </c>
      <c r="S429" s="192">
        <v>0</v>
      </c>
      <c r="T429" s="193">
        <f>S429*H429</f>
        <v>0</v>
      </c>
      <c r="U429" s="36"/>
      <c r="V429" s="36"/>
      <c r="W429" s="36"/>
      <c r="X429" s="36"/>
      <c r="Y429" s="36"/>
      <c r="Z429" s="36"/>
      <c r="AA429" s="36"/>
      <c r="AB429" s="36"/>
      <c r="AC429" s="36"/>
      <c r="AD429" s="36"/>
      <c r="AE429" s="36"/>
      <c r="AR429" s="194" t="s">
        <v>90</v>
      </c>
      <c r="AT429" s="194" t="s">
        <v>196</v>
      </c>
      <c r="AU429" s="194" t="s">
        <v>84</v>
      </c>
      <c r="AY429" s="19" t="s">
        <v>194</v>
      </c>
      <c r="BE429" s="195">
        <f>IF(N429="základní",J429,0)</f>
        <v>0</v>
      </c>
      <c r="BF429" s="195">
        <f>IF(N429="snížená",J429,0)</f>
        <v>0</v>
      </c>
      <c r="BG429" s="195">
        <f>IF(N429="zákl. přenesená",J429,0)</f>
        <v>0</v>
      </c>
      <c r="BH429" s="195">
        <f>IF(N429="sníž. přenesená",J429,0)</f>
        <v>0</v>
      </c>
      <c r="BI429" s="195">
        <f>IF(N429="nulová",J429,0)</f>
        <v>0</v>
      </c>
      <c r="BJ429" s="19" t="s">
        <v>80</v>
      </c>
      <c r="BK429" s="195">
        <f>ROUND(I429*H429,2)</f>
        <v>0</v>
      </c>
      <c r="BL429" s="19" t="s">
        <v>90</v>
      </c>
      <c r="BM429" s="194" t="s">
        <v>989</v>
      </c>
    </row>
    <row r="430" spans="1:65" s="2" customFormat="1" ht="19.5">
      <c r="A430" s="36"/>
      <c r="B430" s="37"/>
      <c r="C430" s="38"/>
      <c r="D430" s="196" t="s">
        <v>201</v>
      </c>
      <c r="E430" s="38"/>
      <c r="F430" s="197" t="s">
        <v>990</v>
      </c>
      <c r="G430" s="38"/>
      <c r="H430" s="38"/>
      <c r="I430" s="198"/>
      <c r="J430" s="38"/>
      <c r="K430" s="38"/>
      <c r="L430" s="41"/>
      <c r="M430" s="199"/>
      <c r="N430" s="200"/>
      <c r="O430" s="66"/>
      <c r="P430" s="66"/>
      <c r="Q430" s="66"/>
      <c r="R430" s="66"/>
      <c r="S430" s="66"/>
      <c r="T430" s="67"/>
      <c r="U430" s="36"/>
      <c r="V430" s="36"/>
      <c r="W430" s="36"/>
      <c r="X430" s="36"/>
      <c r="Y430" s="36"/>
      <c r="Z430" s="36"/>
      <c r="AA430" s="36"/>
      <c r="AB430" s="36"/>
      <c r="AC430" s="36"/>
      <c r="AD430" s="36"/>
      <c r="AE430" s="36"/>
      <c r="AT430" s="19" t="s">
        <v>201</v>
      </c>
      <c r="AU430" s="19" t="s">
        <v>84</v>
      </c>
    </row>
    <row r="431" spans="1:65" s="2" customFormat="1" ht="11.25">
      <c r="A431" s="36"/>
      <c r="B431" s="37"/>
      <c r="C431" s="38"/>
      <c r="D431" s="201" t="s">
        <v>203</v>
      </c>
      <c r="E431" s="38"/>
      <c r="F431" s="202" t="s">
        <v>991</v>
      </c>
      <c r="G431" s="38"/>
      <c r="H431" s="38"/>
      <c r="I431" s="198"/>
      <c r="J431" s="38"/>
      <c r="K431" s="38"/>
      <c r="L431" s="41"/>
      <c r="M431" s="199"/>
      <c r="N431" s="200"/>
      <c r="O431" s="66"/>
      <c r="P431" s="66"/>
      <c r="Q431" s="66"/>
      <c r="R431" s="66"/>
      <c r="S431" s="66"/>
      <c r="T431" s="67"/>
      <c r="U431" s="36"/>
      <c r="V431" s="36"/>
      <c r="W431" s="36"/>
      <c r="X431" s="36"/>
      <c r="Y431" s="36"/>
      <c r="Z431" s="36"/>
      <c r="AA431" s="36"/>
      <c r="AB431" s="36"/>
      <c r="AC431" s="36"/>
      <c r="AD431" s="36"/>
      <c r="AE431" s="36"/>
      <c r="AT431" s="19" t="s">
        <v>203</v>
      </c>
      <c r="AU431" s="19" t="s">
        <v>84</v>
      </c>
    </row>
    <row r="432" spans="1:65" s="13" customFormat="1" ht="22.5">
      <c r="B432" s="203"/>
      <c r="C432" s="204"/>
      <c r="D432" s="196" t="s">
        <v>205</v>
      </c>
      <c r="E432" s="205" t="s">
        <v>19</v>
      </c>
      <c r="F432" s="206" t="s">
        <v>992</v>
      </c>
      <c r="G432" s="204"/>
      <c r="H432" s="207">
        <v>1308.6500000000001</v>
      </c>
      <c r="I432" s="208"/>
      <c r="J432" s="204"/>
      <c r="K432" s="204"/>
      <c r="L432" s="209"/>
      <c r="M432" s="210"/>
      <c r="N432" s="211"/>
      <c r="O432" s="211"/>
      <c r="P432" s="211"/>
      <c r="Q432" s="211"/>
      <c r="R432" s="211"/>
      <c r="S432" s="211"/>
      <c r="T432" s="212"/>
      <c r="AT432" s="213" t="s">
        <v>205</v>
      </c>
      <c r="AU432" s="213" t="s">
        <v>84</v>
      </c>
      <c r="AV432" s="13" t="s">
        <v>84</v>
      </c>
      <c r="AW432" s="13" t="s">
        <v>34</v>
      </c>
      <c r="AX432" s="13" t="s">
        <v>75</v>
      </c>
      <c r="AY432" s="213" t="s">
        <v>194</v>
      </c>
    </row>
    <row r="433" spans="1:65" s="13" customFormat="1" ht="11.25">
      <c r="B433" s="203"/>
      <c r="C433" s="204"/>
      <c r="D433" s="196" t="s">
        <v>205</v>
      </c>
      <c r="E433" s="205" t="s">
        <v>19</v>
      </c>
      <c r="F433" s="206" t="s">
        <v>854</v>
      </c>
      <c r="G433" s="204"/>
      <c r="H433" s="207">
        <v>-1.379</v>
      </c>
      <c r="I433" s="208"/>
      <c r="J433" s="204"/>
      <c r="K433" s="204"/>
      <c r="L433" s="209"/>
      <c r="M433" s="210"/>
      <c r="N433" s="211"/>
      <c r="O433" s="211"/>
      <c r="P433" s="211"/>
      <c r="Q433" s="211"/>
      <c r="R433" s="211"/>
      <c r="S433" s="211"/>
      <c r="T433" s="212"/>
      <c r="AT433" s="213" t="s">
        <v>205</v>
      </c>
      <c r="AU433" s="213" t="s">
        <v>84</v>
      </c>
      <c r="AV433" s="13" t="s">
        <v>84</v>
      </c>
      <c r="AW433" s="13" t="s">
        <v>34</v>
      </c>
      <c r="AX433" s="13" t="s">
        <v>75</v>
      </c>
      <c r="AY433" s="213" t="s">
        <v>194</v>
      </c>
    </row>
    <row r="434" spans="1:65" s="13" customFormat="1" ht="11.25">
      <c r="B434" s="203"/>
      <c r="C434" s="204"/>
      <c r="D434" s="196" t="s">
        <v>205</v>
      </c>
      <c r="E434" s="205" t="s">
        <v>19</v>
      </c>
      <c r="F434" s="206" t="s">
        <v>854</v>
      </c>
      <c r="G434" s="204"/>
      <c r="H434" s="207">
        <v>-1.379</v>
      </c>
      <c r="I434" s="208"/>
      <c r="J434" s="204"/>
      <c r="K434" s="204"/>
      <c r="L434" s="209"/>
      <c r="M434" s="210"/>
      <c r="N434" s="211"/>
      <c r="O434" s="211"/>
      <c r="P434" s="211"/>
      <c r="Q434" s="211"/>
      <c r="R434" s="211"/>
      <c r="S434" s="211"/>
      <c r="T434" s="212"/>
      <c r="AT434" s="213" t="s">
        <v>205</v>
      </c>
      <c r="AU434" s="213" t="s">
        <v>84</v>
      </c>
      <c r="AV434" s="13" t="s">
        <v>84</v>
      </c>
      <c r="AW434" s="13" t="s">
        <v>34</v>
      </c>
      <c r="AX434" s="13" t="s">
        <v>75</v>
      </c>
      <c r="AY434" s="213" t="s">
        <v>194</v>
      </c>
    </row>
    <row r="435" spans="1:65" s="13" customFormat="1" ht="11.25">
      <c r="B435" s="203"/>
      <c r="C435" s="204"/>
      <c r="D435" s="196" t="s">
        <v>205</v>
      </c>
      <c r="E435" s="205" t="s">
        <v>19</v>
      </c>
      <c r="F435" s="206" t="s">
        <v>863</v>
      </c>
      <c r="G435" s="204"/>
      <c r="H435" s="207">
        <v>-6.3040000000000003</v>
      </c>
      <c r="I435" s="208"/>
      <c r="J435" s="204"/>
      <c r="K435" s="204"/>
      <c r="L435" s="209"/>
      <c r="M435" s="210"/>
      <c r="N435" s="211"/>
      <c r="O435" s="211"/>
      <c r="P435" s="211"/>
      <c r="Q435" s="211"/>
      <c r="R435" s="211"/>
      <c r="S435" s="211"/>
      <c r="T435" s="212"/>
      <c r="AT435" s="213" t="s">
        <v>205</v>
      </c>
      <c r="AU435" s="213" t="s">
        <v>84</v>
      </c>
      <c r="AV435" s="13" t="s">
        <v>84</v>
      </c>
      <c r="AW435" s="13" t="s">
        <v>34</v>
      </c>
      <c r="AX435" s="13" t="s">
        <v>75</v>
      </c>
      <c r="AY435" s="213" t="s">
        <v>194</v>
      </c>
    </row>
    <row r="436" spans="1:65" s="13" customFormat="1" ht="11.25">
      <c r="B436" s="203"/>
      <c r="C436" s="204"/>
      <c r="D436" s="196" t="s">
        <v>205</v>
      </c>
      <c r="E436" s="205" t="s">
        <v>19</v>
      </c>
      <c r="F436" s="206" t="s">
        <v>864</v>
      </c>
      <c r="G436" s="204"/>
      <c r="H436" s="207">
        <v>-5.319</v>
      </c>
      <c r="I436" s="208"/>
      <c r="J436" s="204"/>
      <c r="K436" s="204"/>
      <c r="L436" s="209"/>
      <c r="M436" s="210"/>
      <c r="N436" s="211"/>
      <c r="O436" s="211"/>
      <c r="P436" s="211"/>
      <c r="Q436" s="211"/>
      <c r="R436" s="211"/>
      <c r="S436" s="211"/>
      <c r="T436" s="212"/>
      <c r="AT436" s="213" t="s">
        <v>205</v>
      </c>
      <c r="AU436" s="213" t="s">
        <v>84</v>
      </c>
      <c r="AV436" s="13" t="s">
        <v>84</v>
      </c>
      <c r="AW436" s="13" t="s">
        <v>34</v>
      </c>
      <c r="AX436" s="13" t="s">
        <v>75</v>
      </c>
      <c r="AY436" s="213" t="s">
        <v>194</v>
      </c>
    </row>
    <row r="437" spans="1:65" s="13" customFormat="1" ht="11.25">
      <c r="B437" s="203"/>
      <c r="C437" s="204"/>
      <c r="D437" s="196" t="s">
        <v>205</v>
      </c>
      <c r="E437" s="205" t="s">
        <v>19</v>
      </c>
      <c r="F437" s="206" t="s">
        <v>865</v>
      </c>
      <c r="G437" s="204"/>
      <c r="H437" s="207">
        <v>-6.5010000000000003</v>
      </c>
      <c r="I437" s="208"/>
      <c r="J437" s="204"/>
      <c r="K437" s="204"/>
      <c r="L437" s="209"/>
      <c r="M437" s="210"/>
      <c r="N437" s="211"/>
      <c r="O437" s="211"/>
      <c r="P437" s="211"/>
      <c r="Q437" s="211"/>
      <c r="R437" s="211"/>
      <c r="S437" s="211"/>
      <c r="T437" s="212"/>
      <c r="AT437" s="213" t="s">
        <v>205</v>
      </c>
      <c r="AU437" s="213" t="s">
        <v>84</v>
      </c>
      <c r="AV437" s="13" t="s">
        <v>84</v>
      </c>
      <c r="AW437" s="13" t="s">
        <v>34</v>
      </c>
      <c r="AX437" s="13" t="s">
        <v>75</v>
      </c>
      <c r="AY437" s="213" t="s">
        <v>194</v>
      </c>
    </row>
    <row r="438" spans="1:65" s="13" customFormat="1" ht="11.25">
      <c r="B438" s="203"/>
      <c r="C438" s="204"/>
      <c r="D438" s="196" t="s">
        <v>205</v>
      </c>
      <c r="E438" s="205" t="s">
        <v>19</v>
      </c>
      <c r="F438" s="206" t="s">
        <v>866</v>
      </c>
      <c r="G438" s="204"/>
      <c r="H438" s="207">
        <v>-3.94</v>
      </c>
      <c r="I438" s="208"/>
      <c r="J438" s="204"/>
      <c r="K438" s="204"/>
      <c r="L438" s="209"/>
      <c r="M438" s="210"/>
      <c r="N438" s="211"/>
      <c r="O438" s="211"/>
      <c r="P438" s="211"/>
      <c r="Q438" s="211"/>
      <c r="R438" s="211"/>
      <c r="S438" s="211"/>
      <c r="T438" s="212"/>
      <c r="AT438" s="213" t="s">
        <v>205</v>
      </c>
      <c r="AU438" s="213" t="s">
        <v>84</v>
      </c>
      <c r="AV438" s="13" t="s">
        <v>84</v>
      </c>
      <c r="AW438" s="13" t="s">
        <v>34</v>
      </c>
      <c r="AX438" s="13" t="s">
        <v>75</v>
      </c>
      <c r="AY438" s="213" t="s">
        <v>194</v>
      </c>
    </row>
    <row r="439" spans="1:65" s="13" customFormat="1" ht="11.25">
      <c r="B439" s="203"/>
      <c r="C439" s="204"/>
      <c r="D439" s="196" t="s">
        <v>205</v>
      </c>
      <c r="E439" s="205" t="s">
        <v>19</v>
      </c>
      <c r="F439" s="206" t="s">
        <v>867</v>
      </c>
      <c r="G439" s="204"/>
      <c r="H439" s="207">
        <v>-12.6</v>
      </c>
      <c r="I439" s="208"/>
      <c r="J439" s="204"/>
      <c r="K439" s="204"/>
      <c r="L439" s="209"/>
      <c r="M439" s="210"/>
      <c r="N439" s="211"/>
      <c r="O439" s="211"/>
      <c r="P439" s="211"/>
      <c r="Q439" s="211"/>
      <c r="R439" s="211"/>
      <c r="S439" s="211"/>
      <c r="T439" s="212"/>
      <c r="AT439" s="213" t="s">
        <v>205</v>
      </c>
      <c r="AU439" s="213" t="s">
        <v>84</v>
      </c>
      <c r="AV439" s="13" t="s">
        <v>84</v>
      </c>
      <c r="AW439" s="13" t="s">
        <v>34</v>
      </c>
      <c r="AX439" s="13" t="s">
        <v>75</v>
      </c>
      <c r="AY439" s="213" t="s">
        <v>194</v>
      </c>
    </row>
    <row r="440" spans="1:65" s="15" customFormat="1" ht="11.25">
      <c r="B440" s="236"/>
      <c r="C440" s="237"/>
      <c r="D440" s="196" t="s">
        <v>205</v>
      </c>
      <c r="E440" s="238" t="s">
        <v>19</v>
      </c>
      <c r="F440" s="239" t="s">
        <v>264</v>
      </c>
      <c r="G440" s="237"/>
      <c r="H440" s="240">
        <v>1271.2280000000001</v>
      </c>
      <c r="I440" s="241"/>
      <c r="J440" s="237"/>
      <c r="K440" s="237"/>
      <c r="L440" s="242"/>
      <c r="M440" s="243"/>
      <c r="N440" s="244"/>
      <c r="O440" s="244"/>
      <c r="P440" s="244"/>
      <c r="Q440" s="244"/>
      <c r="R440" s="244"/>
      <c r="S440" s="244"/>
      <c r="T440" s="245"/>
      <c r="AT440" s="246" t="s">
        <v>205</v>
      </c>
      <c r="AU440" s="246" t="s">
        <v>84</v>
      </c>
      <c r="AV440" s="15" t="s">
        <v>90</v>
      </c>
      <c r="AW440" s="15" t="s">
        <v>34</v>
      </c>
      <c r="AX440" s="15" t="s">
        <v>80</v>
      </c>
      <c r="AY440" s="246" t="s">
        <v>194</v>
      </c>
    </row>
    <row r="441" spans="1:65" s="2" customFormat="1" ht="16.5" customHeight="1">
      <c r="A441" s="36"/>
      <c r="B441" s="37"/>
      <c r="C441" s="182" t="s">
        <v>993</v>
      </c>
      <c r="D441" s="182" t="s">
        <v>196</v>
      </c>
      <c r="E441" s="183" t="s">
        <v>994</v>
      </c>
      <c r="F441" s="184" t="s">
        <v>995</v>
      </c>
      <c r="G441" s="185" t="s">
        <v>199</v>
      </c>
      <c r="H441" s="186">
        <v>206.80375000000001</v>
      </c>
      <c r="I441" s="187"/>
      <c r="J441" s="188">
        <f>ROUND(I441*H441,2)</f>
        <v>0</v>
      </c>
      <c r="K441" s="189"/>
      <c r="L441" s="41"/>
      <c r="M441" s="190" t="s">
        <v>19</v>
      </c>
      <c r="N441" s="191" t="s">
        <v>46</v>
      </c>
      <c r="O441" s="66"/>
      <c r="P441" s="192">
        <f>O441*H441</f>
        <v>0</v>
      </c>
      <c r="Q441" s="192">
        <v>4.3800000000000002E-3</v>
      </c>
      <c r="R441" s="192">
        <f>Q441*H441</f>
        <v>0.90580042500000013</v>
      </c>
      <c r="S441" s="192">
        <v>0</v>
      </c>
      <c r="T441" s="193">
        <f>S441*H441</f>
        <v>0</v>
      </c>
      <c r="U441" s="36"/>
      <c r="V441" s="36"/>
      <c r="W441" s="36"/>
      <c r="X441" s="36"/>
      <c r="Y441" s="36"/>
      <c r="Z441" s="36"/>
      <c r="AA441" s="36"/>
      <c r="AB441" s="36"/>
      <c r="AC441" s="36"/>
      <c r="AD441" s="36"/>
      <c r="AE441" s="36"/>
      <c r="AR441" s="194" t="s">
        <v>90</v>
      </c>
      <c r="AT441" s="194" t="s">
        <v>196</v>
      </c>
      <c r="AU441" s="194" t="s">
        <v>84</v>
      </c>
      <c r="AY441" s="19" t="s">
        <v>194</v>
      </c>
      <c r="BE441" s="195">
        <f>IF(N441="základní",J441,0)</f>
        <v>0</v>
      </c>
      <c r="BF441" s="195">
        <f>IF(N441="snížená",J441,0)</f>
        <v>0</v>
      </c>
      <c r="BG441" s="195">
        <f>IF(N441="zákl. přenesená",J441,0)</f>
        <v>0</v>
      </c>
      <c r="BH441" s="195">
        <f>IF(N441="sníž. přenesená",J441,0)</f>
        <v>0</v>
      </c>
      <c r="BI441" s="195">
        <f>IF(N441="nulová",J441,0)</f>
        <v>0</v>
      </c>
      <c r="BJ441" s="19" t="s">
        <v>80</v>
      </c>
      <c r="BK441" s="195">
        <f>ROUND(I441*H441,2)</f>
        <v>0</v>
      </c>
      <c r="BL441" s="19" t="s">
        <v>90</v>
      </c>
      <c r="BM441" s="194" t="s">
        <v>996</v>
      </c>
    </row>
    <row r="442" spans="1:65" s="2" customFormat="1" ht="11.25">
      <c r="A442" s="36"/>
      <c r="B442" s="37"/>
      <c r="C442" s="38"/>
      <c r="D442" s="196" t="s">
        <v>201</v>
      </c>
      <c r="E442" s="38"/>
      <c r="F442" s="197" t="s">
        <v>997</v>
      </c>
      <c r="G442" s="38"/>
      <c r="H442" s="38"/>
      <c r="I442" s="198"/>
      <c r="J442" s="38"/>
      <c r="K442" s="38"/>
      <c r="L442" s="41"/>
      <c r="M442" s="199"/>
      <c r="N442" s="200"/>
      <c r="O442" s="66"/>
      <c r="P442" s="66"/>
      <c r="Q442" s="66"/>
      <c r="R442" s="66"/>
      <c r="S442" s="66"/>
      <c r="T442" s="67"/>
      <c r="U442" s="36"/>
      <c r="V442" s="36"/>
      <c r="W442" s="36"/>
      <c r="X442" s="36"/>
      <c r="Y442" s="36"/>
      <c r="Z442" s="36"/>
      <c r="AA442" s="36"/>
      <c r="AB442" s="36"/>
      <c r="AC442" s="36"/>
      <c r="AD442" s="36"/>
      <c r="AE442" s="36"/>
      <c r="AT442" s="19" t="s">
        <v>201</v>
      </c>
      <c r="AU442" s="19" t="s">
        <v>84</v>
      </c>
    </row>
    <row r="443" spans="1:65" s="2" customFormat="1" ht="11.25">
      <c r="A443" s="36"/>
      <c r="B443" s="37"/>
      <c r="C443" s="38"/>
      <c r="D443" s="201" t="s">
        <v>203</v>
      </c>
      <c r="E443" s="38"/>
      <c r="F443" s="202" t="s">
        <v>998</v>
      </c>
      <c r="G443" s="38"/>
      <c r="H443" s="38"/>
      <c r="I443" s="198"/>
      <c r="J443" s="38"/>
      <c r="K443" s="38"/>
      <c r="L443" s="41"/>
      <c r="M443" s="199"/>
      <c r="N443" s="200"/>
      <c r="O443" s="66"/>
      <c r="P443" s="66"/>
      <c r="Q443" s="66"/>
      <c r="R443" s="66"/>
      <c r="S443" s="66"/>
      <c r="T443" s="67"/>
      <c r="U443" s="36"/>
      <c r="V443" s="36"/>
      <c r="W443" s="36"/>
      <c r="X443" s="36"/>
      <c r="Y443" s="36"/>
      <c r="Z443" s="36"/>
      <c r="AA443" s="36"/>
      <c r="AB443" s="36"/>
      <c r="AC443" s="36"/>
      <c r="AD443" s="36"/>
      <c r="AE443" s="36"/>
      <c r="AT443" s="19" t="s">
        <v>203</v>
      </c>
      <c r="AU443" s="19" t="s">
        <v>84</v>
      </c>
    </row>
    <row r="444" spans="1:65" s="13" customFormat="1" ht="11.25">
      <c r="B444" s="203"/>
      <c r="C444" s="204"/>
      <c r="D444" s="196" t="s">
        <v>205</v>
      </c>
      <c r="E444" s="205" t="s">
        <v>19</v>
      </c>
      <c r="F444" s="206" t="s">
        <v>999</v>
      </c>
      <c r="G444" s="204"/>
      <c r="H444" s="207">
        <v>102.75</v>
      </c>
      <c r="I444" s="208"/>
      <c r="J444" s="204"/>
      <c r="K444" s="204"/>
      <c r="L444" s="209"/>
      <c r="M444" s="210"/>
      <c r="N444" s="211"/>
      <c r="O444" s="211"/>
      <c r="P444" s="211"/>
      <c r="Q444" s="211"/>
      <c r="R444" s="211"/>
      <c r="S444" s="211"/>
      <c r="T444" s="212"/>
      <c r="AT444" s="213" t="s">
        <v>205</v>
      </c>
      <c r="AU444" s="213" t="s">
        <v>84</v>
      </c>
      <c r="AV444" s="13" t="s">
        <v>84</v>
      </c>
      <c r="AW444" s="13" t="s">
        <v>34</v>
      </c>
      <c r="AX444" s="13" t="s">
        <v>75</v>
      </c>
      <c r="AY444" s="213" t="s">
        <v>194</v>
      </c>
    </row>
    <row r="445" spans="1:65" s="13" customFormat="1" ht="11.25">
      <c r="B445" s="203"/>
      <c r="C445" s="204"/>
      <c r="D445" s="196" t="s">
        <v>205</v>
      </c>
      <c r="E445" s="205" t="s">
        <v>19</v>
      </c>
      <c r="F445" s="206" t="s">
        <v>771</v>
      </c>
      <c r="G445" s="204"/>
      <c r="H445" s="207">
        <v>-5.52</v>
      </c>
      <c r="I445" s="208"/>
      <c r="J445" s="204"/>
      <c r="K445" s="204"/>
      <c r="L445" s="209"/>
      <c r="M445" s="210"/>
      <c r="N445" s="211"/>
      <c r="O445" s="211"/>
      <c r="P445" s="211"/>
      <c r="Q445" s="211"/>
      <c r="R445" s="211"/>
      <c r="S445" s="211"/>
      <c r="T445" s="212"/>
      <c r="AT445" s="213" t="s">
        <v>205</v>
      </c>
      <c r="AU445" s="213" t="s">
        <v>84</v>
      </c>
      <c r="AV445" s="13" t="s">
        <v>84</v>
      </c>
      <c r="AW445" s="13" t="s">
        <v>34</v>
      </c>
      <c r="AX445" s="13" t="s">
        <v>75</v>
      </c>
      <c r="AY445" s="213" t="s">
        <v>194</v>
      </c>
    </row>
    <row r="446" spans="1:65" s="14" customFormat="1" ht="11.25">
      <c r="B446" s="225"/>
      <c r="C446" s="226"/>
      <c r="D446" s="196" t="s">
        <v>205</v>
      </c>
      <c r="E446" s="227" t="s">
        <v>19</v>
      </c>
      <c r="F446" s="228" t="s">
        <v>772</v>
      </c>
      <c r="G446" s="226"/>
      <c r="H446" s="229">
        <v>97.23</v>
      </c>
      <c r="I446" s="230"/>
      <c r="J446" s="226"/>
      <c r="K446" s="226"/>
      <c r="L446" s="231"/>
      <c r="M446" s="232"/>
      <c r="N446" s="233"/>
      <c r="O446" s="233"/>
      <c r="P446" s="233"/>
      <c r="Q446" s="233"/>
      <c r="R446" s="233"/>
      <c r="S446" s="233"/>
      <c r="T446" s="234"/>
      <c r="AT446" s="235" t="s">
        <v>205</v>
      </c>
      <c r="AU446" s="235" t="s">
        <v>84</v>
      </c>
      <c r="AV446" s="14" t="s">
        <v>87</v>
      </c>
      <c r="AW446" s="14" t="s">
        <v>34</v>
      </c>
      <c r="AX446" s="14" t="s">
        <v>75</v>
      </c>
      <c r="AY446" s="235" t="s">
        <v>194</v>
      </c>
    </row>
    <row r="447" spans="1:65" s="13" customFormat="1" ht="11.25">
      <c r="B447" s="203"/>
      <c r="C447" s="204"/>
      <c r="D447" s="196" t="s">
        <v>205</v>
      </c>
      <c r="E447" s="205" t="s">
        <v>19</v>
      </c>
      <c r="F447" s="206" t="s">
        <v>773</v>
      </c>
      <c r="G447" s="204"/>
      <c r="H447" s="207">
        <v>147.50125</v>
      </c>
      <c r="I447" s="208"/>
      <c r="J447" s="204"/>
      <c r="K447" s="204"/>
      <c r="L447" s="209"/>
      <c r="M447" s="210"/>
      <c r="N447" s="211"/>
      <c r="O447" s="211"/>
      <c r="P447" s="211"/>
      <c r="Q447" s="211"/>
      <c r="R447" s="211"/>
      <c r="S447" s="211"/>
      <c r="T447" s="212"/>
      <c r="AT447" s="213" t="s">
        <v>205</v>
      </c>
      <c r="AU447" s="213" t="s">
        <v>84</v>
      </c>
      <c r="AV447" s="13" t="s">
        <v>84</v>
      </c>
      <c r="AW447" s="13" t="s">
        <v>34</v>
      </c>
      <c r="AX447" s="13" t="s">
        <v>75</v>
      </c>
      <c r="AY447" s="213" t="s">
        <v>194</v>
      </c>
    </row>
    <row r="448" spans="1:65" s="13" customFormat="1" ht="11.25">
      <c r="B448" s="203"/>
      <c r="C448" s="204"/>
      <c r="D448" s="196" t="s">
        <v>205</v>
      </c>
      <c r="E448" s="205" t="s">
        <v>19</v>
      </c>
      <c r="F448" s="206" t="s">
        <v>774</v>
      </c>
      <c r="G448" s="204"/>
      <c r="H448" s="207">
        <v>-4.1849999999999996</v>
      </c>
      <c r="I448" s="208"/>
      <c r="J448" s="204"/>
      <c r="K448" s="204"/>
      <c r="L448" s="209"/>
      <c r="M448" s="210"/>
      <c r="N448" s="211"/>
      <c r="O448" s="211"/>
      <c r="P448" s="211"/>
      <c r="Q448" s="211"/>
      <c r="R448" s="211"/>
      <c r="S448" s="211"/>
      <c r="T448" s="212"/>
      <c r="AT448" s="213" t="s">
        <v>205</v>
      </c>
      <c r="AU448" s="213" t="s">
        <v>84</v>
      </c>
      <c r="AV448" s="13" t="s">
        <v>84</v>
      </c>
      <c r="AW448" s="13" t="s">
        <v>34</v>
      </c>
      <c r="AX448" s="13" t="s">
        <v>75</v>
      </c>
      <c r="AY448" s="213" t="s">
        <v>194</v>
      </c>
    </row>
    <row r="449" spans="1:65" s="13" customFormat="1" ht="11.25">
      <c r="B449" s="203"/>
      <c r="C449" s="204"/>
      <c r="D449" s="196" t="s">
        <v>205</v>
      </c>
      <c r="E449" s="205" t="s">
        <v>19</v>
      </c>
      <c r="F449" s="206" t="s">
        <v>775</v>
      </c>
      <c r="G449" s="204"/>
      <c r="H449" s="207">
        <v>-18.899999999999999</v>
      </c>
      <c r="I449" s="208"/>
      <c r="J449" s="204"/>
      <c r="K449" s="204"/>
      <c r="L449" s="209"/>
      <c r="M449" s="210"/>
      <c r="N449" s="211"/>
      <c r="O449" s="211"/>
      <c r="P449" s="211"/>
      <c r="Q449" s="211"/>
      <c r="R449" s="211"/>
      <c r="S449" s="211"/>
      <c r="T449" s="212"/>
      <c r="AT449" s="213" t="s">
        <v>205</v>
      </c>
      <c r="AU449" s="213" t="s">
        <v>84</v>
      </c>
      <c r="AV449" s="13" t="s">
        <v>84</v>
      </c>
      <c r="AW449" s="13" t="s">
        <v>34</v>
      </c>
      <c r="AX449" s="13" t="s">
        <v>75</v>
      </c>
      <c r="AY449" s="213" t="s">
        <v>194</v>
      </c>
    </row>
    <row r="450" spans="1:65" s="13" customFormat="1" ht="11.25">
      <c r="B450" s="203"/>
      <c r="C450" s="204"/>
      <c r="D450" s="196" t="s">
        <v>205</v>
      </c>
      <c r="E450" s="205" t="s">
        <v>19</v>
      </c>
      <c r="F450" s="206" t="s">
        <v>776</v>
      </c>
      <c r="G450" s="204"/>
      <c r="H450" s="207">
        <v>-1.575</v>
      </c>
      <c r="I450" s="208"/>
      <c r="J450" s="204"/>
      <c r="K450" s="204"/>
      <c r="L450" s="209"/>
      <c r="M450" s="210"/>
      <c r="N450" s="211"/>
      <c r="O450" s="211"/>
      <c r="P450" s="211"/>
      <c r="Q450" s="211"/>
      <c r="R450" s="211"/>
      <c r="S450" s="211"/>
      <c r="T450" s="212"/>
      <c r="AT450" s="213" t="s">
        <v>205</v>
      </c>
      <c r="AU450" s="213" t="s">
        <v>84</v>
      </c>
      <c r="AV450" s="13" t="s">
        <v>84</v>
      </c>
      <c r="AW450" s="13" t="s">
        <v>34</v>
      </c>
      <c r="AX450" s="13" t="s">
        <v>75</v>
      </c>
      <c r="AY450" s="213" t="s">
        <v>194</v>
      </c>
    </row>
    <row r="451" spans="1:65" s="13" customFormat="1" ht="11.25">
      <c r="B451" s="203"/>
      <c r="C451" s="204"/>
      <c r="D451" s="196" t="s">
        <v>205</v>
      </c>
      <c r="E451" s="205" t="s">
        <v>19</v>
      </c>
      <c r="F451" s="206" t="s">
        <v>777</v>
      </c>
      <c r="G451" s="204"/>
      <c r="H451" s="207">
        <v>-17.587499999999999</v>
      </c>
      <c r="I451" s="208"/>
      <c r="J451" s="204"/>
      <c r="K451" s="204"/>
      <c r="L451" s="209"/>
      <c r="M451" s="210"/>
      <c r="N451" s="211"/>
      <c r="O451" s="211"/>
      <c r="P451" s="211"/>
      <c r="Q451" s="211"/>
      <c r="R451" s="211"/>
      <c r="S451" s="211"/>
      <c r="T451" s="212"/>
      <c r="AT451" s="213" t="s">
        <v>205</v>
      </c>
      <c r="AU451" s="213" t="s">
        <v>84</v>
      </c>
      <c r="AV451" s="13" t="s">
        <v>84</v>
      </c>
      <c r="AW451" s="13" t="s">
        <v>34</v>
      </c>
      <c r="AX451" s="13" t="s">
        <v>75</v>
      </c>
      <c r="AY451" s="213" t="s">
        <v>194</v>
      </c>
    </row>
    <row r="452" spans="1:65" s="13" customFormat="1" ht="11.25">
      <c r="B452" s="203"/>
      <c r="C452" s="204"/>
      <c r="D452" s="196" t="s">
        <v>205</v>
      </c>
      <c r="E452" s="205" t="s">
        <v>19</v>
      </c>
      <c r="F452" s="206" t="s">
        <v>1000</v>
      </c>
      <c r="G452" s="204"/>
      <c r="H452" s="207">
        <v>4.32</v>
      </c>
      <c r="I452" s="208"/>
      <c r="J452" s="204"/>
      <c r="K452" s="204"/>
      <c r="L452" s="209"/>
      <c r="M452" s="210"/>
      <c r="N452" s="211"/>
      <c r="O452" s="211"/>
      <c r="P452" s="211"/>
      <c r="Q452" s="211"/>
      <c r="R452" s="211"/>
      <c r="S452" s="211"/>
      <c r="T452" s="212"/>
      <c r="AT452" s="213" t="s">
        <v>205</v>
      </c>
      <c r="AU452" s="213" t="s">
        <v>84</v>
      </c>
      <c r="AV452" s="13" t="s">
        <v>84</v>
      </c>
      <c r="AW452" s="13" t="s">
        <v>34</v>
      </c>
      <c r="AX452" s="13" t="s">
        <v>75</v>
      </c>
      <c r="AY452" s="213" t="s">
        <v>194</v>
      </c>
    </row>
    <row r="453" spans="1:65" s="14" customFormat="1" ht="11.25">
      <c r="B453" s="225"/>
      <c r="C453" s="226"/>
      <c r="D453" s="196" t="s">
        <v>205</v>
      </c>
      <c r="E453" s="227" t="s">
        <v>19</v>
      </c>
      <c r="F453" s="228" t="s">
        <v>229</v>
      </c>
      <c r="G453" s="226"/>
      <c r="H453" s="229">
        <v>109.57375</v>
      </c>
      <c r="I453" s="230"/>
      <c r="J453" s="226"/>
      <c r="K453" s="226"/>
      <c r="L453" s="231"/>
      <c r="M453" s="232"/>
      <c r="N453" s="233"/>
      <c r="O453" s="233"/>
      <c r="P453" s="233"/>
      <c r="Q453" s="233"/>
      <c r="R453" s="233"/>
      <c r="S453" s="233"/>
      <c r="T453" s="234"/>
      <c r="AT453" s="235" t="s">
        <v>205</v>
      </c>
      <c r="AU453" s="235" t="s">
        <v>84</v>
      </c>
      <c r="AV453" s="14" t="s">
        <v>87</v>
      </c>
      <c r="AW453" s="14" t="s">
        <v>34</v>
      </c>
      <c r="AX453" s="14" t="s">
        <v>75</v>
      </c>
      <c r="AY453" s="235" t="s">
        <v>194</v>
      </c>
    </row>
    <row r="454" spans="1:65" s="15" customFormat="1" ht="11.25">
      <c r="B454" s="236"/>
      <c r="C454" s="237"/>
      <c r="D454" s="196" t="s">
        <v>205</v>
      </c>
      <c r="E454" s="238" t="s">
        <v>19</v>
      </c>
      <c r="F454" s="239" t="s">
        <v>264</v>
      </c>
      <c r="G454" s="237"/>
      <c r="H454" s="240">
        <v>206.80375000000001</v>
      </c>
      <c r="I454" s="241"/>
      <c r="J454" s="237"/>
      <c r="K454" s="237"/>
      <c r="L454" s="242"/>
      <c r="M454" s="243"/>
      <c r="N454" s="244"/>
      <c r="O454" s="244"/>
      <c r="P454" s="244"/>
      <c r="Q454" s="244"/>
      <c r="R454" s="244"/>
      <c r="S454" s="244"/>
      <c r="T454" s="245"/>
      <c r="AT454" s="246" t="s">
        <v>205</v>
      </c>
      <c r="AU454" s="246" t="s">
        <v>84</v>
      </c>
      <c r="AV454" s="15" t="s">
        <v>90</v>
      </c>
      <c r="AW454" s="15" t="s">
        <v>34</v>
      </c>
      <c r="AX454" s="15" t="s">
        <v>80</v>
      </c>
      <c r="AY454" s="246" t="s">
        <v>194</v>
      </c>
    </row>
    <row r="455" spans="1:65" s="2" customFormat="1" ht="16.5" customHeight="1">
      <c r="A455" s="36"/>
      <c r="B455" s="37"/>
      <c r="C455" s="182" t="s">
        <v>1001</v>
      </c>
      <c r="D455" s="182" t="s">
        <v>196</v>
      </c>
      <c r="E455" s="183" t="s">
        <v>1002</v>
      </c>
      <c r="F455" s="184" t="s">
        <v>1003</v>
      </c>
      <c r="G455" s="185" t="s">
        <v>199</v>
      </c>
      <c r="H455" s="186">
        <v>206.80375000000001</v>
      </c>
      <c r="I455" s="187"/>
      <c r="J455" s="188">
        <f>ROUND(I455*H455,2)</f>
        <v>0</v>
      </c>
      <c r="K455" s="189"/>
      <c r="L455" s="41"/>
      <c r="M455" s="190" t="s">
        <v>19</v>
      </c>
      <c r="N455" s="191" t="s">
        <v>46</v>
      </c>
      <c r="O455" s="66"/>
      <c r="P455" s="192">
        <f>O455*H455</f>
        <v>0</v>
      </c>
      <c r="Q455" s="192">
        <v>2.9999999999999997E-4</v>
      </c>
      <c r="R455" s="192">
        <f>Q455*H455</f>
        <v>6.2041124999999996E-2</v>
      </c>
      <c r="S455" s="192">
        <v>0</v>
      </c>
      <c r="T455" s="193">
        <f>S455*H455</f>
        <v>0</v>
      </c>
      <c r="U455" s="36"/>
      <c r="V455" s="36"/>
      <c r="W455" s="36"/>
      <c r="X455" s="36"/>
      <c r="Y455" s="36"/>
      <c r="Z455" s="36"/>
      <c r="AA455" s="36"/>
      <c r="AB455" s="36"/>
      <c r="AC455" s="36"/>
      <c r="AD455" s="36"/>
      <c r="AE455" s="36"/>
      <c r="AR455" s="194" t="s">
        <v>90</v>
      </c>
      <c r="AT455" s="194" t="s">
        <v>196</v>
      </c>
      <c r="AU455" s="194" t="s">
        <v>84</v>
      </c>
      <c r="AY455" s="19" t="s">
        <v>194</v>
      </c>
      <c r="BE455" s="195">
        <f>IF(N455="základní",J455,0)</f>
        <v>0</v>
      </c>
      <c r="BF455" s="195">
        <f>IF(N455="snížená",J455,0)</f>
        <v>0</v>
      </c>
      <c r="BG455" s="195">
        <f>IF(N455="zákl. přenesená",J455,0)</f>
        <v>0</v>
      </c>
      <c r="BH455" s="195">
        <f>IF(N455="sníž. přenesená",J455,0)</f>
        <v>0</v>
      </c>
      <c r="BI455" s="195">
        <f>IF(N455="nulová",J455,0)</f>
        <v>0</v>
      </c>
      <c r="BJ455" s="19" t="s">
        <v>80</v>
      </c>
      <c r="BK455" s="195">
        <f>ROUND(I455*H455,2)</f>
        <v>0</v>
      </c>
      <c r="BL455" s="19" t="s">
        <v>90</v>
      </c>
      <c r="BM455" s="194" t="s">
        <v>1004</v>
      </c>
    </row>
    <row r="456" spans="1:65" s="2" customFormat="1" ht="11.25">
      <c r="A456" s="36"/>
      <c r="B456" s="37"/>
      <c r="C456" s="38"/>
      <c r="D456" s="196" t="s">
        <v>201</v>
      </c>
      <c r="E456" s="38"/>
      <c r="F456" s="197" t="s">
        <v>1005</v>
      </c>
      <c r="G456" s="38"/>
      <c r="H456" s="38"/>
      <c r="I456" s="198"/>
      <c r="J456" s="38"/>
      <c r="K456" s="38"/>
      <c r="L456" s="41"/>
      <c r="M456" s="199"/>
      <c r="N456" s="200"/>
      <c r="O456" s="66"/>
      <c r="P456" s="66"/>
      <c r="Q456" s="66"/>
      <c r="R456" s="66"/>
      <c r="S456" s="66"/>
      <c r="T456" s="67"/>
      <c r="U456" s="36"/>
      <c r="V456" s="36"/>
      <c r="W456" s="36"/>
      <c r="X456" s="36"/>
      <c r="Y456" s="36"/>
      <c r="Z456" s="36"/>
      <c r="AA456" s="36"/>
      <c r="AB456" s="36"/>
      <c r="AC456" s="36"/>
      <c r="AD456" s="36"/>
      <c r="AE456" s="36"/>
      <c r="AT456" s="19" t="s">
        <v>201</v>
      </c>
      <c r="AU456" s="19" t="s">
        <v>84</v>
      </c>
    </row>
    <row r="457" spans="1:65" s="2" customFormat="1" ht="11.25">
      <c r="A457" s="36"/>
      <c r="B457" s="37"/>
      <c r="C457" s="38"/>
      <c r="D457" s="201" t="s">
        <v>203</v>
      </c>
      <c r="E457" s="38"/>
      <c r="F457" s="202" t="s">
        <v>1006</v>
      </c>
      <c r="G457" s="38"/>
      <c r="H457" s="38"/>
      <c r="I457" s="198"/>
      <c r="J457" s="38"/>
      <c r="K457" s="38"/>
      <c r="L457" s="41"/>
      <c r="M457" s="199"/>
      <c r="N457" s="200"/>
      <c r="O457" s="66"/>
      <c r="P457" s="66"/>
      <c r="Q457" s="66"/>
      <c r="R457" s="66"/>
      <c r="S457" s="66"/>
      <c r="T457" s="67"/>
      <c r="U457" s="36"/>
      <c r="V457" s="36"/>
      <c r="W457" s="36"/>
      <c r="X457" s="36"/>
      <c r="Y457" s="36"/>
      <c r="Z457" s="36"/>
      <c r="AA457" s="36"/>
      <c r="AB457" s="36"/>
      <c r="AC457" s="36"/>
      <c r="AD457" s="36"/>
      <c r="AE457" s="36"/>
      <c r="AT457" s="19" t="s">
        <v>203</v>
      </c>
      <c r="AU457" s="19" t="s">
        <v>84</v>
      </c>
    </row>
    <row r="458" spans="1:65" s="13" customFormat="1" ht="11.25">
      <c r="B458" s="203"/>
      <c r="C458" s="204"/>
      <c r="D458" s="196" t="s">
        <v>205</v>
      </c>
      <c r="E458" s="205" t="s">
        <v>19</v>
      </c>
      <c r="F458" s="206" t="s">
        <v>999</v>
      </c>
      <c r="G458" s="204"/>
      <c r="H458" s="207">
        <v>102.75</v>
      </c>
      <c r="I458" s="208"/>
      <c r="J458" s="204"/>
      <c r="K458" s="204"/>
      <c r="L458" s="209"/>
      <c r="M458" s="210"/>
      <c r="N458" s="211"/>
      <c r="O458" s="211"/>
      <c r="P458" s="211"/>
      <c r="Q458" s="211"/>
      <c r="R458" s="211"/>
      <c r="S458" s="211"/>
      <c r="T458" s="212"/>
      <c r="AT458" s="213" t="s">
        <v>205</v>
      </c>
      <c r="AU458" s="213" t="s">
        <v>84</v>
      </c>
      <c r="AV458" s="13" t="s">
        <v>84</v>
      </c>
      <c r="AW458" s="13" t="s">
        <v>34</v>
      </c>
      <c r="AX458" s="13" t="s">
        <v>75</v>
      </c>
      <c r="AY458" s="213" t="s">
        <v>194</v>
      </c>
    </row>
    <row r="459" spans="1:65" s="13" customFormat="1" ht="11.25">
      <c r="B459" s="203"/>
      <c r="C459" s="204"/>
      <c r="D459" s="196" t="s">
        <v>205</v>
      </c>
      <c r="E459" s="205" t="s">
        <v>19</v>
      </c>
      <c r="F459" s="206" t="s">
        <v>771</v>
      </c>
      <c r="G459" s="204"/>
      <c r="H459" s="207">
        <v>-5.52</v>
      </c>
      <c r="I459" s="208"/>
      <c r="J459" s="204"/>
      <c r="K459" s="204"/>
      <c r="L459" s="209"/>
      <c r="M459" s="210"/>
      <c r="N459" s="211"/>
      <c r="O459" s="211"/>
      <c r="P459" s="211"/>
      <c r="Q459" s="211"/>
      <c r="R459" s="211"/>
      <c r="S459" s="211"/>
      <c r="T459" s="212"/>
      <c r="AT459" s="213" t="s">
        <v>205</v>
      </c>
      <c r="AU459" s="213" t="s">
        <v>84</v>
      </c>
      <c r="AV459" s="13" t="s">
        <v>84</v>
      </c>
      <c r="AW459" s="13" t="s">
        <v>34</v>
      </c>
      <c r="AX459" s="13" t="s">
        <v>75</v>
      </c>
      <c r="AY459" s="213" t="s">
        <v>194</v>
      </c>
    </row>
    <row r="460" spans="1:65" s="14" customFormat="1" ht="11.25">
      <c r="B460" s="225"/>
      <c r="C460" s="226"/>
      <c r="D460" s="196" t="s">
        <v>205</v>
      </c>
      <c r="E460" s="227" t="s">
        <v>19</v>
      </c>
      <c r="F460" s="228" t="s">
        <v>772</v>
      </c>
      <c r="G460" s="226"/>
      <c r="H460" s="229">
        <v>97.23</v>
      </c>
      <c r="I460" s="230"/>
      <c r="J460" s="226"/>
      <c r="K460" s="226"/>
      <c r="L460" s="231"/>
      <c r="M460" s="232"/>
      <c r="N460" s="233"/>
      <c r="O460" s="233"/>
      <c r="P460" s="233"/>
      <c r="Q460" s="233"/>
      <c r="R460" s="233"/>
      <c r="S460" s="233"/>
      <c r="T460" s="234"/>
      <c r="AT460" s="235" t="s">
        <v>205</v>
      </c>
      <c r="AU460" s="235" t="s">
        <v>84</v>
      </c>
      <c r="AV460" s="14" t="s">
        <v>87</v>
      </c>
      <c r="AW460" s="14" t="s">
        <v>34</v>
      </c>
      <c r="AX460" s="14" t="s">
        <v>75</v>
      </c>
      <c r="AY460" s="235" t="s">
        <v>194</v>
      </c>
    </row>
    <row r="461" spans="1:65" s="13" customFormat="1" ht="11.25">
      <c r="B461" s="203"/>
      <c r="C461" s="204"/>
      <c r="D461" s="196" t="s">
        <v>205</v>
      </c>
      <c r="E461" s="205" t="s">
        <v>19</v>
      </c>
      <c r="F461" s="206" t="s">
        <v>773</v>
      </c>
      <c r="G461" s="204"/>
      <c r="H461" s="207">
        <v>147.50125</v>
      </c>
      <c r="I461" s="208"/>
      <c r="J461" s="204"/>
      <c r="K461" s="204"/>
      <c r="L461" s="209"/>
      <c r="M461" s="210"/>
      <c r="N461" s="211"/>
      <c r="O461" s="211"/>
      <c r="P461" s="211"/>
      <c r="Q461" s="211"/>
      <c r="R461" s="211"/>
      <c r="S461" s="211"/>
      <c r="T461" s="212"/>
      <c r="AT461" s="213" t="s">
        <v>205</v>
      </c>
      <c r="AU461" s="213" t="s">
        <v>84</v>
      </c>
      <c r="AV461" s="13" t="s">
        <v>84</v>
      </c>
      <c r="AW461" s="13" t="s">
        <v>34</v>
      </c>
      <c r="AX461" s="13" t="s">
        <v>75</v>
      </c>
      <c r="AY461" s="213" t="s">
        <v>194</v>
      </c>
    </row>
    <row r="462" spans="1:65" s="13" customFormat="1" ht="11.25">
      <c r="B462" s="203"/>
      <c r="C462" s="204"/>
      <c r="D462" s="196" t="s">
        <v>205</v>
      </c>
      <c r="E462" s="205" t="s">
        <v>19</v>
      </c>
      <c r="F462" s="206" t="s">
        <v>774</v>
      </c>
      <c r="G462" s="204"/>
      <c r="H462" s="207">
        <v>-4.1849999999999996</v>
      </c>
      <c r="I462" s="208"/>
      <c r="J462" s="204"/>
      <c r="K462" s="204"/>
      <c r="L462" s="209"/>
      <c r="M462" s="210"/>
      <c r="N462" s="211"/>
      <c r="O462" s="211"/>
      <c r="P462" s="211"/>
      <c r="Q462" s="211"/>
      <c r="R462" s="211"/>
      <c r="S462" s="211"/>
      <c r="T462" s="212"/>
      <c r="AT462" s="213" t="s">
        <v>205</v>
      </c>
      <c r="AU462" s="213" t="s">
        <v>84</v>
      </c>
      <c r="AV462" s="13" t="s">
        <v>84</v>
      </c>
      <c r="AW462" s="13" t="s">
        <v>34</v>
      </c>
      <c r="AX462" s="13" t="s">
        <v>75</v>
      </c>
      <c r="AY462" s="213" t="s">
        <v>194</v>
      </c>
    </row>
    <row r="463" spans="1:65" s="13" customFormat="1" ht="11.25">
      <c r="B463" s="203"/>
      <c r="C463" s="204"/>
      <c r="D463" s="196" t="s">
        <v>205</v>
      </c>
      <c r="E463" s="205" t="s">
        <v>19</v>
      </c>
      <c r="F463" s="206" t="s">
        <v>775</v>
      </c>
      <c r="G463" s="204"/>
      <c r="H463" s="207">
        <v>-18.899999999999999</v>
      </c>
      <c r="I463" s="208"/>
      <c r="J463" s="204"/>
      <c r="K463" s="204"/>
      <c r="L463" s="209"/>
      <c r="M463" s="210"/>
      <c r="N463" s="211"/>
      <c r="O463" s="211"/>
      <c r="P463" s="211"/>
      <c r="Q463" s="211"/>
      <c r="R463" s="211"/>
      <c r="S463" s="211"/>
      <c r="T463" s="212"/>
      <c r="AT463" s="213" t="s">
        <v>205</v>
      </c>
      <c r="AU463" s="213" t="s">
        <v>84</v>
      </c>
      <c r="AV463" s="13" t="s">
        <v>84</v>
      </c>
      <c r="AW463" s="13" t="s">
        <v>34</v>
      </c>
      <c r="AX463" s="13" t="s">
        <v>75</v>
      </c>
      <c r="AY463" s="213" t="s">
        <v>194</v>
      </c>
    </row>
    <row r="464" spans="1:65" s="13" customFormat="1" ht="11.25">
      <c r="B464" s="203"/>
      <c r="C464" s="204"/>
      <c r="D464" s="196" t="s">
        <v>205</v>
      </c>
      <c r="E464" s="205" t="s">
        <v>19</v>
      </c>
      <c r="F464" s="206" t="s">
        <v>776</v>
      </c>
      <c r="G464" s="204"/>
      <c r="H464" s="207">
        <v>-1.575</v>
      </c>
      <c r="I464" s="208"/>
      <c r="J464" s="204"/>
      <c r="K464" s="204"/>
      <c r="L464" s="209"/>
      <c r="M464" s="210"/>
      <c r="N464" s="211"/>
      <c r="O464" s="211"/>
      <c r="P464" s="211"/>
      <c r="Q464" s="211"/>
      <c r="R464" s="211"/>
      <c r="S464" s="211"/>
      <c r="T464" s="212"/>
      <c r="AT464" s="213" t="s">
        <v>205</v>
      </c>
      <c r="AU464" s="213" t="s">
        <v>84</v>
      </c>
      <c r="AV464" s="13" t="s">
        <v>84</v>
      </c>
      <c r="AW464" s="13" t="s">
        <v>34</v>
      </c>
      <c r="AX464" s="13" t="s">
        <v>75</v>
      </c>
      <c r="AY464" s="213" t="s">
        <v>194</v>
      </c>
    </row>
    <row r="465" spans="1:65" s="13" customFormat="1" ht="11.25">
      <c r="B465" s="203"/>
      <c r="C465" s="204"/>
      <c r="D465" s="196" t="s">
        <v>205</v>
      </c>
      <c r="E465" s="205" t="s">
        <v>19</v>
      </c>
      <c r="F465" s="206" t="s">
        <v>777</v>
      </c>
      <c r="G465" s="204"/>
      <c r="H465" s="207">
        <v>-17.587499999999999</v>
      </c>
      <c r="I465" s="208"/>
      <c r="J465" s="204"/>
      <c r="K465" s="204"/>
      <c r="L465" s="209"/>
      <c r="M465" s="210"/>
      <c r="N465" s="211"/>
      <c r="O465" s="211"/>
      <c r="P465" s="211"/>
      <c r="Q465" s="211"/>
      <c r="R465" s="211"/>
      <c r="S465" s="211"/>
      <c r="T465" s="212"/>
      <c r="AT465" s="213" t="s">
        <v>205</v>
      </c>
      <c r="AU465" s="213" t="s">
        <v>84</v>
      </c>
      <c r="AV465" s="13" t="s">
        <v>84</v>
      </c>
      <c r="AW465" s="13" t="s">
        <v>34</v>
      </c>
      <c r="AX465" s="13" t="s">
        <v>75</v>
      </c>
      <c r="AY465" s="213" t="s">
        <v>194</v>
      </c>
    </row>
    <row r="466" spans="1:65" s="13" customFormat="1" ht="11.25">
      <c r="B466" s="203"/>
      <c r="C466" s="204"/>
      <c r="D466" s="196" t="s">
        <v>205</v>
      </c>
      <c r="E466" s="205" t="s">
        <v>19</v>
      </c>
      <c r="F466" s="206" t="s">
        <v>1000</v>
      </c>
      <c r="G466" s="204"/>
      <c r="H466" s="207">
        <v>4.32</v>
      </c>
      <c r="I466" s="208"/>
      <c r="J466" s="204"/>
      <c r="K466" s="204"/>
      <c r="L466" s="209"/>
      <c r="M466" s="210"/>
      <c r="N466" s="211"/>
      <c r="O466" s="211"/>
      <c r="P466" s="211"/>
      <c r="Q466" s="211"/>
      <c r="R466" s="211"/>
      <c r="S466" s="211"/>
      <c r="T466" s="212"/>
      <c r="AT466" s="213" t="s">
        <v>205</v>
      </c>
      <c r="AU466" s="213" t="s">
        <v>84</v>
      </c>
      <c r="AV466" s="13" t="s">
        <v>84</v>
      </c>
      <c r="AW466" s="13" t="s">
        <v>34</v>
      </c>
      <c r="AX466" s="13" t="s">
        <v>75</v>
      </c>
      <c r="AY466" s="213" t="s">
        <v>194</v>
      </c>
    </row>
    <row r="467" spans="1:65" s="14" customFormat="1" ht="11.25">
      <c r="B467" s="225"/>
      <c r="C467" s="226"/>
      <c r="D467" s="196" t="s">
        <v>205</v>
      </c>
      <c r="E467" s="227" t="s">
        <v>19</v>
      </c>
      <c r="F467" s="228" t="s">
        <v>229</v>
      </c>
      <c r="G467" s="226"/>
      <c r="H467" s="229">
        <v>109.57375</v>
      </c>
      <c r="I467" s="230"/>
      <c r="J467" s="226"/>
      <c r="K467" s="226"/>
      <c r="L467" s="231"/>
      <c r="M467" s="232"/>
      <c r="N467" s="233"/>
      <c r="O467" s="233"/>
      <c r="P467" s="233"/>
      <c r="Q467" s="233"/>
      <c r="R467" s="233"/>
      <c r="S467" s="233"/>
      <c r="T467" s="234"/>
      <c r="AT467" s="235" t="s">
        <v>205</v>
      </c>
      <c r="AU467" s="235" t="s">
        <v>84</v>
      </c>
      <c r="AV467" s="14" t="s">
        <v>87</v>
      </c>
      <c r="AW467" s="14" t="s">
        <v>34</v>
      </c>
      <c r="AX467" s="14" t="s">
        <v>75</v>
      </c>
      <c r="AY467" s="235" t="s">
        <v>194</v>
      </c>
    </row>
    <row r="468" spans="1:65" s="15" customFormat="1" ht="11.25">
      <c r="B468" s="236"/>
      <c r="C468" s="237"/>
      <c r="D468" s="196" t="s">
        <v>205</v>
      </c>
      <c r="E468" s="238" t="s">
        <v>19</v>
      </c>
      <c r="F468" s="239" t="s">
        <v>264</v>
      </c>
      <c r="G468" s="237"/>
      <c r="H468" s="240">
        <v>206.80375000000001</v>
      </c>
      <c r="I468" s="241"/>
      <c r="J468" s="237"/>
      <c r="K468" s="237"/>
      <c r="L468" s="242"/>
      <c r="M468" s="243"/>
      <c r="N468" s="244"/>
      <c r="O468" s="244"/>
      <c r="P468" s="244"/>
      <c r="Q468" s="244"/>
      <c r="R468" s="244"/>
      <c r="S468" s="244"/>
      <c r="T468" s="245"/>
      <c r="AT468" s="246" t="s">
        <v>205</v>
      </c>
      <c r="AU468" s="246" t="s">
        <v>84</v>
      </c>
      <c r="AV468" s="15" t="s">
        <v>90</v>
      </c>
      <c r="AW468" s="15" t="s">
        <v>34</v>
      </c>
      <c r="AX468" s="15" t="s">
        <v>80</v>
      </c>
      <c r="AY468" s="246" t="s">
        <v>194</v>
      </c>
    </row>
    <row r="469" spans="1:65" s="2" customFormat="1" ht="16.5" customHeight="1">
      <c r="A469" s="36"/>
      <c r="B469" s="37"/>
      <c r="C469" s="182" t="s">
        <v>1007</v>
      </c>
      <c r="D469" s="182" t="s">
        <v>196</v>
      </c>
      <c r="E469" s="183" t="s">
        <v>1008</v>
      </c>
      <c r="F469" s="184" t="s">
        <v>1009</v>
      </c>
      <c r="G469" s="185" t="s">
        <v>199</v>
      </c>
      <c r="H469" s="186">
        <v>18.154</v>
      </c>
      <c r="I469" s="187"/>
      <c r="J469" s="188">
        <f>ROUND(I469*H469,2)</f>
        <v>0</v>
      </c>
      <c r="K469" s="189"/>
      <c r="L469" s="41"/>
      <c r="M469" s="190" t="s">
        <v>19</v>
      </c>
      <c r="N469" s="191" t="s">
        <v>46</v>
      </c>
      <c r="O469" s="66"/>
      <c r="P469" s="192">
        <f>O469*H469</f>
        <v>0</v>
      </c>
      <c r="Q469" s="192">
        <v>2.0000000000000001E-4</v>
      </c>
      <c r="R469" s="192">
        <f>Q469*H469</f>
        <v>3.6308E-3</v>
      </c>
      <c r="S469" s="192">
        <v>0</v>
      </c>
      <c r="T469" s="193">
        <f>S469*H469</f>
        <v>0</v>
      </c>
      <c r="U469" s="36"/>
      <c r="V469" s="36"/>
      <c r="W469" s="36"/>
      <c r="X469" s="36"/>
      <c r="Y469" s="36"/>
      <c r="Z469" s="36"/>
      <c r="AA469" s="36"/>
      <c r="AB469" s="36"/>
      <c r="AC469" s="36"/>
      <c r="AD469" s="36"/>
      <c r="AE469" s="36"/>
      <c r="AR469" s="194" t="s">
        <v>90</v>
      </c>
      <c r="AT469" s="194" t="s">
        <v>196</v>
      </c>
      <c r="AU469" s="194" t="s">
        <v>84</v>
      </c>
      <c r="AY469" s="19" t="s">
        <v>194</v>
      </c>
      <c r="BE469" s="195">
        <f>IF(N469="základní",J469,0)</f>
        <v>0</v>
      </c>
      <c r="BF469" s="195">
        <f>IF(N469="snížená",J469,0)</f>
        <v>0</v>
      </c>
      <c r="BG469" s="195">
        <f>IF(N469="zákl. přenesená",J469,0)</f>
        <v>0</v>
      </c>
      <c r="BH469" s="195">
        <f>IF(N469="sníž. přenesená",J469,0)</f>
        <v>0</v>
      </c>
      <c r="BI469" s="195">
        <f>IF(N469="nulová",J469,0)</f>
        <v>0</v>
      </c>
      <c r="BJ469" s="19" t="s">
        <v>80</v>
      </c>
      <c r="BK469" s="195">
        <f>ROUND(I469*H469,2)</f>
        <v>0</v>
      </c>
      <c r="BL469" s="19" t="s">
        <v>90</v>
      </c>
      <c r="BM469" s="194" t="s">
        <v>1010</v>
      </c>
    </row>
    <row r="470" spans="1:65" s="2" customFormat="1" ht="11.25">
      <c r="A470" s="36"/>
      <c r="B470" s="37"/>
      <c r="C470" s="38"/>
      <c r="D470" s="196" t="s">
        <v>201</v>
      </c>
      <c r="E470" s="38"/>
      <c r="F470" s="197" t="s">
        <v>1011</v>
      </c>
      <c r="G470" s="38"/>
      <c r="H470" s="38"/>
      <c r="I470" s="198"/>
      <c r="J470" s="38"/>
      <c r="K470" s="38"/>
      <c r="L470" s="41"/>
      <c r="M470" s="199"/>
      <c r="N470" s="200"/>
      <c r="O470" s="66"/>
      <c r="P470" s="66"/>
      <c r="Q470" s="66"/>
      <c r="R470" s="66"/>
      <c r="S470" s="66"/>
      <c r="T470" s="67"/>
      <c r="U470" s="36"/>
      <c r="V470" s="36"/>
      <c r="W470" s="36"/>
      <c r="X470" s="36"/>
      <c r="Y470" s="36"/>
      <c r="Z470" s="36"/>
      <c r="AA470" s="36"/>
      <c r="AB470" s="36"/>
      <c r="AC470" s="36"/>
      <c r="AD470" s="36"/>
      <c r="AE470" s="36"/>
      <c r="AT470" s="19" t="s">
        <v>201</v>
      </c>
      <c r="AU470" s="19" t="s">
        <v>84</v>
      </c>
    </row>
    <row r="471" spans="1:65" s="2" customFormat="1" ht="11.25">
      <c r="A471" s="36"/>
      <c r="B471" s="37"/>
      <c r="C471" s="38"/>
      <c r="D471" s="201" t="s">
        <v>203</v>
      </c>
      <c r="E471" s="38"/>
      <c r="F471" s="202" t="s">
        <v>1012</v>
      </c>
      <c r="G471" s="38"/>
      <c r="H471" s="38"/>
      <c r="I471" s="198"/>
      <c r="J471" s="38"/>
      <c r="K471" s="38"/>
      <c r="L471" s="41"/>
      <c r="M471" s="199"/>
      <c r="N471" s="200"/>
      <c r="O471" s="66"/>
      <c r="P471" s="66"/>
      <c r="Q471" s="66"/>
      <c r="R471" s="66"/>
      <c r="S471" s="66"/>
      <c r="T471" s="67"/>
      <c r="U471" s="36"/>
      <c r="V471" s="36"/>
      <c r="W471" s="36"/>
      <c r="X471" s="36"/>
      <c r="Y471" s="36"/>
      <c r="Z471" s="36"/>
      <c r="AA471" s="36"/>
      <c r="AB471" s="36"/>
      <c r="AC471" s="36"/>
      <c r="AD471" s="36"/>
      <c r="AE471" s="36"/>
      <c r="AT471" s="19" t="s">
        <v>203</v>
      </c>
      <c r="AU471" s="19" t="s">
        <v>84</v>
      </c>
    </row>
    <row r="472" spans="1:65" s="13" customFormat="1" ht="11.25">
      <c r="B472" s="203"/>
      <c r="C472" s="204"/>
      <c r="D472" s="196" t="s">
        <v>205</v>
      </c>
      <c r="E472" s="205" t="s">
        <v>19</v>
      </c>
      <c r="F472" s="206" t="s">
        <v>1013</v>
      </c>
      <c r="G472" s="204"/>
      <c r="H472" s="207">
        <v>18.154</v>
      </c>
      <c r="I472" s="208"/>
      <c r="J472" s="204"/>
      <c r="K472" s="204"/>
      <c r="L472" s="209"/>
      <c r="M472" s="210"/>
      <c r="N472" s="211"/>
      <c r="O472" s="211"/>
      <c r="P472" s="211"/>
      <c r="Q472" s="211"/>
      <c r="R472" s="211"/>
      <c r="S472" s="211"/>
      <c r="T472" s="212"/>
      <c r="AT472" s="213" t="s">
        <v>205</v>
      </c>
      <c r="AU472" s="213" t="s">
        <v>84</v>
      </c>
      <c r="AV472" s="13" t="s">
        <v>84</v>
      </c>
      <c r="AW472" s="13" t="s">
        <v>34</v>
      </c>
      <c r="AX472" s="13" t="s">
        <v>80</v>
      </c>
      <c r="AY472" s="213" t="s">
        <v>194</v>
      </c>
    </row>
    <row r="473" spans="1:65" s="2" customFormat="1" ht="24.2" customHeight="1">
      <c r="A473" s="36"/>
      <c r="B473" s="37"/>
      <c r="C473" s="182" t="s">
        <v>1014</v>
      </c>
      <c r="D473" s="182" t="s">
        <v>196</v>
      </c>
      <c r="E473" s="183" t="s">
        <v>1015</v>
      </c>
      <c r="F473" s="184" t="s">
        <v>1016</v>
      </c>
      <c r="G473" s="185" t="s">
        <v>199</v>
      </c>
      <c r="H473" s="186">
        <v>62.176749999999998</v>
      </c>
      <c r="I473" s="187"/>
      <c r="J473" s="188">
        <f>ROUND(I473*H473,2)</f>
        <v>0</v>
      </c>
      <c r="K473" s="189"/>
      <c r="L473" s="41"/>
      <c r="M473" s="190" t="s">
        <v>19</v>
      </c>
      <c r="N473" s="191" t="s">
        <v>46</v>
      </c>
      <c r="O473" s="66"/>
      <c r="P473" s="192">
        <f>O473*H473</f>
        <v>0</v>
      </c>
      <c r="Q473" s="192">
        <v>8.5100000000000002E-3</v>
      </c>
      <c r="R473" s="192">
        <f>Q473*H473</f>
        <v>0.52912414249999995</v>
      </c>
      <c r="S473" s="192">
        <v>0</v>
      </c>
      <c r="T473" s="193">
        <f>S473*H473</f>
        <v>0</v>
      </c>
      <c r="U473" s="36"/>
      <c r="V473" s="36"/>
      <c r="W473" s="36"/>
      <c r="X473" s="36"/>
      <c r="Y473" s="36"/>
      <c r="Z473" s="36"/>
      <c r="AA473" s="36"/>
      <c r="AB473" s="36"/>
      <c r="AC473" s="36"/>
      <c r="AD473" s="36"/>
      <c r="AE473" s="36"/>
      <c r="AR473" s="194" t="s">
        <v>90</v>
      </c>
      <c r="AT473" s="194" t="s">
        <v>196</v>
      </c>
      <c r="AU473" s="194" t="s">
        <v>84</v>
      </c>
      <c r="AY473" s="19" t="s">
        <v>194</v>
      </c>
      <c r="BE473" s="195">
        <f>IF(N473="základní",J473,0)</f>
        <v>0</v>
      </c>
      <c r="BF473" s="195">
        <f>IF(N473="snížená",J473,0)</f>
        <v>0</v>
      </c>
      <c r="BG473" s="195">
        <f>IF(N473="zákl. přenesená",J473,0)</f>
        <v>0</v>
      </c>
      <c r="BH473" s="195">
        <f>IF(N473="sníž. přenesená",J473,0)</f>
        <v>0</v>
      </c>
      <c r="BI473" s="195">
        <f>IF(N473="nulová",J473,0)</f>
        <v>0</v>
      </c>
      <c r="BJ473" s="19" t="s">
        <v>80</v>
      </c>
      <c r="BK473" s="195">
        <f>ROUND(I473*H473,2)</f>
        <v>0</v>
      </c>
      <c r="BL473" s="19" t="s">
        <v>90</v>
      </c>
      <c r="BM473" s="194" t="s">
        <v>1017</v>
      </c>
    </row>
    <row r="474" spans="1:65" s="2" customFormat="1" ht="19.5">
      <c r="A474" s="36"/>
      <c r="B474" s="37"/>
      <c r="C474" s="38"/>
      <c r="D474" s="196" t="s">
        <v>201</v>
      </c>
      <c r="E474" s="38"/>
      <c r="F474" s="197" t="s">
        <v>1018</v>
      </c>
      <c r="G474" s="38"/>
      <c r="H474" s="38"/>
      <c r="I474" s="198"/>
      <c r="J474" s="38"/>
      <c r="K474" s="38"/>
      <c r="L474" s="41"/>
      <c r="M474" s="199"/>
      <c r="N474" s="200"/>
      <c r="O474" s="66"/>
      <c r="P474" s="66"/>
      <c r="Q474" s="66"/>
      <c r="R474" s="66"/>
      <c r="S474" s="66"/>
      <c r="T474" s="67"/>
      <c r="U474" s="36"/>
      <c r="V474" s="36"/>
      <c r="W474" s="36"/>
      <c r="X474" s="36"/>
      <c r="Y474" s="36"/>
      <c r="Z474" s="36"/>
      <c r="AA474" s="36"/>
      <c r="AB474" s="36"/>
      <c r="AC474" s="36"/>
      <c r="AD474" s="36"/>
      <c r="AE474" s="36"/>
      <c r="AT474" s="19" t="s">
        <v>201</v>
      </c>
      <c r="AU474" s="19" t="s">
        <v>84</v>
      </c>
    </row>
    <row r="475" spans="1:65" s="2" customFormat="1" ht="11.25">
      <c r="A475" s="36"/>
      <c r="B475" s="37"/>
      <c r="C475" s="38"/>
      <c r="D475" s="201" t="s">
        <v>203</v>
      </c>
      <c r="E475" s="38"/>
      <c r="F475" s="202" t="s">
        <v>1019</v>
      </c>
      <c r="G475" s="38"/>
      <c r="H475" s="38"/>
      <c r="I475" s="198"/>
      <c r="J475" s="38"/>
      <c r="K475" s="38"/>
      <c r="L475" s="41"/>
      <c r="M475" s="199"/>
      <c r="N475" s="200"/>
      <c r="O475" s="66"/>
      <c r="P475" s="66"/>
      <c r="Q475" s="66"/>
      <c r="R475" s="66"/>
      <c r="S475" s="66"/>
      <c r="T475" s="67"/>
      <c r="U475" s="36"/>
      <c r="V475" s="36"/>
      <c r="W475" s="36"/>
      <c r="X475" s="36"/>
      <c r="Y475" s="36"/>
      <c r="Z475" s="36"/>
      <c r="AA475" s="36"/>
      <c r="AB475" s="36"/>
      <c r="AC475" s="36"/>
      <c r="AD475" s="36"/>
      <c r="AE475" s="36"/>
      <c r="AT475" s="19" t="s">
        <v>203</v>
      </c>
      <c r="AU475" s="19" t="s">
        <v>84</v>
      </c>
    </row>
    <row r="476" spans="1:65" s="13" customFormat="1" ht="11.25">
      <c r="B476" s="203"/>
      <c r="C476" s="204"/>
      <c r="D476" s="196" t="s">
        <v>205</v>
      </c>
      <c r="E476" s="205" t="s">
        <v>19</v>
      </c>
      <c r="F476" s="206" t="s">
        <v>1020</v>
      </c>
      <c r="G476" s="204"/>
      <c r="H476" s="207">
        <v>38.806750000000001</v>
      </c>
      <c r="I476" s="208"/>
      <c r="J476" s="204"/>
      <c r="K476" s="204"/>
      <c r="L476" s="209"/>
      <c r="M476" s="210"/>
      <c r="N476" s="211"/>
      <c r="O476" s="211"/>
      <c r="P476" s="211"/>
      <c r="Q476" s="211"/>
      <c r="R476" s="211"/>
      <c r="S476" s="211"/>
      <c r="T476" s="212"/>
      <c r="AT476" s="213" t="s">
        <v>205</v>
      </c>
      <c r="AU476" s="213" t="s">
        <v>84</v>
      </c>
      <c r="AV476" s="13" t="s">
        <v>84</v>
      </c>
      <c r="AW476" s="13" t="s">
        <v>34</v>
      </c>
      <c r="AX476" s="13" t="s">
        <v>75</v>
      </c>
      <c r="AY476" s="213" t="s">
        <v>194</v>
      </c>
    </row>
    <row r="477" spans="1:65" s="14" customFormat="1" ht="11.25">
      <c r="B477" s="225"/>
      <c r="C477" s="226"/>
      <c r="D477" s="196" t="s">
        <v>205</v>
      </c>
      <c r="E477" s="227" t="s">
        <v>19</v>
      </c>
      <c r="F477" s="228" t="s">
        <v>1021</v>
      </c>
      <c r="G477" s="226"/>
      <c r="H477" s="229">
        <v>38.806750000000001</v>
      </c>
      <c r="I477" s="230"/>
      <c r="J477" s="226"/>
      <c r="K477" s="226"/>
      <c r="L477" s="231"/>
      <c r="M477" s="232"/>
      <c r="N477" s="233"/>
      <c r="O477" s="233"/>
      <c r="P477" s="233"/>
      <c r="Q477" s="233"/>
      <c r="R477" s="233"/>
      <c r="S477" s="233"/>
      <c r="T477" s="234"/>
      <c r="AT477" s="235" t="s">
        <v>205</v>
      </c>
      <c r="AU477" s="235" t="s">
        <v>84</v>
      </c>
      <c r="AV477" s="14" t="s">
        <v>87</v>
      </c>
      <c r="AW477" s="14" t="s">
        <v>34</v>
      </c>
      <c r="AX477" s="14" t="s">
        <v>75</v>
      </c>
      <c r="AY477" s="235" t="s">
        <v>194</v>
      </c>
    </row>
    <row r="478" spans="1:65" s="13" customFormat="1" ht="11.25">
      <c r="B478" s="203"/>
      <c r="C478" s="204"/>
      <c r="D478" s="196" t="s">
        <v>205</v>
      </c>
      <c r="E478" s="205" t="s">
        <v>19</v>
      </c>
      <c r="F478" s="206" t="s">
        <v>1022</v>
      </c>
      <c r="G478" s="204"/>
      <c r="H478" s="207">
        <v>23.37</v>
      </c>
      <c r="I478" s="208"/>
      <c r="J478" s="204"/>
      <c r="K478" s="204"/>
      <c r="L478" s="209"/>
      <c r="M478" s="210"/>
      <c r="N478" s="211"/>
      <c r="O478" s="211"/>
      <c r="P478" s="211"/>
      <c r="Q478" s="211"/>
      <c r="R478" s="211"/>
      <c r="S478" s="211"/>
      <c r="T478" s="212"/>
      <c r="AT478" s="213" t="s">
        <v>205</v>
      </c>
      <c r="AU478" s="213" t="s">
        <v>84</v>
      </c>
      <c r="AV478" s="13" t="s">
        <v>84</v>
      </c>
      <c r="AW478" s="13" t="s">
        <v>34</v>
      </c>
      <c r="AX478" s="13" t="s">
        <v>75</v>
      </c>
      <c r="AY478" s="213" t="s">
        <v>194</v>
      </c>
    </row>
    <row r="479" spans="1:65" s="14" customFormat="1" ht="11.25">
      <c r="B479" s="225"/>
      <c r="C479" s="226"/>
      <c r="D479" s="196" t="s">
        <v>205</v>
      </c>
      <c r="E479" s="227" t="s">
        <v>19</v>
      </c>
      <c r="F479" s="228" t="s">
        <v>772</v>
      </c>
      <c r="G479" s="226"/>
      <c r="H479" s="229">
        <v>23.37</v>
      </c>
      <c r="I479" s="230"/>
      <c r="J479" s="226"/>
      <c r="K479" s="226"/>
      <c r="L479" s="231"/>
      <c r="M479" s="232"/>
      <c r="N479" s="233"/>
      <c r="O479" s="233"/>
      <c r="P479" s="233"/>
      <c r="Q479" s="233"/>
      <c r="R479" s="233"/>
      <c r="S479" s="233"/>
      <c r="T479" s="234"/>
      <c r="AT479" s="235" t="s">
        <v>205</v>
      </c>
      <c r="AU479" s="235" t="s">
        <v>84</v>
      </c>
      <c r="AV479" s="14" t="s">
        <v>87</v>
      </c>
      <c r="AW479" s="14" t="s">
        <v>34</v>
      </c>
      <c r="AX479" s="14" t="s">
        <v>75</v>
      </c>
      <c r="AY479" s="235" t="s">
        <v>194</v>
      </c>
    </row>
    <row r="480" spans="1:65" s="15" customFormat="1" ht="11.25">
      <c r="B480" s="236"/>
      <c r="C480" s="237"/>
      <c r="D480" s="196" t="s">
        <v>205</v>
      </c>
      <c r="E480" s="238" t="s">
        <v>19</v>
      </c>
      <c r="F480" s="239" t="s">
        <v>264</v>
      </c>
      <c r="G480" s="237"/>
      <c r="H480" s="240">
        <v>62.176749999999998</v>
      </c>
      <c r="I480" s="241"/>
      <c r="J480" s="237"/>
      <c r="K480" s="237"/>
      <c r="L480" s="242"/>
      <c r="M480" s="243"/>
      <c r="N480" s="244"/>
      <c r="O480" s="244"/>
      <c r="P480" s="244"/>
      <c r="Q480" s="244"/>
      <c r="R480" s="244"/>
      <c r="S480" s="244"/>
      <c r="T480" s="245"/>
      <c r="AT480" s="246" t="s">
        <v>205</v>
      </c>
      <c r="AU480" s="246" t="s">
        <v>84</v>
      </c>
      <c r="AV480" s="15" t="s">
        <v>90</v>
      </c>
      <c r="AW480" s="15" t="s">
        <v>34</v>
      </c>
      <c r="AX480" s="15" t="s">
        <v>80</v>
      </c>
      <c r="AY480" s="246" t="s">
        <v>194</v>
      </c>
    </row>
    <row r="481" spans="1:65" s="2" customFormat="1" ht="16.5" customHeight="1">
      <c r="A481" s="36"/>
      <c r="B481" s="37"/>
      <c r="C481" s="214" t="s">
        <v>1023</v>
      </c>
      <c r="D481" s="214" t="s">
        <v>215</v>
      </c>
      <c r="E481" s="215" t="s">
        <v>1024</v>
      </c>
      <c r="F481" s="216" t="s">
        <v>1025</v>
      </c>
      <c r="G481" s="217" t="s">
        <v>199</v>
      </c>
      <c r="H481" s="218">
        <v>40.74709</v>
      </c>
      <c r="I481" s="219"/>
      <c r="J481" s="220">
        <f>ROUND(I481*H481,2)</f>
        <v>0</v>
      </c>
      <c r="K481" s="221"/>
      <c r="L481" s="222"/>
      <c r="M481" s="223" t="s">
        <v>19</v>
      </c>
      <c r="N481" s="224" t="s">
        <v>46</v>
      </c>
      <c r="O481" s="66"/>
      <c r="P481" s="192">
        <f>O481*H481</f>
        <v>0</v>
      </c>
      <c r="Q481" s="192">
        <v>1.5E-3</v>
      </c>
      <c r="R481" s="192">
        <f>Q481*H481</f>
        <v>6.1120635E-2</v>
      </c>
      <c r="S481" s="192">
        <v>0</v>
      </c>
      <c r="T481" s="193">
        <f>S481*H481</f>
        <v>0</v>
      </c>
      <c r="U481" s="36"/>
      <c r="V481" s="36"/>
      <c r="W481" s="36"/>
      <c r="X481" s="36"/>
      <c r="Y481" s="36"/>
      <c r="Z481" s="36"/>
      <c r="AA481" s="36"/>
      <c r="AB481" s="36"/>
      <c r="AC481" s="36"/>
      <c r="AD481" s="36"/>
      <c r="AE481" s="36"/>
      <c r="AR481" s="194" t="s">
        <v>135</v>
      </c>
      <c r="AT481" s="194" t="s">
        <v>215</v>
      </c>
      <c r="AU481" s="194" t="s">
        <v>84</v>
      </c>
      <c r="AY481" s="19" t="s">
        <v>194</v>
      </c>
      <c r="BE481" s="195">
        <f>IF(N481="základní",J481,0)</f>
        <v>0</v>
      </c>
      <c r="BF481" s="195">
        <f>IF(N481="snížená",J481,0)</f>
        <v>0</v>
      </c>
      <c r="BG481" s="195">
        <f>IF(N481="zákl. přenesená",J481,0)</f>
        <v>0</v>
      </c>
      <c r="BH481" s="195">
        <f>IF(N481="sníž. přenesená",J481,0)</f>
        <v>0</v>
      </c>
      <c r="BI481" s="195">
        <f>IF(N481="nulová",J481,0)</f>
        <v>0</v>
      </c>
      <c r="BJ481" s="19" t="s">
        <v>80</v>
      </c>
      <c r="BK481" s="195">
        <f>ROUND(I481*H481,2)</f>
        <v>0</v>
      </c>
      <c r="BL481" s="19" t="s">
        <v>90</v>
      </c>
      <c r="BM481" s="194" t="s">
        <v>1026</v>
      </c>
    </row>
    <row r="482" spans="1:65" s="2" customFormat="1" ht="11.25">
      <c r="A482" s="36"/>
      <c r="B482" s="37"/>
      <c r="C482" s="38"/>
      <c r="D482" s="196" t="s">
        <v>201</v>
      </c>
      <c r="E482" s="38"/>
      <c r="F482" s="197" t="s">
        <v>1025</v>
      </c>
      <c r="G482" s="38"/>
      <c r="H482" s="38"/>
      <c r="I482" s="198"/>
      <c r="J482" s="38"/>
      <c r="K482" s="38"/>
      <c r="L482" s="41"/>
      <c r="M482" s="199"/>
      <c r="N482" s="200"/>
      <c r="O482" s="66"/>
      <c r="P482" s="66"/>
      <c r="Q482" s="66"/>
      <c r="R482" s="66"/>
      <c r="S482" s="66"/>
      <c r="T482" s="67"/>
      <c r="U482" s="36"/>
      <c r="V482" s="36"/>
      <c r="W482" s="36"/>
      <c r="X482" s="36"/>
      <c r="Y482" s="36"/>
      <c r="Z482" s="36"/>
      <c r="AA482" s="36"/>
      <c r="AB482" s="36"/>
      <c r="AC482" s="36"/>
      <c r="AD482" s="36"/>
      <c r="AE482" s="36"/>
      <c r="AT482" s="19" t="s">
        <v>201</v>
      </c>
      <c r="AU482" s="19" t="s">
        <v>84</v>
      </c>
    </row>
    <row r="483" spans="1:65" s="13" customFormat="1" ht="11.25">
      <c r="B483" s="203"/>
      <c r="C483" s="204"/>
      <c r="D483" s="196" t="s">
        <v>205</v>
      </c>
      <c r="E483" s="205" t="s">
        <v>19</v>
      </c>
      <c r="F483" s="206" t="s">
        <v>1020</v>
      </c>
      <c r="G483" s="204"/>
      <c r="H483" s="207">
        <v>38.806750000000001</v>
      </c>
      <c r="I483" s="208"/>
      <c r="J483" s="204"/>
      <c r="K483" s="204"/>
      <c r="L483" s="209"/>
      <c r="M483" s="210"/>
      <c r="N483" s="211"/>
      <c r="O483" s="211"/>
      <c r="P483" s="211"/>
      <c r="Q483" s="211"/>
      <c r="R483" s="211"/>
      <c r="S483" s="211"/>
      <c r="T483" s="212"/>
      <c r="AT483" s="213" t="s">
        <v>205</v>
      </c>
      <c r="AU483" s="213" t="s">
        <v>84</v>
      </c>
      <c r="AV483" s="13" t="s">
        <v>84</v>
      </c>
      <c r="AW483" s="13" t="s">
        <v>34</v>
      </c>
      <c r="AX483" s="13" t="s">
        <v>80</v>
      </c>
      <c r="AY483" s="213" t="s">
        <v>194</v>
      </c>
    </row>
    <row r="484" spans="1:65" s="13" customFormat="1" ht="11.25">
      <c r="B484" s="203"/>
      <c r="C484" s="204"/>
      <c r="D484" s="196" t="s">
        <v>205</v>
      </c>
      <c r="E484" s="204"/>
      <c r="F484" s="206" t="s">
        <v>1027</v>
      </c>
      <c r="G484" s="204"/>
      <c r="H484" s="207">
        <v>40.74709</v>
      </c>
      <c r="I484" s="208"/>
      <c r="J484" s="204"/>
      <c r="K484" s="204"/>
      <c r="L484" s="209"/>
      <c r="M484" s="210"/>
      <c r="N484" s="211"/>
      <c r="O484" s="211"/>
      <c r="P484" s="211"/>
      <c r="Q484" s="211"/>
      <c r="R484" s="211"/>
      <c r="S484" s="211"/>
      <c r="T484" s="212"/>
      <c r="AT484" s="213" t="s">
        <v>205</v>
      </c>
      <c r="AU484" s="213" t="s">
        <v>84</v>
      </c>
      <c r="AV484" s="13" t="s">
        <v>84</v>
      </c>
      <c r="AW484" s="13" t="s">
        <v>4</v>
      </c>
      <c r="AX484" s="13" t="s">
        <v>80</v>
      </c>
      <c r="AY484" s="213" t="s">
        <v>194</v>
      </c>
    </row>
    <row r="485" spans="1:65" s="2" customFormat="1" ht="16.5" customHeight="1">
      <c r="A485" s="36"/>
      <c r="B485" s="37"/>
      <c r="C485" s="214" t="s">
        <v>1028</v>
      </c>
      <c r="D485" s="214" t="s">
        <v>215</v>
      </c>
      <c r="E485" s="215" t="s">
        <v>1029</v>
      </c>
      <c r="F485" s="216" t="s">
        <v>1030</v>
      </c>
      <c r="G485" s="217" t="s">
        <v>199</v>
      </c>
      <c r="H485" s="218">
        <v>12.26925</v>
      </c>
      <c r="I485" s="219"/>
      <c r="J485" s="220">
        <f>ROUND(I485*H485,2)</f>
        <v>0</v>
      </c>
      <c r="K485" s="221"/>
      <c r="L485" s="222"/>
      <c r="M485" s="223" t="s">
        <v>19</v>
      </c>
      <c r="N485" s="224" t="s">
        <v>46</v>
      </c>
      <c r="O485" s="66"/>
      <c r="P485" s="192">
        <f>O485*H485</f>
        <v>0</v>
      </c>
      <c r="Q485" s="192">
        <v>1.5E-3</v>
      </c>
      <c r="R485" s="192">
        <f>Q485*H485</f>
        <v>1.8403875E-2</v>
      </c>
      <c r="S485" s="192">
        <v>0</v>
      </c>
      <c r="T485" s="193">
        <f>S485*H485</f>
        <v>0</v>
      </c>
      <c r="U485" s="36"/>
      <c r="V485" s="36"/>
      <c r="W485" s="36"/>
      <c r="X485" s="36"/>
      <c r="Y485" s="36"/>
      <c r="Z485" s="36"/>
      <c r="AA485" s="36"/>
      <c r="AB485" s="36"/>
      <c r="AC485" s="36"/>
      <c r="AD485" s="36"/>
      <c r="AE485" s="36"/>
      <c r="AR485" s="194" t="s">
        <v>135</v>
      </c>
      <c r="AT485" s="194" t="s">
        <v>215</v>
      </c>
      <c r="AU485" s="194" t="s">
        <v>84</v>
      </c>
      <c r="AY485" s="19" t="s">
        <v>194</v>
      </c>
      <c r="BE485" s="195">
        <f>IF(N485="základní",J485,0)</f>
        <v>0</v>
      </c>
      <c r="BF485" s="195">
        <f>IF(N485="snížená",J485,0)</f>
        <v>0</v>
      </c>
      <c r="BG485" s="195">
        <f>IF(N485="zákl. přenesená",J485,0)</f>
        <v>0</v>
      </c>
      <c r="BH485" s="195">
        <f>IF(N485="sníž. přenesená",J485,0)</f>
        <v>0</v>
      </c>
      <c r="BI485" s="195">
        <f>IF(N485="nulová",J485,0)</f>
        <v>0</v>
      </c>
      <c r="BJ485" s="19" t="s">
        <v>80</v>
      </c>
      <c r="BK485" s="195">
        <f>ROUND(I485*H485,2)</f>
        <v>0</v>
      </c>
      <c r="BL485" s="19" t="s">
        <v>90</v>
      </c>
      <c r="BM485" s="194" t="s">
        <v>1031</v>
      </c>
    </row>
    <row r="486" spans="1:65" s="2" customFormat="1" ht="11.25">
      <c r="A486" s="36"/>
      <c r="B486" s="37"/>
      <c r="C486" s="38"/>
      <c r="D486" s="196" t="s">
        <v>201</v>
      </c>
      <c r="E486" s="38"/>
      <c r="F486" s="197" t="s">
        <v>1030</v>
      </c>
      <c r="G486" s="38"/>
      <c r="H486" s="38"/>
      <c r="I486" s="198"/>
      <c r="J486" s="38"/>
      <c r="K486" s="38"/>
      <c r="L486" s="41"/>
      <c r="M486" s="199"/>
      <c r="N486" s="200"/>
      <c r="O486" s="66"/>
      <c r="P486" s="66"/>
      <c r="Q486" s="66"/>
      <c r="R486" s="66"/>
      <c r="S486" s="66"/>
      <c r="T486" s="67"/>
      <c r="U486" s="36"/>
      <c r="V486" s="36"/>
      <c r="W486" s="36"/>
      <c r="X486" s="36"/>
      <c r="Y486" s="36"/>
      <c r="Z486" s="36"/>
      <c r="AA486" s="36"/>
      <c r="AB486" s="36"/>
      <c r="AC486" s="36"/>
      <c r="AD486" s="36"/>
      <c r="AE486" s="36"/>
      <c r="AT486" s="19" t="s">
        <v>201</v>
      </c>
      <c r="AU486" s="19" t="s">
        <v>84</v>
      </c>
    </row>
    <row r="487" spans="1:65" s="13" customFormat="1" ht="11.25">
      <c r="B487" s="203"/>
      <c r="C487" s="204"/>
      <c r="D487" s="196" t="s">
        <v>205</v>
      </c>
      <c r="E487" s="205" t="s">
        <v>19</v>
      </c>
      <c r="F487" s="206" t="s">
        <v>1032</v>
      </c>
      <c r="G487" s="204"/>
      <c r="H487" s="207">
        <v>11.685</v>
      </c>
      <c r="I487" s="208"/>
      <c r="J487" s="204"/>
      <c r="K487" s="204"/>
      <c r="L487" s="209"/>
      <c r="M487" s="210"/>
      <c r="N487" s="211"/>
      <c r="O487" s="211"/>
      <c r="P487" s="211"/>
      <c r="Q487" s="211"/>
      <c r="R487" s="211"/>
      <c r="S487" s="211"/>
      <c r="T487" s="212"/>
      <c r="AT487" s="213" t="s">
        <v>205</v>
      </c>
      <c r="AU487" s="213" t="s">
        <v>84</v>
      </c>
      <c r="AV487" s="13" t="s">
        <v>84</v>
      </c>
      <c r="AW487" s="13" t="s">
        <v>34</v>
      </c>
      <c r="AX487" s="13" t="s">
        <v>80</v>
      </c>
      <c r="AY487" s="213" t="s">
        <v>194</v>
      </c>
    </row>
    <row r="488" spans="1:65" s="13" customFormat="1" ht="11.25">
      <c r="B488" s="203"/>
      <c r="C488" s="204"/>
      <c r="D488" s="196" t="s">
        <v>205</v>
      </c>
      <c r="E488" s="204"/>
      <c r="F488" s="206" t="s">
        <v>1033</v>
      </c>
      <c r="G488" s="204"/>
      <c r="H488" s="207">
        <v>12.26925</v>
      </c>
      <c r="I488" s="208"/>
      <c r="J488" s="204"/>
      <c r="K488" s="204"/>
      <c r="L488" s="209"/>
      <c r="M488" s="210"/>
      <c r="N488" s="211"/>
      <c r="O488" s="211"/>
      <c r="P488" s="211"/>
      <c r="Q488" s="211"/>
      <c r="R488" s="211"/>
      <c r="S488" s="211"/>
      <c r="T488" s="212"/>
      <c r="AT488" s="213" t="s">
        <v>205</v>
      </c>
      <c r="AU488" s="213" t="s">
        <v>84</v>
      </c>
      <c r="AV488" s="13" t="s">
        <v>84</v>
      </c>
      <c r="AW488" s="13" t="s">
        <v>4</v>
      </c>
      <c r="AX488" s="13" t="s">
        <v>80</v>
      </c>
      <c r="AY488" s="213" t="s">
        <v>194</v>
      </c>
    </row>
    <row r="489" spans="1:65" s="2" customFormat="1" ht="16.5" customHeight="1">
      <c r="A489" s="36"/>
      <c r="B489" s="37"/>
      <c r="C489" s="214" t="s">
        <v>1034</v>
      </c>
      <c r="D489" s="214" t="s">
        <v>215</v>
      </c>
      <c r="E489" s="215" t="s">
        <v>1035</v>
      </c>
      <c r="F489" s="216" t="s">
        <v>1036</v>
      </c>
      <c r="G489" s="217" t="s">
        <v>199</v>
      </c>
      <c r="H489" s="218">
        <v>12.26925</v>
      </c>
      <c r="I489" s="219"/>
      <c r="J489" s="220">
        <f>ROUND(I489*H489,2)</f>
        <v>0</v>
      </c>
      <c r="K489" s="221"/>
      <c r="L489" s="222"/>
      <c r="M489" s="223" t="s">
        <v>19</v>
      </c>
      <c r="N489" s="224" t="s">
        <v>46</v>
      </c>
      <c r="O489" s="66"/>
      <c r="P489" s="192">
        <f>O489*H489</f>
        <v>0</v>
      </c>
      <c r="Q489" s="192">
        <v>4.7999999999999996E-3</v>
      </c>
      <c r="R489" s="192">
        <f>Q489*H489</f>
        <v>5.8892399999999991E-2</v>
      </c>
      <c r="S489" s="192">
        <v>0</v>
      </c>
      <c r="T489" s="193">
        <f>S489*H489</f>
        <v>0</v>
      </c>
      <c r="U489" s="36"/>
      <c r="V489" s="36"/>
      <c r="W489" s="36"/>
      <c r="X489" s="36"/>
      <c r="Y489" s="36"/>
      <c r="Z489" s="36"/>
      <c r="AA489" s="36"/>
      <c r="AB489" s="36"/>
      <c r="AC489" s="36"/>
      <c r="AD489" s="36"/>
      <c r="AE489" s="36"/>
      <c r="AR489" s="194" t="s">
        <v>135</v>
      </c>
      <c r="AT489" s="194" t="s">
        <v>215</v>
      </c>
      <c r="AU489" s="194" t="s">
        <v>84</v>
      </c>
      <c r="AY489" s="19" t="s">
        <v>194</v>
      </c>
      <c r="BE489" s="195">
        <f>IF(N489="základní",J489,0)</f>
        <v>0</v>
      </c>
      <c r="BF489" s="195">
        <f>IF(N489="snížená",J489,0)</f>
        <v>0</v>
      </c>
      <c r="BG489" s="195">
        <f>IF(N489="zákl. přenesená",J489,0)</f>
        <v>0</v>
      </c>
      <c r="BH489" s="195">
        <f>IF(N489="sníž. přenesená",J489,0)</f>
        <v>0</v>
      </c>
      <c r="BI489" s="195">
        <f>IF(N489="nulová",J489,0)</f>
        <v>0</v>
      </c>
      <c r="BJ489" s="19" t="s">
        <v>80</v>
      </c>
      <c r="BK489" s="195">
        <f>ROUND(I489*H489,2)</f>
        <v>0</v>
      </c>
      <c r="BL489" s="19" t="s">
        <v>90</v>
      </c>
      <c r="BM489" s="194" t="s">
        <v>1037</v>
      </c>
    </row>
    <row r="490" spans="1:65" s="2" customFormat="1" ht="11.25">
      <c r="A490" s="36"/>
      <c r="B490" s="37"/>
      <c r="C490" s="38"/>
      <c r="D490" s="196" t="s">
        <v>201</v>
      </c>
      <c r="E490" s="38"/>
      <c r="F490" s="197" t="s">
        <v>1036</v>
      </c>
      <c r="G490" s="38"/>
      <c r="H490" s="38"/>
      <c r="I490" s="198"/>
      <c r="J490" s="38"/>
      <c r="K490" s="38"/>
      <c r="L490" s="41"/>
      <c r="M490" s="199"/>
      <c r="N490" s="200"/>
      <c r="O490" s="66"/>
      <c r="P490" s="66"/>
      <c r="Q490" s="66"/>
      <c r="R490" s="66"/>
      <c r="S490" s="66"/>
      <c r="T490" s="67"/>
      <c r="U490" s="36"/>
      <c r="V490" s="36"/>
      <c r="W490" s="36"/>
      <c r="X490" s="36"/>
      <c r="Y490" s="36"/>
      <c r="Z490" s="36"/>
      <c r="AA490" s="36"/>
      <c r="AB490" s="36"/>
      <c r="AC490" s="36"/>
      <c r="AD490" s="36"/>
      <c r="AE490" s="36"/>
      <c r="AT490" s="19" t="s">
        <v>201</v>
      </c>
      <c r="AU490" s="19" t="s">
        <v>84</v>
      </c>
    </row>
    <row r="491" spans="1:65" s="13" customFormat="1" ht="11.25">
      <c r="B491" s="203"/>
      <c r="C491" s="204"/>
      <c r="D491" s="196" t="s">
        <v>205</v>
      </c>
      <c r="E491" s="205" t="s">
        <v>19</v>
      </c>
      <c r="F491" s="206" t="s">
        <v>1032</v>
      </c>
      <c r="G491" s="204"/>
      <c r="H491" s="207">
        <v>11.685</v>
      </c>
      <c r="I491" s="208"/>
      <c r="J491" s="204"/>
      <c r="K491" s="204"/>
      <c r="L491" s="209"/>
      <c r="M491" s="210"/>
      <c r="N491" s="211"/>
      <c r="O491" s="211"/>
      <c r="P491" s="211"/>
      <c r="Q491" s="211"/>
      <c r="R491" s="211"/>
      <c r="S491" s="211"/>
      <c r="T491" s="212"/>
      <c r="AT491" s="213" t="s">
        <v>205</v>
      </c>
      <c r="AU491" s="213" t="s">
        <v>84</v>
      </c>
      <c r="AV491" s="13" t="s">
        <v>84</v>
      </c>
      <c r="AW491" s="13" t="s">
        <v>34</v>
      </c>
      <c r="AX491" s="13" t="s">
        <v>80</v>
      </c>
      <c r="AY491" s="213" t="s">
        <v>194</v>
      </c>
    </row>
    <row r="492" spans="1:65" s="13" customFormat="1" ht="11.25">
      <c r="B492" s="203"/>
      <c r="C492" s="204"/>
      <c r="D492" s="196" t="s">
        <v>205</v>
      </c>
      <c r="E492" s="204"/>
      <c r="F492" s="206" t="s">
        <v>1033</v>
      </c>
      <c r="G492" s="204"/>
      <c r="H492" s="207">
        <v>12.26925</v>
      </c>
      <c r="I492" s="208"/>
      <c r="J492" s="204"/>
      <c r="K492" s="204"/>
      <c r="L492" s="209"/>
      <c r="M492" s="210"/>
      <c r="N492" s="211"/>
      <c r="O492" s="211"/>
      <c r="P492" s="211"/>
      <c r="Q492" s="211"/>
      <c r="R492" s="211"/>
      <c r="S492" s="211"/>
      <c r="T492" s="212"/>
      <c r="AT492" s="213" t="s">
        <v>205</v>
      </c>
      <c r="AU492" s="213" t="s">
        <v>84</v>
      </c>
      <c r="AV492" s="13" t="s">
        <v>84</v>
      </c>
      <c r="AW492" s="13" t="s">
        <v>4</v>
      </c>
      <c r="AX492" s="13" t="s">
        <v>80</v>
      </c>
      <c r="AY492" s="213" t="s">
        <v>194</v>
      </c>
    </row>
    <row r="493" spans="1:65" s="2" customFormat="1" ht="24.2" customHeight="1">
      <c r="A493" s="36"/>
      <c r="B493" s="37"/>
      <c r="C493" s="182" t="s">
        <v>1038</v>
      </c>
      <c r="D493" s="182" t="s">
        <v>196</v>
      </c>
      <c r="E493" s="183" t="s">
        <v>1039</v>
      </c>
      <c r="F493" s="184" t="s">
        <v>1040</v>
      </c>
      <c r="G493" s="185" t="s">
        <v>199</v>
      </c>
      <c r="H493" s="186">
        <v>206.80375000000001</v>
      </c>
      <c r="I493" s="187"/>
      <c r="J493" s="188">
        <f>ROUND(I493*H493,2)</f>
        <v>0</v>
      </c>
      <c r="K493" s="189"/>
      <c r="L493" s="41"/>
      <c r="M493" s="190" t="s">
        <v>19</v>
      </c>
      <c r="N493" s="191" t="s">
        <v>46</v>
      </c>
      <c r="O493" s="66"/>
      <c r="P493" s="192">
        <f>O493*H493</f>
        <v>0</v>
      </c>
      <c r="Q493" s="192">
        <v>1.175E-2</v>
      </c>
      <c r="R493" s="192">
        <f>Q493*H493</f>
        <v>2.4299440625000002</v>
      </c>
      <c r="S493" s="192">
        <v>0</v>
      </c>
      <c r="T493" s="193">
        <f>S493*H493</f>
        <v>0</v>
      </c>
      <c r="U493" s="36"/>
      <c r="V493" s="36"/>
      <c r="W493" s="36"/>
      <c r="X493" s="36"/>
      <c r="Y493" s="36"/>
      <c r="Z493" s="36"/>
      <c r="AA493" s="36"/>
      <c r="AB493" s="36"/>
      <c r="AC493" s="36"/>
      <c r="AD493" s="36"/>
      <c r="AE493" s="36"/>
      <c r="AR493" s="194" t="s">
        <v>90</v>
      </c>
      <c r="AT493" s="194" t="s">
        <v>196</v>
      </c>
      <c r="AU493" s="194" t="s">
        <v>84</v>
      </c>
      <c r="AY493" s="19" t="s">
        <v>194</v>
      </c>
      <c r="BE493" s="195">
        <f>IF(N493="základní",J493,0)</f>
        <v>0</v>
      </c>
      <c r="BF493" s="195">
        <f>IF(N493="snížená",J493,0)</f>
        <v>0</v>
      </c>
      <c r="BG493" s="195">
        <f>IF(N493="zákl. přenesená",J493,0)</f>
        <v>0</v>
      </c>
      <c r="BH493" s="195">
        <f>IF(N493="sníž. přenesená",J493,0)</f>
        <v>0</v>
      </c>
      <c r="BI493" s="195">
        <f>IF(N493="nulová",J493,0)</f>
        <v>0</v>
      </c>
      <c r="BJ493" s="19" t="s">
        <v>80</v>
      </c>
      <c r="BK493" s="195">
        <f>ROUND(I493*H493,2)</f>
        <v>0</v>
      </c>
      <c r="BL493" s="19" t="s">
        <v>90</v>
      </c>
      <c r="BM493" s="194" t="s">
        <v>1041</v>
      </c>
    </row>
    <row r="494" spans="1:65" s="2" customFormat="1" ht="19.5">
      <c r="A494" s="36"/>
      <c r="B494" s="37"/>
      <c r="C494" s="38"/>
      <c r="D494" s="196" t="s">
        <v>201</v>
      </c>
      <c r="E494" s="38"/>
      <c r="F494" s="197" t="s">
        <v>1042</v>
      </c>
      <c r="G494" s="38"/>
      <c r="H494" s="38"/>
      <c r="I494" s="198"/>
      <c r="J494" s="38"/>
      <c r="K494" s="38"/>
      <c r="L494" s="41"/>
      <c r="M494" s="199"/>
      <c r="N494" s="200"/>
      <c r="O494" s="66"/>
      <c r="P494" s="66"/>
      <c r="Q494" s="66"/>
      <c r="R494" s="66"/>
      <c r="S494" s="66"/>
      <c r="T494" s="67"/>
      <c r="U494" s="36"/>
      <c r="V494" s="36"/>
      <c r="W494" s="36"/>
      <c r="X494" s="36"/>
      <c r="Y494" s="36"/>
      <c r="Z494" s="36"/>
      <c r="AA494" s="36"/>
      <c r="AB494" s="36"/>
      <c r="AC494" s="36"/>
      <c r="AD494" s="36"/>
      <c r="AE494" s="36"/>
      <c r="AT494" s="19" t="s">
        <v>201</v>
      </c>
      <c r="AU494" s="19" t="s">
        <v>84</v>
      </c>
    </row>
    <row r="495" spans="1:65" s="2" customFormat="1" ht="11.25">
      <c r="A495" s="36"/>
      <c r="B495" s="37"/>
      <c r="C495" s="38"/>
      <c r="D495" s="201" t="s">
        <v>203</v>
      </c>
      <c r="E495" s="38"/>
      <c r="F495" s="202" t="s">
        <v>1043</v>
      </c>
      <c r="G495" s="38"/>
      <c r="H495" s="38"/>
      <c r="I495" s="198"/>
      <c r="J495" s="38"/>
      <c r="K495" s="38"/>
      <c r="L495" s="41"/>
      <c r="M495" s="199"/>
      <c r="N495" s="200"/>
      <c r="O495" s="66"/>
      <c r="P495" s="66"/>
      <c r="Q495" s="66"/>
      <c r="R495" s="66"/>
      <c r="S495" s="66"/>
      <c r="T495" s="67"/>
      <c r="U495" s="36"/>
      <c r="V495" s="36"/>
      <c r="W495" s="36"/>
      <c r="X495" s="36"/>
      <c r="Y495" s="36"/>
      <c r="Z495" s="36"/>
      <c r="AA495" s="36"/>
      <c r="AB495" s="36"/>
      <c r="AC495" s="36"/>
      <c r="AD495" s="36"/>
      <c r="AE495" s="36"/>
      <c r="AT495" s="19" t="s">
        <v>203</v>
      </c>
      <c r="AU495" s="19" t="s">
        <v>84</v>
      </c>
    </row>
    <row r="496" spans="1:65" s="13" customFormat="1" ht="11.25">
      <c r="B496" s="203"/>
      <c r="C496" s="204"/>
      <c r="D496" s="196" t="s">
        <v>205</v>
      </c>
      <c r="E496" s="205" t="s">
        <v>19</v>
      </c>
      <c r="F496" s="206" t="s">
        <v>999</v>
      </c>
      <c r="G496" s="204"/>
      <c r="H496" s="207">
        <v>102.75</v>
      </c>
      <c r="I496" s="208"/>
      <c r="J496" s="204"/>
      <c r="K496" s="204"/>
      <c r="L496" s="209"/>
      <c r="M496" s="210"/>
      <c r="N496" s="211"/>
      <c r="O496" s="211"/>
      <c r="P496" s="211"/>
      <c r="Q496" s="211"/>
      <c r="R496" s="211"/>
      <c r="S496" s="211"/>
      <c r="T496" s="212"/>
      <c r="AT496" s="213" t="s">
        <v>205</v>
      </c>
      <c r="AU496" s="213" t="s">
        <v>84</v>
      </c>
      <c r="AV496" s="13" t="s">
        <v>84</v>
      </c>
      <c r="AW496" s="13" t="s">
        <v>34</v>
      </c>
      <c r="AX496" s="13" t="s">
        <v>75</v>
      </c>
      <c r="AY496" s="213" t="s">
        <v>194</v>
      </c>
    </row>
    <row r="497" spans="1:65" s="13" customFormat="1" ht="11.25">
      <c r="B497" s="203"/>
      <c r="C497" s="204"/>
      <c r="D497" s="196" t="s">
        <v>205</v>
      </c>
      <c r="E497" s="205" t="s">
        <v>19</v>
      </c>
      <c r="F497" s="206" t="s">
        <v>771</v>
      </c>
      <c r="G497" s="204"/>
      <c r="H497" s="207">
        <v>-5.52</v>
      </c>
      <c r="I497" s="208"/>
      <c r="J497" s="204"/>
      <c r="K497" s="204"/>
      <c r="L497" s="209"/>
      <c r="M497" s="210"/>
      <c r="N497" s="211"/>
      <c r="O497" s="211"/>
      <c r="P497" s="211"/>
      <c r="Q497" s="211"/>
      <c r="R497" s="211"/>
      <c r="S497" s="211"/>
      <c r="T497" s="212"/>
      <c r="AT497" s="213" t="s">
        <v>205</v>
      </c>
      <c r="AU497" s="213" t="s">
        <v>84</v>
      </c>
      <c r="AV497" s="13" t="s">
        <v>84</v>
      </c>
      <c r="AW497" s="13" t="s">
        <v>34</v>
      </c>
      <c r="AX497" s="13" t="s">
        <v>75</v>
      </c>
      <c r="AY497" s="213" t="s">
        <v>194</v>
      </c>
    </row>
    <row r="498" spans="1:65" s="14" customFormat="1" ht="11.25">
      <c r="B498" s="225"/>
      <c r="C498" s="226"/>
      <c r="D498" s="196" t="s">
        <v>205</v>
      </c>
      <c r="E498" s="227" t="s">
        <v>19</v>
      </c>
      <c r="F498" s="228" t="s">
        <v>772</v>
      </c>
      <c r="G498" s="226"/>
      <c r="H498" s="229">
        <v>97.23</v>
      </c>
      <c r="I498" s="230"/>
      <c r="J498" s="226"/>
      <c r="K498" s="226"/>
      <c r="L498" s="231"/>
      <c r="M498" s="232"/>
      <c r="N498" s="233"/>
      <c r="O498" s="233"/>
      <c r="P498" s="233"/>
      <c r="Q498" s="233"/>
      <c r="R498" s="233"/>
      <c r="S498" s="233"/>
      <c r="T498" s="234"/>
      <c r="AT498" s="235" t="s">
        <v>205</v>
      </c>
      <c r="AU498" s="235" t="s">
        <v>84</v>
      </c>
      <c r="AV498" s="14" t="s">
        <v>87</v>
      </c>
      <c r="AW498" s="14" t="s">
        <v>34</v>
      </c>
      <c r="AX498" s="14" t="s">
        <v>75</v>
      </c>
      <c r="AY498" s="235" t="s">
        <v>194</v>
      </c>
    </row>
    <row r="499" spans="1:65" s="13" customFormat="1" ht="11.25">
      <c r="B499" s="203"/>
      <c r="C499" s="204"/>
      <c r="D499" s="196" t="s">
        <v>205</v>
      </c>
      <c r="E499" s="205" t="s">
        <v>19</v>
      </c>
      <c r="F499" s="206" t="s">
        <v>773</v>
      </c>
      <c r="G499" s="204"/>
      <c r="H499" s="207">
        <v>147.50125</v>
      </c>
      <c r="I499" s="208"/>
      <c r="J499" s="204"/>
      <c r="K499" s="204"/>
      <c r="L499" s="209"/>
      <c r="M499" s="210"/>
      <c r="N499" s="211"/>
      <c r="O499" s="211"/>
      <c r="P499" s="211"/>
      <c r="Q499" s="211"/>
      <c r="R499" s="211"/>
      <c r="S499" s="211"/>
      <c r="T499" s="212"/>
      <c r="AT499" s="213" t="s">
        <v>205</v>
      </c>
      <c r="AU499" s="213" t="s">
        <v>84</v>
      </c>
      <c r="AV499" s="13" t="s">
        <v>84</v>
      </c>
      <c r="AW499" s="13" t="s">
        <v>34</v>
      </c>
      <c r="AX499" s="13" t="s">
        <v>75</v>
      </c>
      <c r="AY499" s="213" t="s">
        <v>194</v>
      </c>
    </row>
    <row r="500" spans="1:65" s="13" customFormat="1" ht="11.25">
      <c r="B500" s="203"/>
      <c r="C500" s="204"/>
      <c r="D500" s="196" t="s">
        <v>205</v>
      </c>
      <c r="E500" s="205" t="s">
        <v>19</v>
      </c>
      <c r="F500" s="206" t="s">
        <v>774</v>
      </c>
      <c r="G500" s="204"/>
      <c r="H500" s="207">
        <v>-4.1849999999999996</v>
      </c>
      <c r="I500" s="208"/>
      <c r="J500" s="204"/>
      <c r="K500" s="204"/>
      <c r="L500" s="209"/>
      <c r="M500" s="210"/>
      <c r="N500" s="211"/>
      <c r="O500" s="211"/>
      <c r="P500" s="211"/>
      <c r="Q500" s="211"/>
      <c r="R500" s="211"/>
      <c r="S500" s="211"/>
      <c r="T500" s="212"/>
      <c r="AT500" s="213" t="s">
        <v>205</v>
      </c>
      <c r="AU500" s="213" t="s">
        <v>84</v>
      </c>
      <c r="AV500" s="13" t="s">
        <v>84</v>
      </c>
      <c r="AW500" s="13" t="s">
        <v>34</v>
      </c>
      <c r="AX500" s="13" t="s">
        <v>75</v>
      </c>
      <c r="AY500" s="213" t="s">
        <v>194</v>
      </c>
    </row>
    <row r="501" spans="1:65" s="13" customFormat="1" ht="11.25">
      <c r="B501" s="203"/>
      <c r="C501" s="204"/>
      <c r="D501" s="196" t="s">
        <v>205</v>
      </c>
      <c r="E501" s="205" t="s">
        <v>19</v>
      </c>
      <c r="F501" s="206" t="s">
        <v>775</v>
      </c>
      <c r="G501" s="204"/>
      <c r="H501" s="207">
        <v>-18.899999999999999</v>
      </c>
      <c r="I501" s="208"/>
      <c r="J501" s="204"/>
      <c r="K501" s="204"/>
      <c r="L501" s="209"/>
      <c r="M501" s="210"/>
      <c r="N501" s="211"/>
      <c r="O501" s="211"/>
      <c r="P501" s="211"/>
      <c r="Q501" s="211"/>
      <c r="R501" s="211"/>
      <c r="S501" s="211"/>
      <c r="T501" s="212"/>
      <c r="AT501" s="213" t="s">
        <v>205</v>
      </c>
      <c r="AU501" s="213" t="s">
        <v>84</v>
      </c>
      <c r="AV501" s="13" t="s">
        <v>84</v>
      </c>
      <c r="AW501" s="13" t="s">
        <v>34</v>
      </c>
      <c r="AX501" s="13" t="s">
        <v>75</v>
      </c>
      <c r="AY501" s="213" t="s">
        <v>194</v>
      </c>
    </row>
    <row r="502" spans="1:65" s="13" customFormat="1" ht="11.25">
      <c r="B502" s="203"/>
      <c r="C502" s="204"/>
      <c r="D502" s="196" t="s">
        <v>205</v>
      </c>
      <c r="E502" s="205" t="s">
        <v>19</v>
      </c>
      <c r="F502" s="206" t="s">
        <v>776</v>
      </c>
      <c r="G502" s="204"/>
      <c r="H502" s="207">
        <v>-1.575</v>
      </c>
      <c r="I502" s="208"/>
      <c r="J502" s="204"/>
      <c r="K502" s="204"/>
      <c r="L502" s="209"/>
      <c r="M502" s="210"/>
      <c r="N502" s="211"/>
      <c r="O502" s="211"/>
      <c r="P502" s="211"/>
      <c r="Q502" s="211"/>
      <c r="R502" s="211"/>
      <c r="S502" s="211"/>
      <c r="T502" s="212"/>
      <c r="AT502" s="213" t="s">
        <v>205</v>
      </c>
      <c r="AU502" s="213" t="s">
        <v>84</v>
      </c>
      <c r="AV502" s="13" t="s">
        <v>84</v>
      </c>
      <c r="AW502" s="13" t="s">
        <v>34</v>
      </c>
      <c r="AX502" s="13" t="s">
        <v>75</v>
      </c>
      <c r="AY502" s="213" t="s">
        <v>194</v>
      </c>
    </row>
    <row r="503" spans="1:65" s="13" customFormat="1" ht="11.25">
      <c r="B503" s="203"/>
      <c r="C503" s="204"/>
      <c r="D503" s="196" t="s">
        <v>205</v>
      </c>
      <c r="E503" s="205" t="s">
        <v>19</v>
      </c>
      <c r="F503" s="206" t="s">
        <v>777</v>
      </c>
      <c r="G503" s="204"/>
      <c r="H503" s="207">
        <v>-17.587499999999999</v>
      </c>
      <c r="I503" s="208"/>
      <c r="J503" s="204"/>
      <c r="K503" s="204"/>
      <c r="L503" s="209"/>
      <c r="M503" s="210"/>
      <c r="N503" s="211"/>
      <c r="O503" s="211"/>
      <c r="P503" s="211"/>
      <c r="Q503" s="211"/>
      <c r="R503" s="211"/>
      <c r="S503" s="211"/>
      <c r="T503" s="212"/>
      <c r="AT503" s="213" t="s">
        <v>205</v>
      </c>
      <c r="AU503" s="213" t="s">
        <v>84</v>
      </c>
      <c r="AV503" s="13" t="s">
        <v>84</v>
      </c>
      <c r="AW503" s="13" t="s">
        <v>34</v>
      </c>
      <c r="AX503" s="13" t="s">
        <v>75</v>
      </c>
      <c r="AY503" s="213" t="s">
        <v>194</v>
      </c>
    </row>
    <row r="504" spans="1:65" s="13" customFormat="1" ht="11.25">
      <c r="B504" s="203"/>
      <c r="C504" s="204"/>
      <c r="D504" s="196" t="s">
        <v>205</v>
      </c>
      <c r="E504" s="205" t="s">
        <v>19</v>
      </c>
      <c r="F504" s="206" t="s">
        <v>1000</v>
      </c>
      <c r="G504" s="204"/>
      <c r="H504" s="207">
        <v>4.32</v>
      </c>
      <c r="I504" s="208"/>
      <c r="J504" s="204"/>
      <c r="K504" s="204"/>
      <c r="L504" s="209"/>
      <c r="M504" s="210"/>
      <c r="N504" s="211"/>
      <c r="O504" s="211"/>
      <c r="P504" s="211"/>
      <c r="Q504" s="211"/>
      <c r="R504" s="211"/>
      <c r="S504" s="211"/>
      <c r="T504" s="212"/>
      <c r="AT504" s="213" t="s">
        <v>205</v>
      </c>
      <c r="AU504" s="213" t="s">
        <v>84</v>
      </c>
      <c r="AV504" s="13" t="s">
        <v>84</v>
      </c>
      <c r="AW504" s="13" t="s">
        <v>34</v>
      </c>
      <c r="AX504" s="13" t="s">
        <v>75</v>
      </c>
      <c r="AY504" s="213" t="s">
        <v>194</v>
      </c>
    </row>
    <row r="505" spans="1:65" s="14" customFormat="1" ht="11.25">
      <c r="B505" s="225"/>
      <c r="C505" s="226"/>
      <c r="D505" s="196" t="s">
        <v>205</v>
      </c>
      <c r="E505" s="227" t="s">
        <v>19</v>
      </c>
      <c r="F505" s="228" t="s">
        <v>229</v>
      </c>
      <c r="G505" s="226"/>
      <c r="H505" s="229">
        <v>109.57375</v>
      </c>
      <c r="I505" s="230"/>
      <c r="J505" s="226"/>
      <c r="K505" s="226"/>
      <c r="L505" s="231"/>
      <c r="M505" s="232"/>
      <c r="N505" s="233"/>
      <c r="O505" s="233"/>
      <c r="P505" s="233"/>
      <c r="Q505" s="233"/>
      <c r="R505" s="233"/>
      <c r="S505" s="233"/>
      <c r="T505" s="234"/>
      <c r="AT505" s="235" t="s">
        <v>205</v>
      </c>
      <c r="AU505" s="235" t="s">
        <v>84</v>
      </c>
      <c r="AV505" s="14" t="s">
        <v>87</v>
      </c>
      <c r="AW505" s="14" t="s">
        <v>34</v>
      </c>
      <c r="AX505" s="14" t="s">
        <v>75</v>
      </c>
      <c r="AY505" s="235" t="s">
        <v>194</v>
      </c>
    </row>
    <row r="506" spans="1:65" s="15" customFormat="1" ht="11.25">
      <c r="B506" s="236"/>
      <c r="C506" s="237"/>
      <c r="D506" s="196" t="s">
        <v>205</v>
      </c>
      <c r="E506" s="238" t="s">
        <v>19</v>
      </c>
      <c r="F506" s="239" t="s">
        <v>264</v>
      </c>
      <c r="G506" s="237"/>
      <c r="H506" s="240">
        <v>206.80375000000001</v>
      </c>
      <c r="I506" s="241"/>
      <c r="J506" s="237"/>
      <c r="K506" s="237"/>
      <c r="L506" s="242"/>
      <c r="M506" s="243"/>
      <c r="N506" s="244"/>
      <c r="O506" s="244"/>
      <c r="P506" s="244"/>
      <c r="Q506" s="244"/>
      <c r="R506" s="244"/>
      <c r="S506" s="244"/>
      <c r="T506" s="245"/>
      <c r="AT506" s="246" t="s">
        <v>205</v>
      </c>
      <c r="AU506" s="246" t="s">
        <v>84</v>
      </c>
      <c r="AV506" s="15" t="s">
        <v>90</v>
      </c>
      <c r="AW506" s="15" t="s">
        <v>34</v>
      </c>
      <c r="AX506" s="15" t="s">
        <v>80</v>
      </c>
      <c r="AY506" s="246" t="s">
        <v>194</v>
      </c>
    </row>
    <row r="507" spans="1:65" s="2" customFormat="1" ht="16.5" customHeight="1">
      <c r="A507" s="36"/>
      <c r="B507" s="37"/>
      <c r="C507" s="214" t="s">
        <v>1044</v>
      </c>
      <c r="D507" s="214" t="s">
        <v>215</v>
      </c>
      <c r="E507" s="215" t="s">
        <v>1045</v>
      </c>
      <c r="F507" s="216" t="s">
        <v>1046</v>
      </c>
      <c r="G507" s="217" t="s">
        <v>199</v>
      </c>
      <c r="H507" s="218">
        <v>217.14393999999999</v>
      </c>
      <c r="I507" s="219"/>
      <c r="J507" s="220">
        <f>ROUND(I507*H507,2)</f>
        <v>0</v>
      </c>
      <c r="K507" s="221"/>
      <c r="L507" s="222"/>
      <c r="M507" s="223" t="s">
        <v>19</v>
      </c>
      <c r="N507" s="224" t="s">
        <v>46</v>
      </c>
      <c r="O507" s="66"/>
      <c r="P507" s="192">
        <f>O507*H507</f>
        <v>0</v>
      </c>
      <c r="Q507" s="192">
        <v>1.95E-2</v>
      </c>
      <c r="R507" s="192">
        <f>Q507*H507</f>
        <v>4.2343068299999995</v>
      </c>
      <c r="S507" s="192">
        <v>0</v>
      </c>
      <c r="T507" s="193">
        <f>S507*H507</f>
        <v>0</v>
      </c>
      <c r="U507" s="36"/>
      <c r="V507" s="36"/>
      <c r="W507" s="36"/>
      <c r="X507" s="36"/>
      <c r="Y507" s="36"/>
      <c r="Z507" s="36"/>
      <c r="AA507" s="36"/>
      <c r="AB507" s="36"/>
      <c r="AC507" s="36"/>
      <c r="AD507" s="36"/>
      <c r="AE507" s="36"/>
      <c r="AR507" s="194" t="s">
        <v>135</v>
      </c>
      <c r="AT507" s="194" t="s">
        <v>215</v>
      </c>
      <c r="AU507" s="194" t="s">
        <v>84</v>
      </c>
      <c r="AY507" s="19" t="s">
        <v>194</v>
      </c>
      <c r="BE507" s="195">
        <f>IF(N507="základní",J507,0)</f>
        <v>0</v>
      </c>
      <c r="BF507" s="195">
        <f>IF(N507="snížená",J507,0)</f>
        <v>0</v>
      </c>
      <c r="BG507" s="195">
        <f>IF(N507="zákl. přenesená",J507,0)</f>
        <v>0</v>
      </c>
      <c r="BH507" s="195">
        <f>IF(N507="sníž. přenesená",J507,0)</f>
        <v>0</v>
      </c>
      <c r="BI507" s="195">
        <f>IF(N507="nulová",J507,0)</f>
        <v>0</v>
      </c>
      <c r="BJ507" s="19" t="s">
        <v>80</v>
      </c>
      <c r="BK507" s="195">
        <f>ROUND(I507*H507,2)</f>
        <v>0</v>
      </c>
      <c r="BL507" s="19" t="s">
        <v>90</v>
      </c>
      <c r="BM507" s="194" t="s">
        <v>1047</v>
      </c>
    </row>
    <row r="508" spans="1:65" s="2" customFormat="1" ht="11.25">
      <c r="A508" s="36"/>
      <c r="B508" s="37"/>
      <c r="C508" s="38"/>
      <c r="D508" s="196" t="s">
        <v>201</v>
      </c>
      <c r="E508" s="38"/>
      <c r="F508" s="197" t="s">
        <v>1046</v>
      </c>
      <c r="G508" s="38"/>
      <c r="H508" s="38"/>
      <c r="I508" s="198"/>
      <c r="J508" s="38"/>
      <c r="K508" s="38"/>
      <c r="L508" s="41"/>
      <c r="M508" s="199"/>
      <c r="N508" s="200"/>
      <c r="O508" s="66"/>
      <c r="P508" s="66"/>
      <c r="Q508" s="66"/>
      <c r="R508" s="66"/>
      <c r="S508" s="66"/>
      <c r="T508" s="67"/>
      <c r="U508" s="36"/>
      <c r="V508" s="36"/>
      <c r="W508" s="36"/>
      <c r="X508" s="36"/>
      <c r="Y508" s="36"/>
      <c r="Z508" s="36"/>
      <c r="AA508" s="36"/>
      <c r="AB508" s="36"/>
      <c r="AC508" s="36"/>
      <c r="AD508" s="36"/>
      <c r="AE508" s="36"/>
      <c r="AT508" s="19" t="s">
        <v>201</v>
      </c>
      <c r="AU508" s="19" t="s">
        <v>84</v>
      </c>
    </row>
    <row r="509" spans="1:65" s="13" customFormat="1" ht="11.25">
      <c r="B509" s="203"/>
      <c r="C509" s="204"/>
      <c r="D509" s="196" t="s">
        <v>205</v>
      </c>
      <c r="E509" s="204"/>
      <c r="F509" s="206" t="s">
        <v>1048</v>
      </c>
      <c r="G509" s="204"/>
      <c r="H509" s="207">
        <v>217.14393999999999</v>
      </c>
      <c r="I509" s="208"/>
      <c r="J509" s="204"/>
      <c r="K509" s="204"/>
      <c r="L509" s="209"/>
      <c r="M509" s="210"/>
      <c r="N509" s="211"/>
      <c r="O509" s="211"/>
      <c r="P509" s="211"/>
      <c r="Q509" s="211"/>
      <c r="R509" s="211"/>
      <c r="S509" s="211"/>
      <c r="T509" s="212"/>
      <c r="AT509" s="213" t="s">
        <v>205</v>
      </c>
      <c r="AU509" s="213" t="s">
        <v>84</v>
      </c>
      <c r="AV509" s="13" t="s">
        <v>84</v>
      </c>
      <c r="AW509" s="13" t="s">
        <v>4</v>
      </c>
      <c r="AX509" s="13" t="s">
        <v>80</v>
      </c>
      <c r="AY509" s="213" t="s">
        <v>194</v>
      </c>
    </row>
    <row r="510" spans="1:65" s="2" customFormat="1" ht="16.5" customHeight="1">
      <c r="A510" s="36"/>
      <c r="B510" s="37"/>
      <c r="C510" s="182" t="s">
        <v>1049</v>
      </c>
      <c r="D510" s="182" t="s">
        <v>196</v>
      </c>
      <c r="E510" s="183" t="s">
        <v>1050</v>
      </c>
      <c r="F510" s="184" t="s">
        <v>1051</v>
      </c>
      <c r="G510" s="185" t="s">
        <v>314</v>
      </c>
      <c r="H510" s="186">
        <v>45.384999999999998</v>
      </c>
      <c r="I510" s="187"/>
      <c r="J510" s="188">
        <f>ROUND(I510*H510,2)</f>
        <v>0</v>
      </c>
      <c r="K510" s="189"/>
      <c r="L510" s="41"/>
      <c r="M510" s="190" t="s">
        <v>19</v>
      </c>
      <c r="N510" s="191" t="s">
        <v>46</v>
      </c>
      <c r="O510" s="66"/>
      <c r="P510" s="192">
        <f>O510*H510</f>
        <v>0</v>
      </c>
      <c r="Q510" s="192">
        <v>3.0000000000000001E-5</v>
      </c>
      <c r="R510" s="192">
        <f>Q510*H510</f>
        <v>1.36155E-3</v>
      </c>
      <c r="S510" s="192">
        <v>0</v>
      </c>
      <c r="T510" s="193">
        <f>S510*H510</f>
        <v>0</v>
      </c>
      <c r="U510" s="36"/>
      <c r="V510" s="36"/>
      <c r="W510" s="36"/>
      <c r="X510" s="36"/>
      <c r="Y510" s="36"/>
      <c r="Z510" s="36"/>
      <c r="AA510" s="36"/>
      <c r="AB510" s="36"/>
      <c r="AC510" s="36"/>
      <c r="AD510" s="36"/>
      <c r="AE510" s="36"/>
      <c r="AR510" s="194" t="s">
        <v>90</v>
      </c>
      <c r="AT510" s="194" t="s">
        <v>196</v>
      </c>
      <c r="AU510" s="194" t="s">
        <v>84</v>
      </c>
      <c r="AY510" s="19" t="s">
        <v>194</v>
      </c>
      <c r="BE510" s="195">
        <f>IF(N510="základní",J510,0)</f>
        <v>0</v>
      </c>
      <c r="BF510" s="195">
        <f>IF(N510="snížená",J510,0)</f>
        <v>0</v>
      </c>
      <c r="BG510" s="195">
        <f>IF(N510="zákl. přenesená",J510,0)</f>
        <v>0</v>
      </c>
      <c r="BH510" s="195">
        <f>IF(N510="sníž. přenesená",J510,0)</f>
        <v>0</v>
      </c>
      <c r="BI510" s="195">
        <f>IF(N510="nulová",J510,0)</f>
        <v>0</v>
      </c>
      <c r="BJ510" s="19" t="s">
        <v>80</v>
      </c>
      <c r="BK510" s="195">
        <f>ROUND(I510*H510,2)</f>
        <v>0</v>
      </c>
      <c r="BL510" s="19" t="s">
        <v>90</v>
      </c>
      <c r="BM510" s="194" t="s">
        <v>1052</v>
      </c>
    </row>
    <row r="511" spans="1:65" s="2" customFormat="1" ht="11.25">
      <c r="A511" s="36"/>
      <c r="B511" s="37"/>
      <c r="C511" s="38"/>
      <c r="D511" s="196" t="s">
        <v>201</v>
      </c>
      <c r="E511" s="38"/>
      <c r="F511" s="197" t="s">
        <v>1053</v>
      </c>
      <c r="G511" s="38"/>
      <c r="H511" s="38"/>
      <c r="I511" s="198"/>
      <c r="J511" s="38"/>
      <c r="K511" s="38"/>
      <c r="L511" s="41"/>
      <c r="M511" s="199"/>
      <c r="N511" s="200"/>
      <c r="O511" s="66"/>
      <c r="P511" s="66"/>
      <c r="Q511" s="66"/>
      <c r="R511" s="66"/>
      <c r="S511" s="66"/>
      <c r="T511" s="67"/>
      <c r="U511" s="36"/>
      <c r="V511" s="36"/>
      <c r="W511" s="36"/>
      <c r="X511" s="36"/>
      <c r="Y511" s="36"/>
      <c r="Z511" s="36"/>
      <c r="AA511" s="36"/>
      <c r="AB511" s="36"/>
      <c r="AC511" s="36"/>
      <c r="AD511" s="36"/>
      <c r="AE511" s="36"/>
      <c r="AT511" s="19" t="s">
        <v>201</v>
      </c>
      <c r="AU511" s="19" t="s">
        <v>84</v>
      </c>
    </row>
    <row r="512" spans="1:65" s="2" customFormat="1" ht="11.25">
      <c r="A512" s="36"/>
      <c r="B512" s="37"/>
      <c r="C512" s="38"/>
      <c r="D512" s="201" t="s">
        <v>203</v>
      </c>
      <c r="E512" s="38"/>
      <c r="F512" s="202" t="s">
        <v>1054</v>
      </c>
      <c r="G512" s="38"/>
      <c r="H512" s="38"/>
      <c r="I512" s="198"/>
      <c r="J512" s="38"/>
      <c r="K512" s="38"/>
      <c r="L512" s="41"/>
      <c r="M512" s="199"/>
      <c r="N512" s="200"/>
      <c r="O512" s="66"/>
      <c r="P512" s="66"/>
      <c r="Q512" s="66"/>
      <c r="R512" s="66"/>
      <c r="S512" s="66"/>
      <c r="T512" s="67"/>
      <c r="U512" s="36"/>
      <c r="V512" s="36"/>
      <c r="W512" s="36"/>
      <c r="X512" s="36"/>
      <c r="Y512" s="36"/>
      <c r="Z512" s="36"/>
      <c r="AA512" s="36"/>
      <c r="AB512" s="36"/>
      <c r="AC512" s="36"/>
      <c r="AD512" s="36"/>
      <c r="AE512" s="36"/>
      <c r="AT512" s="19" t="s">
        <v>203</v>
      </c>
      <c r="AU512" s="19" t="s">
        <v>84</v>
      </c>
    </row>
    <row r="513" spans="1:65" s="13" customFormat="1" ht="11.25">
      <c r="B513" s="203"/>
      <c r="C513" s="204"/>
      <c r="D513" s="196" t="s">
        <v>205</v>
      </c>
      <c r="E513" s="205" t="s">
        <v>19</v>
      </c>
      <c r="F513" s="206" t="s">
        <v>1055</v>
      </c>
      <c r="G513" s="204"/>
      <c r="H513" s="207">
        <v>45.384999999999998</v>
      </c>
      <c r="I513" s="208"/>
      <c r="J513" s="204"/>
      <c r="K513" s="204"/>
      <c r="L513" s="209"/>
      <c r="M513" s="210"/>
      <c r="N513" s="211"/>
      <c r="O513" s="211"/>
      <c r="P513" s="211"/>
      <c r="Q513" s="211"/>
      <c r="R513" s="211"/>
      <c r="S513" s="211"/>
      <c r="T513" s="212"/>
      <c r="AT513" s="213" t="s">
        <v>205</v>
      </c>
      <c r="AU513" s="213" t="s">
        <v>84</v>
      </c>
      <c r="AV513" s="13" t="s">
        <v>84</v>
      </c>
      <c r="AW513" s="13" t="s">
        <v>34</v>
      </c>
      <c r="AX513" s="13" t="s">
        <v>80</v>
      </c>
      <c r="AY513" s="213" t="s">
        <v>194</v>
      </c>
    </row>
    <row r="514" spans="1:65" s="2" customFormat="1" ht="16.5" customHeight="1">
      <c r="A514" s="36"/>
      <c r="B514" s="37"/>
      <c r="C514" s="214" t="s">
        <v>1056</v>
      </c>
      <c r="D514" s="214" t="s">
        <v>215</v>
      </c>
      <c r="E514" s="215" t="s">
        <v>1057</v>
      </c>
      <c r="F514" s="216" t="s">
        <v>1058</v>
      </c>
      <c r="G514" s="217" t="s">
        <v>314</v>
      </c>
      <c r="H514" s="218">
        <v>47.654249999999998</v>
      </c>
      <c r="I514" s="219"/>
      <c r="J514" s="220">
        <f>ROUND(I514*H514,2)</f>
        <v>0</v>
      </c>
      <c r="K514" s="221"/>
      <c r="L514" s="222"/>
      <c r="M514" s="223" t="s">
        <v>19</v>
      </c>
      <c r="N514" s="224" t="s">
        <v>46</v>
      </c>
      <c r="O514" s="66"/>
      <c r="P514" s="192">
        <f>O514*H514</f>
        <v>0</v>
      </c>
      <c r="Q514" s="192">
        <v>6.8000000000000005E-4</v>
      </c>
      <c r="R514" s="192">
        <f>Q514*H514</f>
        <v>3.2404889999999999E-2</v>
      </c>
      <c r="S514" s="192">
        <v>0</v>
      </c>
      <c r="T514" s="193">
        <f>S514*H514</f>
        <v>0</v>
      </c>
      <c r="U514" s="36"/>
      <c r="V514" s="36"/>
      <c r="W514" s="36"/>
      <c r="X514" s="36"/>
      <c r="Y514" s="36"/>
      <c r="Z514" s="36"/>
      <c r="AA514" s="36"/>
      <c r="AB514" s="36"/>
      <c r="AC514" s="36"/>
      <c r="AD514" s="36"/>
      <c r="AE514" s="36"/>
      <c r="AR514" s="194" t="s">
        <v>135</v>
      </c>
      <c r="AT514" s="194" t="s">
        <v>215</v>
      </c>
      <c r="AU514" s="194" t="s">
        <v>84</v>
      </c>
      <c r="AY514" s="19" t="s">
        <v>194</v>
      </c>
      <c r="BE514" s="195">
        <f>IF(N514="základní",J514,0)</f>
        <v>0</v>
      </c>
      <c r="BF514" s="195">
        <f>IF(N514="snížená",J514,0)</f>
        <v>0</v>
      </c>
      <c r="BG514" s="195">
        <f>IF(N514="zákl. přenesená",J514,0)</f>
        <v>0</v>
      </c>
      <c r="BH514" s="195">
        <f>IF(N514="sníž. přenesená",J514,0)</f>
        <v>0</v>
      </c>
      <c r="BI514" s="195">
        <f>IF(N514="nulová",J514,0)</f>
        <v>0</v>
      </c>
      <c r="BJ514" s="19" t="s">
        <v>80</v>
      </c>
      <c r="BK514" s="195">
        <f>ROUND(I514*H514,2)</f>
        <v>0</v>
      </c>
      <c r="BL514" s="19" t="s">
        <v>90</v>
      </c>
      <c r="BM514" s="194" t="s">
        <v>1059</v>
      </c>
    </row>
    <row r="515" spans="1:65" s="2" customFormat="1" ht="11.25">
      <c r="A515" s="36"/>
      <c r="B515" s="37"/>
      <c r="C515" s="38"/>
      <c r="D515" s="196" t="s">
        <v>201</v>
      </c>
      <c r="E515" s="38"/>
      <c r="F515" s="197" t="s">
        <v>1058</v>
      </c>
      <c r="G515" s="38"/>
      <c r="H515" s="38"/>
      <c r="I515" s="198"/>
      <c r="J515" s="38"/>
      <c r="K515" s="38"/>
      <c r="L515" s="41"/>
      <c r="M515" s="199"/>
      <c r="N515" s="200"/>
      <c r="O515" s="66"/>
      <c r="P515" s="66"/>
      <c r="Q515" s="66"/>
      <c r="R515" s="66"/>
      <c r="S515" s="66"/>
      <c r="T515" s="67"/>
      <c r="U515" s="36"/>
      <c r="V515" s="36"/>
      <c r="W515" s="36"/>
      <c r="X515" s="36"/>
      <c r="Y515" s="36"/>
      <c r="Z515" s="36"/>
      <c r="AA515" s="36"/>
      <c r="AB515" s="36"/>
      <c r="AC515" s="36"/>
      <c r="AD515" s="36"/>
      <c r="AE515" s="36"/>
      <c r="AT515" s="19" t="s">
        <v>201</v>
      </c>
      <c r="AU515" s="19" t="s">
        <v>84</v>
      </c>
    </row>
    <row r="516" spans="1:65" s="13" customFormat="1" ht="11.25">
      <c r="B516" s="203"/>
      <c r="C516" s="204"/>
      <c r="D516" s="196" t="s">
        <v>205</v>
      </c>
      <c r="E516" s="204"/>
      <c r="F516" s="206" t="s">
        <v>1060</v>
      </c>
      <c r="G516" s="204"/>
      <c r="H516" s="207">
        <v>47.654249999999998</v>
      </c>
      <c r="I516" s="208"/>
      <c r="J516" s="204"/>
      <c r="K516" s="204"/>
      <c r="L516" s="209"/>
      <c r="M516" s="210"/>
      <c r="N516" s="211"/>
      <c r="O516" s="211"/>
      <c r="P516" s="211"/>
      <c r="Q516" s="211"/>
      <c r="R516" s="211"/>
      <c r="S516" s="211"/>
      <c r="T516" s="212"/>
      <c r="AT516" s="213" t="s">
        <v>205</v>
      </c>
      <c r="AU516" s="213" t="s">
        <v>84</v>
      </c>
      <c r="AV516" s="13" t="s">
        <v>84</v>
      </c>
      <c r="AW516" s="13" t="s">
        <v>4</v>
      </c>
      <c r="AX516" s="13" t="s">
        <v>80</v>
      </c>
      <c r="AY516" s="213" t="s">
        <v>194</v>
      </c>
    </row>
    <row r="517" spans="1:65" s="2" customFormat="1" ht="16.5" customHeight="1">
      <c r="A517" s="36"/>
      <c r="B517" s="37"/>
      <c r="C517" s="182" t="s">
        <v>1061</v>
      </c>
      <c r="D517" s="182" t="s">
        <v>196</v>
      </c>
      <c r="E517" s="183" t="s">
        <v>1062</v>
      </c>
      <c r="F517" s="184" t="s">
        <v>1063</v>
      </c>
      <c r="G517" s="185" t="s">
        <v>314</v>
      </c>
      <c r="H517" s="186">
        <v>138.4</v>
      </c>
      <c r="I517" s="187"/>
      <c r="J517" s="188">
        <f>ROUND(I517*H517,2)</f>
        <v>0</v>
      </c>
      <c r="K517" s="189"/>
      <c r="L517" s="41"/>
      <c r="M517" s="190" t="s">
        <v>19</v>
      </c>
      <c r="N517" s="191" t="s">
        <v>46</v>
      </c>
      <c r="O517" s="66"/>
      <c r="P517" s="192">
        <f>O517*H517</f>
        <v>0</v>
      </c>
      <c r="Q517" s="192">
        <v>0</v>
      </c>
      <c r="R517" s="192">
        <f>Q517*H517</f>
        <v>0</v>
      </c>
      <c r="S517" s="192">
        <v>0</v>
      </c>
      <c r="T517" s="193">
        <f>S517*H517</f>
        <v>0</v>
      </c>
      <c r="U517" s="36"/>
      <c r="V517" s="36"/>
      <c r="W517" s="36"/>
      <c r="X517" s="36"/>
      <c r="Y517" s="36"/>
      <c r="Z517" s="36"/>
      <c r="AA517" s="36"/>
      <c r="AB517" s="36"/>
      <c r="AC517" s="36"/>
      <c r="AD517" s="36"/>
      <c r="AE517" s="36"/>
      <c r="AR517" s="194" t="s">
        <v>90</v>
      </c>
      <c r="AT517" s="194" t="s">
        <v>196</v>
      </c>
      <c r="AU517" s="194" t="s">
        <v>84</v>
      </c>
      <c r="AY517" s="19" t="s">
        <v>194</v>
      </c>
      <c r="BE517" s="195">
        <f>IF(N517="základní",J517,0)</f>
        <v>0</v>
      </c>
      <c r="BF517" s="195">
        <f>IF(N517="snížená",J517,0)</f>
        <v>0</v>
      </c>
      <c r="BG517" s="195">
        <f>IF(N517="zákl. přenesená",J517,0)</f>
        <v>0</v>
      </c>
      <c r="BH517" s="195">
        <f>IF(N517="sníž. přenesená",J517,0)</f>
        <v>0</v>
      </c>
      <c r="BI517" s="195">
        <f>IF(N517="nulová",J517,0)</f>
        <v>0</v>
      </c>
      <c r="BJ517" s="19" t="s">
        <v>80</v>
      </c>
      <c r="BK517" s="195">
        <f>ROUND(I517*H517,2)</f>
        <v>0</v>
      </c>
      <c r="BL517" s="19" t="s">
        <v>90</v>
      </c>
      <c r="BM517" s="194" t="s">
        <v>1064</v>
      </c>
    </row>
    <row r="518" spans="1:65" s="2" customFormat="1" ht="11.25">
      <c r="A518" s="36"/>
      <c r="B518" s="37"/>
      <c r="C518" s="38"/>
      <c r="D518" s="196" t="s">
        <v>201</v>
      </c>
      <c r="E518" s="38"/>
      <c r="F518" s="197" t="s">
        <v>1065</v>
      </c>
      <c r="G518" s="38"/>
      <c r="H518" s="38"/>
      <c r="I518" s="198"/>
      <c r="J518" s="38"/>
      <c r="K518" s="38"/>
      <c r="L518" s="41"/>
      <c r="M518" s="199"/>
      <c r="N518" s="200"/>
      <c r="O518" s="66"/>
      <c r="P518" s="66"/>
      <c r="Q518" s="66"/>
      <c r="R518" s="66"/>
      <c r="S518" s="66"/>
      <c r="T518" s="67"/>
      <c r="U518" s="36"/>
      <c r="V518" s="36"/>
      <c r="W518" s="36"/>
      <c r="X518" s="36"/>
      <c r="Y518" s="36"/>
      <c r="Z518" s="36"/>
      <c r="AA518" s="36"/>
      <c r="AB518" s="36"/>
      <c r="AC518" s="36"/>
      <c r="AD518" s="36"/>
      <c r="AE518" s="36"/>
      <c r="AT518" s="19" t="s">
        <v>201</v>
      </c>
      <c r="AU518" s="19" t="s">
        <v>84</v>
      </c>
    </row>
    <row r="519" spans="1:65" s="2" customFormat="1" ht="11.25">
      <c r="A519" s="36"/>
      <c r="B519" s="37"/>
      <c r="C519" s="38"/>
      <c r="D519" s="201" t="s">
        <v>203</v>
      </c>
      <c r="E519" s="38"/>
      <c r="F519" s="202" t="s">
        <v>1066</v>
      </c>
      <c r="G519" s="38"/>
      <c r="H519" s="38"/>
      <c r="I519" s="198"/>
      <c r="J519" s="38"/>
      <c r="K519" s="38"/>
      <c r="L519" s="41"/>
      <c r="M519" s="199"/>
      <c r="N519" s="200"/>
      <c r="O519" s="66"/>
      <c r="P519" s="66"/>
      <c r="Q519" s="66"/>
      <c r="R519" s="66"/>
      <c r="S519" s="66"/>
      <c r="T519" s="67"/>
      <c r="U519" s="36"/>
      <c r="V519" s="36"/>
      <c r="W519" s="36"/>
      <c r="X519" s="36"/>
      <c r="Y519" s="36"/>
      <c r="Z519" s="36"/>
      <c r="AA519" s="36"/>
      <c r="AB519" s="36"/>
      <c r="AC519" s="36"/>
      <c r="AD519" s="36"/>
      <c r="AE519" s="36"/>
      <c r="AT519" s="19" t="s">
        <v>203</v>
      </c>
      <c r="AU519" s="19" t="s">
        <v>84</v>
      </c>
    </row>
    <row r="520" spans="1:65" s="13" customFormat="1" ht="11.25">
      <c r="B520" s="203"/>
      <c r="C520" s="204"/>
      <c r="D520" s="196" t="s">
        <v>205</v>
      </c>
      <c r="E520" s="205" t="s">
        <v>19</v>
      </c>
      <c r="F520" s="206" t="s">
        <v>1067</v>
      </c>
      <c r="G520" s="204"/>
      <c r="H520" s="207">
        <v>46</v>
      </c>
      <c r="I520" s="208"/>
      <c r="J520" s="204"/>
      <c r="K520" s="204"/>
      <c r="L520" s="209"/>
      <c r="M520" s="210"/>
      <c r="N520" s="211"/>
      <c r="O520" s="211"/>
      <c r="P520" s="211"/>
      <c r="Q520" s="211"/>
      <c r="R520" s="211"/>
      <c r="S520" s="211"/>
      <c r="T520" s="212"/>
      <c r="AT520" s="213" t="s">
        <v>205</v>
      </c>
      <c r="AU520" s="213" t="s">
        <v>84</v>
      </c>
      <c r="AV520" s="13" t="s">
        <v>84</v>
      </c>
      <c r="AW520" s="13" t="s">
        <v>34</v>
      </c>
      <c r="AX520" s="13" t="s">
        <v>75</v>
      </c>
      <c r="AY520" s="213" t="s">
        <v>194</v>
      </c>
    </row>
    <row r="521" spans="1:65" s="13" customFormat="1" ht="11.25">
      <c r="B521" s="203"/>
      <c r="C521" s="204"/>
      <c r="D521" s="196" t="s">
        <v>205</v>
      </c>
      <c r="E521" s="205" t="s">
        <v>19</v>
      </c>
      <c r="F521" s="206" t="s">
        <v>1068</v>
      </c>
      <c r="G521" s="204"/>
      <c r="H521" s="207">
        <v>92.4</v>
      </c>
      <c r="I521" s="208"/>
      <c r="J521" s="204"/>
      <c r="K521" s="204"/>
      <c r="L521" s="209"/>
      <c r="M521" s="210"/>
      <c r="N521" s="211"/>
      <c r="O521" s="211"/>
      <c r="P521" s="211"/>
      <c r="Q521" s="211"/>
      <c r="R521" s="211"/>
      <c r="S521" s="211"/>
      <c r="T521" s="212"/>
      <c r="AT521" s="213" t="s">
        <v>205</v>
      </c>
      <c r="AU521" s="213" t="s">
        <v>84</v>
      </c>
      <c r="AV521" s="13" t="s">
        <v>84</v>
      </c>
      <c r="AW521" s="13" t="s">
        <v>34</v>
      </c>
      <c r="AX521" s="13" t="s">
        <v>75</v>
      </c>
      <c r="AY521" s="213" t="s">
        <v>194</v>
      </c>
    </row>
    <row r="522" spans="1:65" s="15" customFormat="1" ht="11.25">
      <c r="B522" s="236"/>
      <c r="C522" s="237"/>
      <c r="D522" s="196" t="s">
        <v>205</v>
      </c>
      <c r="E522" s="238" t="s">
        <v>19</v>
      </c>
      <c r="F522" s="239" t="s">
        <v>264</v>
      </c>
      <c r="G522" s="237"/>
      <c r="H522" s="240">
        <v>138.4</v>
      </c>
      <c r="I522" s="241"/>
      <c r="J522" s="237"/>
      <c r="K522" s="237"/>
      <c r="L522" s="242"/>
      <c r="M522" s="243"/>
      <c r="N522" s="244"/>
      <c r="O522" s="244"/>
      <c r="P522" s="244"/>
      <c r="Q522" s="244"/>
      <c r="R522" s="244"/>
      <c r="S522" s="244"/>
      <c r="T522" s="245"/>
      <c r="AT522" s="246" t="s">
        <v>205</v>
      </c>
      <c r="AU522" s="246" t="s">
        <v>84</v>
      </c>
      <c r="AV522" s="15" t="s">
        <v>90</v>
      </c>
      <c r="AW522" s="15" t="s">
        <v>34</v>
      </c>
      <c r="AX522" s="15" t="s">
        <v>80</v>
      </c>
      <c r="AY522" s="246" t="s">
        <v>194</v>
      </c>
    </row>
    <row r="523" spans="1:65" s="2" customFormat="1" ht="16.5" customHeight="1">
      <c r="A523" s="36"/>
      <c r="B523" s="37"/>
      <c r="C523" s="214" t="s">
        <v>1069</v>
      </c>
      <c r="D523" s="214" t="s">
        <v>215</v>
      </c>
      <c r="E523" s="215" t="s">
        <v>1070</v>
      </c>
      <c r="F523" s="216" t="s">
        <v>1071</v>
      </c>
      <c r="G523" s="217" t="s">
        <v>314</v>
      </c>
      <c r="H523" s="218">
        <v>51.420920000000002</v>
      </c>
      <c r="I523" s="219"/>
      <c r="J523" s="220">
        <f>ROUND(I523*H523,2)</f>
        <v>0</v>
      </c>
      <c r="K523" s="221"/>
      <c r="L523" s="222"/>
      <c r="M523" s="223" t="s">
        <v>19</v>
      </c>
      <c r="N523" s="224" t="s">
        <v>46</v>
      </c>
      <c r="O523" s="66"/>
      <c r="P523" s="192">
        <f>O523*H523</f>
        <v>0</v>
      </c>
      <c r="Q523" s="192">
        <v>1.1E-4</v>
      </c>
      <c r="R523" s="192">
        <f>Q523*H523</f>
        <v>5.6563012000000008E-3</v>
      </c>
      <c r="S523" s="192">
        <v>0</v>
      </c>
      <c r="T523" s="193">
        <f>S523*H523</f>
        <v>0</v>
      </c>
      <c r="U523" s="36"/>
      <c r="V523" s="36"/>
      <c r="W523" s="36"/>
      <c r="X523" s="36"/>
      <c r="Y523" s="36"/>
      <c r="Z523" s="36"/>
      <c r="AA523" s="36"/>
      <c r="AB523" s="36"/>
      <c r="AC523" s="36"/>
      <c r="AD523" s="36"/>
      <c r="AE523" s="36"/>
      <c r="AR523" s="194" t="s">
        <v>135</v>
      </c>
      <c r="AT523" s="194" t="s">
        <v>215</v>
      </c>
      <c r="AU523" s="194" t="s">
        <v>84</v>
      </c>
      <c r="AY523" s="19" t="s">
        <v>194</v>
      </c>
      <c r="BE523" s="195">
        <f>IF(N523="základní",J523,0)</f>
        <v>0</v>
      </c>
      <c r="BF523" s="195">
        <f>IF(N523="snížená",J523,0)</f>
        <v>0</v>
      </c>
      <c r="BG523" s="195">
        <f>IF(N523="zákl. přenesená",J523,0)</f>
        <v>0</v>
      </c>
      <c r="BH523" s="195">
        <f>IF(N523="sníž. přenesená",J523,0)</f>
        <v>0</v>
      </c>
      <c r="BI523" s="195">
        <f>IF(N523="nulová",J523,0)</f>
        <v>0</v>
      </c>
      <c r="BJ523" s="19" t="s">
        <v>80</v>
      </c>
      <c r="BK523" s="195">
        <f>ROUND(I523*H523,2)</f>
        <v>0</v>
      </c>
      <c r="BL523" s="19" t="s">
        <v>90</v>
      </c>
      <c r="BM523" s="194" t="s">
        <v>1072</v>
      </c>
    </row>
    <row r="524" spans="1:65" s="2" customFormat="1" ht="11.25">
      <c r="A524" s="36"/>
      <c r="B524" s="37"/>
      <c r="C524" s="38"/>
      <c r="D524" s="196" t="s">
        <v>201</v>
      </c>
      <c r="E524" s="38"/>
      <c r="F524" s="197" t="s">
        <v>1071</v>
      </c>
      <c r="G524" s="38"/>
      <c r="H524" s="38"/>
      <c r="I524" s="198"/>
      <c r="J524" s="38"/>
      <c r="K524" s="38"/>
      <c r="L524" s="41"/>
      <c r="M524" s="199"/>
      <c r="N524" s="200"/>
      <c r="O524" s="66"/>
      <c r="P524" s="66"/>
      <c r="Q524" s="66"/>
      <c r="R524" s="66"/>
      <c r="S524" s="66"/>
      <c r="T524" s="67"/>
      <c r="U524" s="36"/>
      <c r="V524" s="36"/>
      <c r="W524" s="36"/>
      <c r="X524" s="36"/>
      <c r="Y524" s="36"/>
      <c r="Z524" s="36"/>
      <c r="AA524" s="36"/>
      <c r="AB524" s="36"/>
      <c r="AC524" s="36"/>
      <c r="AD524" s="36"/>
      <c r="AE524" s="36"/>
      <c r="AT524" s="19" t="s">
        <v>201</v>
      </c>
      <c r="AU524" s="19" t="s">
        <v>84</v>
      </c>
    </row>
    <row r="525" spans="1:65" s="13" customFormat="1" ht="11.25">
      <c r="B525" s="203"/>
      <c r="C525" s="204"/>
      <c r="D525" s="196" t="s">
        <v>205</v>
      </c>
      <c r="E525" s="204"/>
      <c r="F525" s="206" t="s">
        <v>1073</v>
      </c>
      <c r="G525" s="204"/>
      <c r="H525" s="207">
        <v>51.420920000000002</v>
      </c>
      <c r="I525" s="208"/>
      <c r="J525" s="204"/>
      <c r="K525" s="204"/>
      <c r="L525" s="209"/>
      <c r="M525" s="210"/>
      <c r="N525" s="211"/>
      <c r="O525" s="211"/>
      <c r="P525" s="211"/>
      <c r="Q525" s="211"/>
      <c r="R525" s="211"/>
      <c r="S525" s="211"/>
      <c r="T525" s="212"/>
      <c r="AT525" s="213" t="s">
        <v>205</v>
      </c>
      <c r="AU525" s="213" t="s">
        <v>84</v>
      </c>
      <c r="AV525" s="13" t="s">
        <v>84</v>
      </c>
      <c r="AW525" s="13" t="s">
        <v>4</v>
      </c>
      <c r="AX525" s="13" t="s">
        <v>80</v>
      </c>
      <c r="AY525" s="213" t="s">
        <v>194</v>
      </c>
    </row>
    <row r="526" spans="1:65" s="2" customFormat="1" ht="16.5" customHeight="1">
      <c r="A526" s="36"/>
      <c r="B526" s="37"/>
      <c r="C526" s="214" t="s">
        <v>1074</v>
      </c>
      <c r="D526" s="214" t="s">
        <v>215</v>
      </c>
      <c r="E526" s="215" t="s">
        <v>1075</v>
      </c>
      <c r="F526" s="216" t="s">
        <v>1076</v>
      </c>
      <c r="G526" s="217" t="s">
        <v>314</v>
      </c>
      <c r="H526" s="218">
        <v>93.899079999999998</v>
      </c>
      <c r="I526" s="219"/>
      <c r="J526" s="220">
        <f>ROUND(I526*H526,2)</f>
        <v>0</v>
      </c>
      <c r="K526" s="221"/>
      <c r="L526" s="222"/>
      <c r="M526" s="223" t="s">
        <v>19</v>
      </c>
      <c r="N526" s="224" t="s">
        <v>46</v>
      </c>
      <c r="O526" s="66"/>
      <c r="P526" s="192">
        <f>O526*H526</f>
        <v>0</v>
      </c>
      <c r="Q526" s="192">
        <v>2.9999999999999997E-4</v>
      </c>
      <c r="R526" s="192">
        <f>Q526*H526</f>
        <v>2.8169723999999997E-2</v>
      </c>
      <c r="S526" s="192">
        <v>0</v>
      </c>
      <c r="T526" s="193">
        <f>S526*H526</f>
        <v>0</v>
      </c>
      <c r="U526" s="36"/>
      <c r="V526" s="36"/>
      <c r="W526" s="36"/>
      <c r="X526" s="36"/>
      <c r="Y526" s="36"/>
      <c r="Z526" s="36"/>
      <c r="AA526" s="36"/>
      <c r="AB526" s="36"/>
      <c r="AC526" s="36"/>
      <c r="AD526" s="36"/>
      <c r="AE526" s="36"/>
      <c r="AR526" s="194" t="s">
        <v>135</v>
      </c>
      <c r="AT526" s="194" t="s">
        <v>215</v>
      </c>
      <c r="AU526" s="194" t="s">
        <v>84</v>
      </c>
      <c r="AY526" s="19" t="s">
        <v>194</v>
      </c>
      <c r="BE526" s="195">
        <f>IF(N526="základní",J526,0)</f>
        <v>0</v>
      </c>
      <c r="BF526" s="195">
        <f>IF(N526="snížená",J526,0)</f>
        <v>0</v>
      </c>
      <c r="BG526" s="195">
        <f>IF(N526="zákl. přenesená",J526,0)</f>
        <v>0</v>
      </c>
      <c r="BH526" s="195">
        <f>IF(N526="sníž. přenesená",J526,0)</f>
        <v>0</v>
      </c>
      <c r="BI526" s="195">
        <f>IF(N526="nulová",J526,0)</f>
        <v>0</v>
      </c>
      <c r="BJ526" s="19" t="s">
        <v>80</v>
      </c>
      <c r="BK526" s="195">
        <f>ROUND(I526*H526,2)</f>
        <v>0</v>
      </c>
      <c r="BL526" s="19" t="s">
        <v>90</v>
      </c>
      <c r="BM526" s="194" t="s">
        <v>1077</v>
      </c>
    </row>
    <row r="527" spans="1:65" s="2" customFormat="1" ht="11.25">
      <c r="A527" s="36"/>
      <c r="B527" s="37"/>
      <c r="C527" s="38"/>
      <c r="D527" s="196" t="s">
        <v>201</v>
      </c>
      <c r="E527" s="38"/>
      <c r="F527" s="197" t="s">
        <v>1078</v>
      </c>
      <c r="G527" s="38"/>
      <c r="H527" s="38"/>
      <c r="I527" s="198"/>
      <c r="J527" s="38"/>
      <c r="K527" s="38"/>
      <c r="L527" s="41"/>
      <c r="M527" s="199"/>
      <c r="N527" s="200"/>
      <c r="O527" s="66"/>
      <c r="P527" s="66"/>
      <c r="Q527" s="66"/>
      <c r="R527" s="66"/>
      <c r="S527" s="66"/>
      <c r="T527" s="67"/>
      <c r="U527" s="36"/>
      <c r="V527" s="36"/>
      <c r="W527" s="36"/>
      <c r="X527" s="36"/>
      <c r="Y527" s="36"/>
      <c r="Z527" s="36"/>
      <c r="AA527" s="36"/>
      <c r="AB527" s="36"/>
      <c r="AC527" s="36"/>
      <c r="AD527" s="36"/>
      <c r="AE527" s="36"/>
      <c r="AT527" s="19" t="s">
        <v>201</v>
      </c>
      <c r="AU527" s="19" t="s">
        <v>84</v>
      </c>
    </row>
    <row r="528" spans="1:65" s="13" customFormat="1" ht="11.25">
      <c r="B528" s="203"/>
      <c r="C528" s="204"/>
      <c r="D528" s="196" t="s">
        <v>205</v>
      </c>
      <c r="E528" s="204"/>
      <c r="F528" s="206" t="s">
        <v>1079</v>
      </c>
      <c r="G528" s="204"/>
      <c r="H528" s="207">
        <v>93.899079999999998</v>
      </c>
      <c r="I528" s="208"/>
      <c r="J528" s="204"/>
      <c r="K528" s="204"/>
      <c r="L528" s="209"/>
      <c r="M528" s="210"/>
      <c r="N528" s="211"/>
      <c r="O528" s="211"/>
      <c r="P528" s="211"/>
      <c r="Q528" s="211"/>
      <c r="R528" s="211"/>
      <c r="S528" s="211"/>
      <c r="T528" s="212"/>
      <c r="AT528" s="213" t="s">
        <v>205</v>
      </c>
      <c r="AU528" s="213" t="s">
        <v>84</v>
      </c>
      <c r="AV528" s="13" t="s">
        <v>84</v>
      </c>
      <c r="AW528" s="13" t="s">
        <v>4</v>
      </c>
      <c r="AX528" s="13" t="s">
        <v>80</v>
      </c>
      <c r="AY528" s="213" t="s">
        <v>194</v>
      </c>
    </row>
    <row r="529" spans="1:65" s="2" customFormat="1" ht="16.5" customHeight="1">
      <c r="A529" s="36"/>
      <c r="B529" s="37"/>
      <c r="C529" s="182" t="s">
        <v>1080</v>
      </c>
      <c r="D529" s="182" t="s">
        <v>196</v>
      </c>
      <c r="E529" s="183" t="s">
        <v>1081</v>
      </c>
      <c r="F529" s="184" t="s">
        <v>1082</v>
      </c>
      <c r="G529" s="185" t="s">
        <v>199</v>
      </c>
      <c r="H529" s="186">
        <v>18.154</v>
      </c>
      <c r="I529" s="187"/>
      <c r="J529" s="188">
        <f>ROUND(I529*H529,2)</f>
        <v>0</v>
      </c>
      <c r="K529" s="189"/>
      <c r="L529" s="41"/>
      <c r="M529" s="190" t="s">
        <v>19</v>
      </c>
      <c r="N529" s="191" t="s">
        <v>46</v>
      </c>
      <c r="O529" s="66"/>
      <c r="P529" s="192">
        <f>O529*H529</f>
        <v>0</v>
      </c>
      <c r="Q529" s="192">
        <v>5.7000000000000002E-3</v>
      </c>
      <c r="R529" s="192">
        <f>Q529*H529</f>
        <v>0.10347780000000001</v>
      </c>
      <c r="S529" s="192">
        <v>0</v>
      </c>
      <c r="T529" s="193">
        <f>S529*H529</f>
        <v>0</v>
      </c>
      <c r="U529" s="36"/>
      <c r="V529" s="36"/>
      <c r="W529" s="36"/>
      <c r="X529" s="36"/>
      <c r="Y529" s="36"/>
      <c r="Z529" s="36"/>
      <c r="AA529" s="36"/>
      <c r="AB529" s="36"/>
      <c r="AC529" s="36"/>
      <c r="AD529" s="36"/>
      <c r="AE529" s="36"/>
      <c r="AR529" s="194" t="s">
        <v>90</v>
      </c>
      <c r="AT529" s="194" t="s">
        <v>196</v>
      </c>
      <c r="AU529" s="194" t="s">
        <v>84</v>
      </c>
      <c r="AY529" s="19" t="s">
        <v>194</v>
      </c>
      <c r="BE529" s="195">
        <f>IF(N529="základní",J529,0)</f>
        <v>0</v>
      </c>
      <c r="BF529" s="195">
        <f>IF(N529="snížená",J529,0)</f>
        <v>0</v>
      </c>
      <c r="BG529" s="195">
        <f>IF(N529="zákl. přenesená",J529,0)</f>
        <v>0</v>
      </c>
      <c r="BH529" s="195">
        <f>IF(N529="sníž. přenesená",J529,0)</f>
        <v>0</v>
      </c>
      <c r="BI529" s="195">
        <f>IF(N529="nulová",J529,0)</f>
        <v>0</v>
      </c>
      <c r="BJ529" s="19" t="s">
        <v>80</v>
      </c>
      <c r="BK529" s="195">
        <f>ROUND(I529*H529,2)</f>
        <v>0</v>
      </c>
      <c r="BL529" s="19" t="s">
        <v>90</v>
      </c>
      <c r="BM529" s="194" t="s">
        <v>1083</v>
      </c>
    </row>
    <row r="530" spans="1:65" s="2" customFormat="1" ht="11.25">
      <c r="A530" s="36"/>
      <c r="B530" s="37"/>
      <c r="C530" s="38"/>
      <c r="D530" s="196" t="s">
        <v>201</v>
      </c>
      <c r="E530" s="38"/>
      <c r="F530" s="197" t="s">
        <v>1084</v>
      </c>
      <c r="G530" s="38"/>
      <c r="H530" s="38"/>
      <c r="I530" s="198"/>
      <c r="J530" s="38"/>
      <c r="K530" s="38"/>
      <c r="L530" s="41"/>
      <c r="M530" s="199"/>
      <c r="N530" s="200"/>
      <c r="O530" s="66"/>
      <c r="P530" s="66"/>
      <c r="Q530" s="66"/>
      <c r="R530" s="66"/>
      <c r="S530" s="66"/>
      <c r="T530" s="67"/>
      <c r="U530" s="36"/>
      <c r="V530" s="36"/>
      <c r="W530" s="36"/>
      <c r="X530" s="36"/>
      <c r="Y530" s="36"/>
      <c r="Z530" s="36"/>
      <c r="AA530" s="36"/>
      <c r="AB530" s="36"/>
      <c r="AC530" s="36"/>
      <c r="AD530" s="36"/>
      <c r="AE530" s="36"/>
      <c r="AT530" s="19" t="s">
        <v>201</v>
      </c>
      <c r="AU530" s="19" t="s">
        <v>84</v>
      </c>
    </row>
    <row r="531" spans="1:65" s="2" customFormat="1" ht="11.25">
      <c r="A531" s="36"/>
      <c r="B531" s="37"/>
      <c r="C531" s="38"/>
      <c r="D531" s="201" t="s">
        <v>203</v>
      </c>
      <c r="E531" s="38"/>
      <c r="F531" s="202" t="s">
        <v>1085</v>
      </c>
      <c r="G531" s="38"/>
      <c r="H531" s="38"/>
      <c r="I531" s="198"/>
      <c r="J531" s="38"/>
      <c r="K531" s="38"/>
      <c r="L531" s="41"/>
      <c r="M531" s="199"/>
      <c r="N531" s="200"/>
      <c r="O531" s="66"/>
      <c r="P531" s="66"/>
      <c r="Q531" s="66"/>
      <c r="R531" s="66"/>
      <c r="S531" s="66"/>
      <c r="T531" s="67"/>
      <c r="U531" s="36"/>
      <c r="V531" s="36"/>
      <c r="W531" s="36"/>
      <c r="X531" s="36"/>
      <c r="Y531" s="36"/>
      <c r="Z531" s="36"/>
      <c r="AA531" s="36"/>
      <c r="AB531" s="36"/>
      <c r="AC531" s="36"/>
      <c r="AD531" s="36"/>
      <c r="AE531" s="36"/>
      <c r="AT531" s="19" t="s">
        <v>203</v>
      </c>
      <c r="AU531" s="19" t="s">
        <v>84</v>
      </c>
    </row>
    <row r="532" spans="1:65" s="13" customFormat="1" ht="11.25">
      <c r="B532" s="203"/>
      <c r="C532" s="204"/>
      <c r="D532" s="196" t="s">
        <v>205</v>
      </c>
      <c r="E532" s="205" t="s">
        <v>19</v>
      </c>
      <c r="F532" s="206" t="s">
        <v>1013</v>
      </c>
      <c r="G532" s="204"/>
      <c r="H532" s="207">
        <v>18.154</v>
      </c>
      <c r="I532" s="208"/>
      <c r="J532" s="204"/>
      <c r="K532" s="204"/>
      <c r="L532" s="209"/>
      <c r="M532" s="210"/>
      <c r="N532" s="211"/>
      <c r="O532" s="211"/>
      <c r="P532" s="211"/>
      <c r="Q532" s="211"/>
      <c r="R532" s="211"/>
      <c r="S532" s="211"/>
      <c r="T532" s="212"/>
      <c r="AT532" s="213" t="s">
        <v>205</v>
      </c>
      <c r="AU532" s="213" t="s">
        <v>84</v>
      </c>
      <c r="AV532" s="13" t="s">
        <v>84</v>
      </c>
      <c r="AW532" s="13" t="s">
        <v>34</v>
      </c>
      <c r="AX532" s="13" t="s">
        <v>80</v>
      </c>
      <c r="AY532" s="213" t="s">
        <v>194</v>
      </c>
    </row>
    <row r="533" spans="1:65" s="2" customFormat="1" ht="16.5" customHeight="1">
      <c r="A533" s="36"/>
      <c r="B533" s="37"/>
      <c r="C533" s="182" t="s">
        <v>1086</v>
      </c>
      <c r="D533" s="182" t="s">
        <v>196</v>
      </c>
      <c r="E533" s="183" t="s">
        <v>1087</v>
      </c>
      <c r="F533" s="184" t="s">
        <v>1088</v>
      </c>
      <c r="G533" s="185" t="s">
        <v>199</v>
      </c>
      <c r="H533" s="186">
        <v>206.80375000000001</v>
      </c>
      <c r="I533" s="187"/>
      <c r="J533" s="188">
        <f>ROUND(I533*H533,2)</f>
        <v>0</v>
      </c>
      <c r="K533" s="189"/>
      <c r="L533" s="41"/>
      <c r="M533" s="190" t="s">
        <v>19</v>
      </c>
      <c r="N533" s="191" t="s">
        <v>46</v>
      </c>
      <c r="O533" s="66"/>
      <c r="P533" s="192">
        <f>O533*H533</f>
        <v>0</v>
      </c>
      <c r="Q533" s="192">
        <v>2.8500000000000001E-3</v>
      </c>
      <c r="R533" s="192">
        <f>Q533*H533</f>
        <v>0.58939068750000001</v>
      </c>
      <c r="S533" s="192">
        <v>0</v>
      </c>
      <c r="T533" s="193">
        <f>S533*H533</f>
        <v>0</v>
      </c>
      <c r="U533" s="36"/>
      <c r="V533" s="36"/>
      <c r="W533" s="36"/>
      <c r="X533" s="36"/>
      <c r="Y533" s="36"/>
      <c r="Z533" s="36"/>
      <c r="AA533" s="36"/>
      <c r="AB533" s="36"/>
      <c r="AC533" s="36"/>
      <c r="AD533" s="36"/>
      <c r="AE533" s="36"/>
      <c r="AR533" s="194" t="s">
        <v>90</v>
      </c>
      <c r="AT533" s="194" t="s">
        <v>196</v>
      </c>
      <c r="AU533" s="194" t="s">
        <v>84</v>
      </c>
      <c r="AY533" s="19" t="s">
        <v>194</v>
      </c>
      <c r="BE533" s="195">
        <f>IF(N533="základní",J533,0)</f>
        <v>0</v>
      </c>
      <c r="BF533" s="195">
        <f>IF(N533="snížená",J533,0)</f>
        <v>0</v>
      </c>
      <c r="BG533" s="195">
        <f>IF(N533="zákl. přenesená",J533,0)</f>
        <v>0</v>
      </c>
      <c r="BH533" s="195">
        <f>IF(N533="sníž. přenesená",J533,0)</f>
        <v>0</v>
      </c>
      <c r="BI533" s="195">
        <f>IF(N533="nulová",J533,0)</f>
        <v>0</v>
      </c>
      <c r="BJ533" s="19" t="s">
        <v>80</v>
      </c>
      <c r="BK533" s="195">
        <f>ROUND(I533*H533,2)</f>
        <v>0</v>
      </c>
      <c r="BL533" s="19" t="s">
        <v>90</v>
      </c>
      <c r="BM533" s="194" t="s">
        <v>1089</v>
      </c>
    </row>
    <row r="534" spans="1:65" s="2" customFormat="1" ht="11.25">
      <c r="A534" s="36"/>
      <c r="B534" s="37"/>
      <c r="C534" s="38"/>
      <c r="D534" s="196" t="s">
        <v>201</v>
      </c>
      <c r="E534" s="38"/>
      <c r="F534" s="197" t="s">
        <v>1090</v>
      </c>
      <c r="G534" s="38"/>
      <c r="H534" s="38"/>
      <c r="I534" s="198"/>
      <c r="J534" s="38"/>
      <c r="K534" s="38"/>
      <c r="L534" s="41"/>
      <c r="M534" s="199"/>
      <c r="N534" s="200"/>
      <c r="O534" s="66"/>
      <c r="P534" s="66"/>
      <c r="Q534" s="66"/>
      <c r="R534" s="66"/>
      <c r="S534" s="66"/>
      <c r="T534" s="67"/>
      <c r="U534" s="36"/>
      <c r="V534" s="36"/>
      <c r="W534" s="36"/>
      <c r="X534" s="36"/>
      <c r="Y534" s="36"/>
      <c r="Z534" s="36"/>
      <c r="AA534" s="36"/>
      <c r="AB534" s="36"/>
      <c r="AC534" s="36"/>
      <c r="AD534" s="36"/>
      <c r="AE534" s="36"/>
      <c r="AT534" s="19" t="s">
        <v>201</v>
      </c>
      <c r="AU534" s="19" t="s">
        <v>84</v>
      </c>
    </row>
    <row r="535" spans="1:65" s="2" customFormat="1" ht="11.25">
      <c r="A535" s="36"/>
      <c r="B535" s="37"/>
      <c r="C535" s="38"/>
      <c r="D535" s="201" t="s">
        <v>203</v>
      </c>
      <c r="E535" s="38"/>
      <c r="F535" s="202" t="s">
        <v>1091</v>
      </c>
      <c r="G535" s="38"/>
      <c r="H535" s="38"/>
      <c r="I535" s="198"/>
      <c r="J535" s="38"/>
      <c r="K535" s="38"/>
      <c r="L535" s="41"/>
      <c r="M535" s="199"/>
      <c r="N535" s="200"/>
      <c r="O535" s="66"/>
      <c r="P535" s="66"/>
      <c r="Q535" s="66"/>
      <c r="R535" s="66"/>
      <c r="S535" s="66"/>
      <c r="T535" s="67"/>
      <c r="U535" s="36"/>
      <c r="V535" s="36"/>
      <c r="W535" s="36"/>
      <c r="X535" s="36"/>
      <c r="Y535" s="36"/>
      <c r="Z535" s="36"/>
      <c r="AA535" s="36"/>
      <c r="AB535" s="36"/>
      <c r="AC535" s="36"/>
      <c r="AD535" s="36"/>
      <c r="AE535" s="36"/>
      <c r="AT535" s="19" t="s">
        <v>203</v>
      </c>
      <c r="AU535" s="19" t="s">
        <v>84</v>
      </c>
    </row>
    <row r="536" spans="1:65" s="13" customFormat="1" ht="11.25">
      <c r="B536" s="203"/>
      <c r="C536" s="204"/>
      <c r="D536" s="196" t="s">
        <v>205</v>
      </c>
      <c r="E536" s="205" t="s">
        <v>19</v>
      </c>
      <c r="F536" s="206" t="s">
        <v>999</v>
      </c>
      <c r="G536" s="204"/>
      <c r="H536" s="207">
        <v>102.75</v>
      </c>
      <c r="I536" s="208"/>
      <c r="J536" s="204"/>
      <c r="K536" s="204"/>
      <c r="L536" s="209"/>
      <c r="M536" s="210"/>
      <c r="N536" s="211"/>
      <c r="O536" s="211"/>
      <c r="P536" s="211"/>
      <c r="Q536" s="211"/>
      <c r="R536" s="211"/>
      <c r="S536" s="211"/>
      <c r="T536" s="212"/>
      <c r="AT536" s="213" t="s">
        <v>205</v>
      </c>
      <c r="AU536" s="213" t="s">
        <v>84</v>
      </c>
      <c r="AV536" s="13" t="s">
        <v>84</v>
      </c>
      <c r="AW536" s="13" t="s">
        <v>34</v>
      </c>
      <c r="AX536" s="13" t="s">
        <v>75</v>
      </c>
      <c r="AY536" s="213" t="s">
        <v>194</v>
      </c>
    </row>
    <row r="537" spans="1:65" s="13" customFormat="1" ht="11.25">
      <c r="B537" s="203"/>
      <c r="C537" s="204"/>
      <c r="D537" s="196" t="s">
        <v>205</v>
      </c>
      <c r="E537" s="205" t="s">
        <v>19</v>
      </c>
      <c r="F537" s="206" t="s">
        <v>771</v>
      </c>
      <c r="G537" s="204"/>
      <c r="H537" s="207">
        <v>-5.52</v>
      </c>
      <c r="I537" s="208"/>
      <c r="J537" s="204"/>
      <c r="K537" s="204"/>
      <c r="L537" s="209"/>
      <c r="M537" s="210"/>
      <c r="N537" s="211"/>
      <c r="O537" s="211"/>
      <c r="P537" s="211"/>
      <c r="Q537" s="211"/>
      <c r="R537" s="211"/>
      <c r="S537" s="211"/>
      <c r="T537" s="212"/>
      <c r="AT537" s="213" t="s">
        <v>205</v>
      </c>
      <c r="AU537" s="213" t="s">
        <v>84</v>
      </c>
      <c r="AV537" s="13" t="s">
        <v>84</v>
      </c>
      <c r="AW537" s="13" t="s">
        <v>34</v>
      </c>
      <c r="AX537" s="13" t="s">
        <v>75</v>
      </c>
      <c r="AY537" s="213" t="s">
        <v>194</v>
      </c>
    </row>
    <row r="538" spans="1:65" s="14" customFormat="1" ht="11.25">
      <c r="B538" s="225"/>
      <c r="C538" s="226"/>
      <c r="D538" s="196" t="s">
        <v>205</v>
      </c>
      <c r="E538" s="227" t="s">
        <v>19</v>
      </c>
      <c r="F538" s="228" t="s">
        <v>772</v>
      </c>
      <c r="G538" s="226"/>
      <c r="H538" s="229">
        <v>97.23</v>
      </c>
      <c r="I538" s="230"/>
      <c r="J538" s="226"/>
      <c r="K538" s="226"/>
      <c r="L538" s="231"/>
      <c r="M538" s="232"/>
      <c r="N538" s="233"/>
      <c r="O538" s="233"/>
      <c r="P538" s="233"/>
      <c r="Q538" s="233"/>
      <c r="R538" s="233"/>
      <c r="S538" s="233"/>
      <c r="T538" s="234"/>
      <c r="AT538" s="235" t="s">
        <v>205</v>
      </c>
      <c r="AU538" s="235" t="s">
        <v>84</v>
      </c>
      <c r="AV538" s="14" t="s">
        <v>87</v>
      </c>
      <c r="AW538" s="14" t="s">
        <v>34</v>
      </c>
      <c r="AX538" s="14" t="s">
        <v>75</v>
      </c>
      <c r="AY538" s="235" t="s">
        <v>194</v>
      </c>
    </row>
    <row r="539" spans="1:65" s="13" customFormat="1" ht="11.25">
      <c r="B539" s="203"/>
      <c r="C539" s="204"/>
      <c r="D539" s="196" t="s">
        <v>205</v>
      </c>
      <c r="E539" s="205" t="s">
        <v>19</v>
      </c>
      <c r="F539" s="206" t="s">
        <v>773</v>
      </c>
      <c r="G539" s="204"/>
      <c r="H539" s="207">
        <v>147.50125</v>
      </c>
      <c r="I539" s="208"/>
      <c r="J539" s="204"/>
      <c r="K539" s="204"/>
      <c r="L539" s="209"/>
      <c r="M539" s="210"/>
      <c r="N539" s="211"/>
      <c r="O539" s="211"/>
      <c r="P539" s="211"/>
      <c r="Q539" s="211"/>
      <c r="R539" s="211"/>
      <c r="S539" s="211"/>
      <c r="T539" s="212"/>
      <c r="AT539" s="213" t="s">
        <v>205</v>
      </c>
      <c r="AU539" s="213" t="s">
        <v>84</v>
      </c>
      <c r="AV539" s="13" t="s">
        <v>84</v>
      </c>
      <c r="AW539" s="13" t="s">
        <v>34</v>
      </c>
      <c r="AX539" s="13" t="s">
        <v>75</v>
      </c>
      <c r="AY539" s="213" t="s">
        <v>194</v>
      </c>
    </row>
    <row r="540" spans="1:65" s="13" customFormat="1" ht="11.25">
      <c r="B540" s="203"/>
      <c r="C540" s="204"/>
      <c r="D540" s="196" t="s">
        <v>205</v>
      </c>
      <c r="E540" s="205" t="s">
        <v>19</v>
      </c>
      <c r="F540" s="206" t="s">
        <v>774</v>
      </c>
      <c r="G540" s="204"/>
      <c r="H540" s="207">
        <v>-4.1849999999999996</v>
      </c>
      <c r="I540" s="208"/>
      <c r="J540" s="204"/>
      <c r="K540" s="204"/>
      <c r="L540" s="209"/>
      <c r="M540" s="210"/>
      <c r="N540" s="211"/>
      <c r="O540" s="211"/>
      <c r="P540" s="211"/>
      <c r="Q540" s="211"/>
      <c r="R540" s="211"/>
      <c r="S540" s="211"/>
      <c r="T540" s="212"/>
      <c r="AT540" s="213" t="s">
        <v>205</v>
      </c>
      <c r="AU540" s="213" t="s">
        <v>84</v>
      </c>
      <c r="AV540" s="13" t="s">
        <v>84</v>
      </c>
      <c r="AW540" s="13" t="s">
        <v>34</v>
      </c>
      <c r="AX540" s="13" t="s">
        <v>75</v>
      </c>
      <c r="AY540" s="213" t="s">
        <v>194</v>
      </c>
    </row>
    <row r="541" spans="1:65" s="13" customFormat="1" ht="11.25">
      <c r="B541" s="203"/>
      <c r="C541" s="204"/>
      <c r="D541" s="196" t="s">
        <v>205</v>
      </c>
      <c r="E541" s="205" t="s">
        <v>19</v>
      </c>
      <c r="F541" s="206" t="s">
        <v>775</v>
      </c>
      <c r="G541" s="204"/>
      <c r="H541" s="207">
        <v>-18.899999999999999</v>
      </c>
      <c r="I541" s="208"/>
      <c r="J541" s="204"/>
      <c r="K541" s="204"/>
      <c r="L541" s="209"/>
      <c r="M541" s="210"/>
      <c r="N541" s="211"/>
      <c r="O541" s="211"/>
      <c r="P541" s="211"/>
      <c r="Q541" s="211"/>
      <c r="R541" s="211"/>
      <c r="S541" s="211"/>
      <c r="T541" s="212"/>
      <c r="AT541" s="213" t="s">
        <v>205</v>
      </c>
      <c r="AU541" s="213" t="s">
        <v>84</v>
      </c>
      <c r="AV541" s="13" t="s">
        <v>84</v>
      </c>
      <c r="AW541" s="13" t="s">
        <v>34</v>
      </c>
      <c r="AX541" s="13" t="s">
        <v>75</v>
      </c>
      <c r="AY541" s="213" t="s">
        <v>194</v>
      </c>
    </row>
    <row r="542" spans="1:65" s="13" customFormat="1" ht="11.25">
      <c r="B542" s="203"/>
      <c r="C542" s="204"/>
      <c r="D542" s="196" t="s">
        <v>205</v>
      </c>
      <c r="E542" s="205" t="s">
        <v>19</v>
      </c>
      <c r="F542" s="206" t="s">
        <v>776</v>
      </c>
      <c r="G542" s="204"/>
      <c r="H542" s="207">
        <v>-1.575</v>
      </c>
      <c r="I542" s="208"/>
      <c r="J542" s="204"/>
      <c r="K542" s="204"/>
      <c r="L542" s="209"/>
      <c r="M542" s="210"/>
      <c r="N542" s="211"/>
      <c r="O542" s="211"/>
      <c r="P542" s="211"/>
      <c r="Q542" s="211"/>
      <c r="R542" s="211"/>
      <c r="S542" s="211"/>
      <c r="T542" s="212"/>
      <c r="AT542" s="213" t="s">
        <v>205</v>
      </c>
      <c r="AU542" s="213" t="s">
        <v>84</v>
      </c>
      <c r="AV542" s="13" t="s">
        <v>84</v>
      </c>
      <c r="AW542" s="13" t="s">
        <v>34</v>
      </c>
      <c r="AX542" s="13" t="s">
        <v>75</v>
      </c>
      <c r="AY542" s="213" t="s">
        <v>194</v>
      </c>
    </row>
    <row r="543" spans="1:65" s="13" customFormat="1" ht="11.25">
      <c r="B543" s="203"/>
      <c r="C543" s="204"/>
      <c r="D543" s="196" t="s">
        <v>205</v>
      </c>
      <c r="E543" s="205" t="s">
        <v>19</v>
      </c>
      <c r="F543" s="206" t="s">
        <v>777</v>
      </c>
      <c r="G543" s="204"/>
      <c r="H543" s="207">
        <v>-17.587499999999999</v>
      </c>
      <c r="I543" s="208"/>
      <c r="J543" s="204"/>
      <c r="K543" s="204"/>
      <c r="L543" s="209"/>
      <c r="M543" s="210"/>
      <c r="N543" s="211"/>
      <c r="O543" s="211"/>
      <c r="P543" s="211"/>
      <c r="Q543" s="211"/>
      <c r="R543" s="211"/>
      <c r="S543" s="211"/>
      <c r="T543" s="212"/>
      <c r="AT543" s="213" t="s">
        <v>205</v>
      </c>
      <c r="AU543" s="213" t="s">
        <v>84</v>
      </c>
      <c r="AV543" s="13" t="s">
        <v>84</v>
      </c>
      <c r="AW543" s="13" t="s">
        <v>34</v>
      </c>
      <c r="AX543" s="13" t="s">
        <v>75</v>
      </c>
      <c r="AY543" s="213" t="s">
        <v>194</v>
      </c>
    </row>
    <row r="544" spans="1:65" s="13" customFormat="1" ht="11.25">
      <c r="B544" s="203"/>
      <c r="C544" s="204"/>
      <c r="D544" s="196" t="s">
        <v>205</v>
      </c>
      <c r="E544" s="205" t="s">
        <v>19</v>
      </c>
      <c r="F544" s="206" t="s">
        <v>1000</v>
      </c>
      <c r="G544" s="204"/>
      <c r="H544" s="207">
        <v>4.32</v>
      </c>
      <c r="I544" s="208"/>
      <c r="J544" s="204"/>
      <c r="K544" s="204"/>
      <c r="L544" s="209"/>
      <c r="M544" s="210"/>
      <c r="N544" s="211"/>
      <c r="O544" s="211"/>
      <c r="P544" s="211"/>
      <c r="Q544" s="211"/>
      <c r="R544" s="211"/>
      <c r="S544" s="211"/>
      <c r="T544" s="212"/>
      <c r="AT544" s="213" t="s">
        <v>205</v>
      </c>
      <c r="AU544" s="213" t="s">
        <v>84</v>
      </c>
      <c r="AV544" s="13" t="s">
        <v>84</v>
      </c>
      <c r="AW544" s="13" t="s">
        <v>34</v>
      </c>
      <c r="AX544" s="13" t="s">
        <v>75</v>
      </c>
      <c r="AY544" s="213" t="s">
        <v>194</v>
      </c>
    </row>
    <row r="545" spans="1:65" s="14" customFormat="1" ht="11.25">
      <c r="B545" s="225"/>
      <c r="C545" s="226"/>
      <c r="D545" s="196" t="s">
        <v>205</v>
      </c>
      <c r="E545" s="227" t="s">
        <v>19</v>
      </c>
      <c r="F545" s="228" t="s">
        <v>229</v>
      </c>
      <c r="G545" s="226"/>
      <c r="H545" s="229">
        <v>109.57375</v>
      </c>
      <c r="I545" s="230"/>
      <c r="J545" s="226"/>
      <c r="K545" s="226"/>
      <c r="L545" s="231"/>
      <c r="M545" s="232"/>
      <c r="N545" s="233"/>
      <c r="O545" s="233"/>
      <c r="P545" s="233"/>
      <c r="Q545" s="233"/>
      <c r="R545" s="233"/>
      <c r="S545" s="233"/>
      <c r="T545" s="234"/>
      <c r="AT545" s="235" t="s">
        <v>205</v>
      </c>
      <c r="AU545" s="235" t="s">
        <v>84</v>
      </c>
      <c r="AV545" s="14" t="s">
        <v>87</v>
      </c>
      <c r="AW545" s="14" t="s">
        <v>34</v>
      </c>
      <c r="AX545" s="14" t="s">
        <v>75</v>
      </c>
      <c r="AY545" s="235" t="s">
        <v>194</v>
      </c>
    </row>
    <row r="546" spans="1:65" s="15" customFormat="1" ht="11.25">
      <c r="B546" s="236"/>
      <c r="C546" s="237"/>
      <c r="D546" s="196" t="s">
        <v>205</v>
      </c>
      <c r="E546" s="238" t="s">
        <v>19</v>
      </c>
      <c r="F546" s="239" t="s">
        <v>264</v>
      </c>
      <c r="G546" s="237"/>
      <c r="H546" s="240">
        <v>206.80375000000001</v>
      </c>
      <c r="I546" s="241"/>
      <c r="J546" s="237"/>
      <c r="K546" s="237"/>
      <c r="L546" s="242"/>
      <c r="M546" s="243"/>
      <c r="N546" s="244"/>
      <c r="O546" s="244"/>
      <c r="P546" s="244"/>
      <c r="Q546" s="244"/>
      <c r="R546" s="244"/>
      <c r="S546" s="244"/>
      <c r="T546" s="245"/>
      <c r="AT546" s="246" t="s">
        <v>205</v>
      </c>
      <c r="AU546" s="246" t="s">
        <v>84</v>
      </c>
      <c r="AV546" s="15" t="s">
        <v>90</v>
      </c>
      <c r="AW546" s="15" t="s">
        <v>34</v>
      </c>
      <c r="AX546" s="15" t="s">
        <v>80</v>
      </c>
      <c r="AY546" s="246" t="s">
        <v>194</v>
      </c>
    </row>
    <row r="547" spans="1:65" s="2" customFormat="1" ht="21.75" customHeight="1">
      <c r="A547" s="36"/>
      <c r="B547" s="37"/>
      <c r="C547" s="182" t="s">
        <v>1092</v>
      </c>
      <c r="D547" s="182" t="s">
        <v>196</v>
      </c>
      <c r="E547" s="183" t="s">
        <v>1093</v>
      </c>
      <c r="F547" s="184" t="s">
        <v>1094</v>
      </c>
      <c r="G547" s="185" t="s">
        <v>269</v>
      </c>
      <c r="H547" s="186">
        <v>19.077529999999999</v>
      </c>
      <c r="I547" s="187"/>
      <c r="J547" s="188">
        <f>ROUND(I547*H547,2)</f>
        <v>0</v>
      </c>
      <c r="K547" s="189"/>
      <c r="L547" s="41"/>
      <c r="M547" s="190" t="s">
        <v>19</v>
      </c>
      <c r="N547" s="191" t="s">
        <v>46</v>
      </c>
      <c r="O547" s="66"/>
      <c r="P547" s="192">
        <f>O547*H547</f>
        <v>0</v>
      </c>
      <c r="Q547" s="192">
        <v>2.45329</v>
      </c>
      <c r="R547" s="192">
        <f>Q547*H547</f>
        <v>46.802713573699997</v>
      </c>
      <c r="S547" s="192">
        <v>0</v>
      </c>
      <c r="T547" s="193">
        <f>S547*H547</f>
        <v>0</v>
      </c>
      <c r="U547" s="36"/>
      <c r="V547" s="36"/>
      <c r="W547" s="36"/>
      <c r="X547" s="36"/>
      <c r="Y547" s="36"/>
      <c r="Z547" s="36"/>
      <c r="AA547" s="36"/>
      <c r="AB547" s="36"/>
      <c r="AC547" s="36"/>
      <c r="AD547" s="36"/>
      <c r="AE547" s="36"/>
      <c r="AR547" s="194" t="s">
        <v>90</v>
      </c>
      <c r="AT547" s="194" t="s">
        <v>196</v>
      </c>
      <c r="AU547" s="194" t="s">
        <v>84</v>
      </c>
      <c r="AY547" s="19" t="s">
        <v>194</v>
      </c>
      <c r="BE547" s="195">
        <f>IF(N547="základní",J547,0)</f>
        <v>0</v>
      </c>
      <c r="BF547" s="195">
        <f>IF(N547="snížená",J547,0)</f>
        <v>0</v>
      </c>
      <c r="BG547" s="195">
        <f>IF(N547="zákl. přenesená",J547,0)</f>
        <v>0</v>
      </c>
      <c r="BH547" s="195">
        <f>IF(N547="sníž. přenesená",J547,0)</f>
        <v>0</v>
      </c>
      <c r="BI547" s="195">
        <f>IF(N547="nulová",J547,0)</f>
        <v>0</v>
      </c>
      <c r="BJ547" s="19" t="s">
        <v>80</v>
      </c>
      <c r="BK547" s="195">
        <f>ROUND(I547*H547,2)</f>
        <v>0</v>
      </c>
      <c r="BL547" s="19" t="s">
        <v>90</v>
      </c>
      <c r="BM547" s="194" t="s">
        <v>1095</v>
      </c>
    </row>
    <row r="548" spans="1:65" s="2" customFormat="1" ht="11.25">
      <c r="A548" s="36"/>
      <c r="B548" s="37"/>
      <c r="C548" s="38"/>
      <c r="D548" s="196" t="s">
        <v>201</v>
      </c>
      <c r="E548" s="38"/>
      <c r="F548" s="197" t="s">
        <v>1096</v>
      </c>
      <c r="G548" s="38"/>
      <c r="H548" s="38"/>
      <c r="I548" s="198"/>
      <c r="J548" s="38"/>
      <c r="K548" s="38"/>
      <c r="L548" s="41"/>
      <c r="M548" s="199"/>
      <c r="N548" s="200"/>
      <c r="O548" s="66"/>
      <c r="P548" s="66"/>
      <c r="Q548" s="66"/>
      <c r="R548" s="66"/>
      <c r="S548" s="66"/>
      <c r="T548" s="67"/>
      <c r="U548" s="36"/>
      <c r="V548" s="36"/>
      <c r="W548" s="36"/>
      <c r="X548" s="36"/>
      <c r="Y548" s="36"/>
      <c r="Z548" s="36"/>
      <c r="AA548" s="36"/>
      <c r="AB548" s="36"/>
      <c r="AC548" s="36"/>
      <c r="AD548" s="36"/>
      <c r="AE548" s="36"/>
      <c r="AT548" s="19" t="s">
        <v>201</v>
      </c>
      <c r="AU548" s="19" t="s">
        <v>84</v>
      </c>
    </row>
    <row r="549" spans="1:65" s="2" customFormat="1" ht="11.25">
      <c r="A549" s="36"/>
      <c r="B549" s="37"/>
      <c r="C549" s="38"/>
      <c r="D549" s="201" t="s">
        <v>203</v>
      </c>
      <c r="E549" s="38"/>
      <c r="F549" s="202" t="s">
        <v>1097</v>
      </c>
      <c r="G549" s="38"/>
      <c r="H549" s="38"/>
      <c r="I549" s="198"/>
      <c r="J549" s="38"/>
      <c r="K549" s="38"/>
      <c r="L549" s="41"/>
      <c r="M549" s="199"/>
      <c r="N549" s="200"/>
      <c r="O549" s="66"/>
      <c r="P549" s="66"/>
      <c r="Q549" s="66"/>
      <c r="R549" s="66"/>
      <c r="S549" s="66"/>
      <c r="T549" s="67"/>
      <c r="U549" s="36"/>
      <c r="V549" s="36"/>
      <c r="W549" s="36"/>
      <c r="X549" s="36"/>
      <c r="Y549" s="36"/>
      <c r="Z549" s="36"/>
      <c r="AA549" s="36"/>
      <c r="AB549" s="36"/>
      <c r="AC549" s="36"/>
      <c r="AD549" s="36"/>
      <c r="AE549" s="36"/>
      <c r="AT549" s="19" t="s">
        <v>203</v>
      </c>
      <c r="AU549" s="19" t="s">
        <v>84</v>
      </c>
    </row>
    <row r="550" spans="1:65" s="13" customFormat="1" ht="11.25">
      <c r="B550" s="203"/>
      <c r="C550" s="204"/>
      <c r="D550" s="196" t="s">
        <v>205</v>
      </c>
      <c r="E550" s="205" t="s">
        <v>19</v>
      </c>
      <c r="F550" s="206" t="s">
        <v>1098</v>
      </c>
      <c r="G550" s="204"/>
      <c r="H550" s="207">
        <v>5.577</v>
      </c>
      <c r="I550" s="208"/>
      <c r="J550" s="204"/>
      <c r="K550" s="204"/>
      <c r="L550" s="209"/>
      <c r="M550" s="210"/>
      <c r="N550" s="211"/>
      <c r="O550" s="211"/>
      <c r="P550" s="211"/>
      <c r="Q550" s="211"/>
      <c r="R550" s="211"/>
      <c r="S550" s="211"/>
      <c r="T550" s="212"/>
      <c r="AT550" s="213" t="s">
        <v>205</v>
      </c>
      <c r="AU550" s="213" t="s">
        <v>84</v>
      </c>
      <c r="AV550" s="13" t="s">
        <v>84</v>
      </c>
      <c r="AW550" s="13" t="s">
        <v>34</v>
      </c>
      <c r="AX550" s="13" t="s">
        <v>75</v>
      </c>
      <c r="AY550" s="213" t="s">
        <v>194</v>
      </c>
    </row>
    <row r="551" spans="1:65" s="14" customFormat="1" ht="11.25">
      <c r="B551" s="225"/>
      <c r="C551" s="226"/>
      <c r="D551" s="196" t="s">
        <v>205</v>
      </c>
      <c r="E551" s="227" t="s">
        <v>19</v>
      </c>
      <c r="F551" s="228" t="s">
        <v>772</v>
      </c>
      <c r="G551" s="226"/>
      <c r="H551" s="229">
        <v>5.577</v>
      </c>
      <c r="I551" s="230"/>
      <c r="J551" s="226"/>
      <c r="K551" s="226"/>
      <c r="L551" s="231"/>
      <c r="M551" s="232"/>
      <c r="N551" s="233"/>
      <c r="O551" s="233"/>
      <c r="P551" s="233"/>
      <c r="Q551" s="233"/>
      <c r="R551" s="233"/>
      <c r="S551" s="233"/>
      <c r="T551" s="234"/>
      <c r="AT551" s="235" t="s">
        <v>205</v>
      </c>
      <c r="AU551" s="235" t="s">
        <v>84</v>
      </c>
      <c r="AV551" s="14" t="s">
        <v>87</v>
      </c>
      <c r="AW551" s="14" t="s">
        <v>34</v>
      </c>
      <c r="AX551" s="14" t="s">
        <v>75</v>
      </c>
      <c r="AY551" s="235" t="s">
        <v>194</v>
      </c>
    </row>
    <row r="552" spans="1:65" s="13" customFormat="1" ht="11.25">
      <c r="B552" s="203"/>
      <c r="C552" s="204"/>
      <c r="D552" s="196" t="s">
        <v>205</v>
      </c>
      <c r="E552" s="205" t="s">
        <v>19</v>
      </c>
      <c r="F552" s="206" t="s">
        <v>1099</v>
      </c>
      <c r="G552" s="204"/>
      <c r="H552" s="207">
        <v>13.500529999999999</v>
      </c>
      <c r="I552" s="208"/>
      <c r="J552" s="204"/>
      <c r="K552" s="204"/>
      <c r="L552" s="209"/>
      <c r="M552" s="210"/>
      <c r="N552" s="211"/>
      <c r="O552" s="211"/>
      <c r="P552" s="211"/>
      <c r="Q552" s="211"/>
      <c r="R552" s="211"/>
      <c r="S552" s="211"/>
      <c r="T552" s="212"/>
      <c r="AT552" s="213" t="s">
        <v>205</v>
      </c>
      <c r="AU552" s="213" t="s">
        <v>84</v>
      </c>
      <c r="AV552" s="13" t="s">
        <v>84</v>
      </c>
      <c r="AW552" s="13" t="s">
        <v>34</v>
      </c>
      <c r="AX552" s="13" t="s">
        <v>75</v>
      </c>
      <c r="AY552" s="213" t="s">
        <v>194</v>
      </c>
    </row>
    <row r="553" spans="1:65" s="14" customFormat="1" ht="11.25">
      <c r="B553" s="225"/>
      <c r="C553" s="226"/>
      <c r="D553" s="196" t="s">
        <v>205</v>
      </c>
      <c r="E553" s="227" t="s">
        <v>19</v>
      </c>
      <c r="F553" s="228" t="s">
        <v>229</v>
      </c>
      <c r="G553" s="226"/>
      <c r="H553" s="229">
        <v>13.500529999999999</v>
      </c>
      <c r="I553" s="230"/>
      <c r="J553" s="226"/>
      <c r="K553" s="226"/>
      <c r="L553" s="231"/>
      <c r="M553" s="232"/>
      <c r="N553" s="233"/>
      <c r="O553" s="233"/>
      <c r="P553" s="233"/>
      <c r="Q553" s="233"/>
      <c r="R553" s="233"/>
      <c r="S553" s="233"/>
      <c r="T553" s="234"/>
      <c r="AT553" s="235" t="s">
        <v>205</v>
      </c>
      <c r="AU553" s="235" t="s">
        <v>84</v>
      </c>
      <c r="AV553" s="14" t="s">
        <v>87</v>
      </c>
      <c r="AW553" s="14" t="s">
        <v>34</v>
      </c>
      <c r="AX553" s="14" t="s">
        <v>75</v>
      </c>
      <c r="AY553" s="235" t="s">
        <v>194</v>
      </c>
    </row>
    <row r="554" spans="1:65" s="15" customFormat="1" ht="11.25">
      <c r="B554" s="236"/>
      <c r="C554" s="237"/>
      <c r="D554" s="196" t="s">
        <v>205</v>
      </c>
      <c r="E554" s="238" t="s">
        <v>19</v>
      </c>
      <c r="F554" s="239" t="s">
        <v>264</v>
      </c>
      <c r="G554" s="237"/>
      <c r="H554" s="240">
        <v>19.077529999999999</v>
      </c>
      <c r="I554" s="241"/>
      <c r="J554" s="237"/>
      <c r="K554" s="237"/>
      <c r="L554" s="242"/>
      <c r="M554" s="243"/>
      <c r="N554" s="244"/>
      <c r="O554" s="244"/>
      <c r="P554" s="244"/>
      <c r="Q554" s="244"/>
      <c r="R554" s="244"/>
      <c r="S554" s="244"/>
      <c r="T554" s="245"/>
      <c r="AT554" s="246" t="s">
        <v>205</v>
      </c>
      <c r="AU554" s="246" t="s">
        <v>84</v>
      </c>
      <c r="AV554" s="15" t="s">
        <v>90</v>
      </c>
      <c r="AW554" s="15" t="s">
        <v>34</v>
      </c>
      <c r="AX554" s="15" t="s">
        <v>80</v>
      </c>
      <c r="AY554" s="246" t="s">
        <v>194</v>
      </c>
    </row>
    <row r="555" spans="1:65" s="2" customFormat="1" ht="21.75" customHeight="1">
      <c r="A555" s="36"/>
      <c r="B555" s="37"/>
      <c r="C555" s="182" t="s">
        <v>1100</v>
      </c>
      <c r="D555" s="182" t="s">
        <v>196</v>
      </c>
      <c r="E555" s="183" t="s">
        <v>1101</v>
      </c>
      <c r="F555" s="184" t="s">
        <v>1102</v>
      </c>
      <c r="G555" s="185" t="s">
        <v>269</v>
      </c>
      <c r="H555" s="186">
        <v>2.2080000000000002</v>
      </c>
      <c r="I555" s="187"/>
      <c r="J555" s="188">
        <f>ROUND(I555*H555,2)</f>
        <v>0</v>
      </c>
      <c r="K555" s="189"/>
      <c r="L555" s="41"/>
      <c r="M555" s="190" t="s">
        <v>19</v>
      </c>
      <c r="N555" s="191" t="s">
        <v>46</v>
      </c>
      <c r="O555" s="66"/>
      <c r="P555" s="192">
        <f>O555*H555</f>
        <v>0</v>
      </c>
      <c r="Q555" s="192">
        <v>2.45329</v>
      </c>
      <c r="R555" s="192">
        <f>Q555*H555</f>
        <v>5.4168643200000002</v>
      </c>
      <c r="S555" s="192">
        <v>0</v>
      </c>
      <c r="T555" s="193">
        <f>S555*H555</f>
        <v>0</v>
      </c>
      <c r="U555" s="36"/>
      <c r="V555" s="36"/>
      <c r="W555" s="36"/>
      <c r="X555" s="36"/>
      <c r="Y555" s="36"/>
      <c r="Z555" s="36"/>
      <c r="AA555" s="36"/>
      <c r="AB555" s="36"/>
      <c r="AC555" s="36"/>
      <c r="AD555" s="36"/>
      <c r="AE555" s="36"/>
      <c r="AR555" s="194" t="s">
        <v>90</v>
      </c>
      <c r="AT555" s="194" t="s">
        <v>196</v>
      </c>
      <c r="AU555" s="194" t="s">
        <v>84</v>
      </c>
      <c r="AY555" s="19" t="s">
        <v>194</v>
      </c>
      <c r="BE555" s="195">
        <f>IF(N555="základní",J555,0)</f>
        <v>0</v>
      </c>
      <c r="BF555" s="195">
        <f>IF(N555="snížená",J555,0)</f>
        <v>0</v>
      </c>
      <c r="BG555" s="195">
        <f>IF(N555="zákl. přenesená",J555,0)</f>
        <v>0</v>
      </c>
      <c r="BH555" s="195">
        <f>IF(N555="sníž. přenesená",J555,0)</f>
        <v>0</v>
      </c>
      <c r="BI555" s="195">
        <f>IF(N555="nulová",J555,0)</f>
        <v>0</v>
      </c>
      <c r="BJ555" s="19" t="s">
        <v>80</v>
      </c>
      <c r="BK555" s="195">
        <f>ROUND(I555*H555,2)</f>
        <v>0</v>
      </c>
      <c r="BL555" s="19" t="s">
        <v>90</v>
      </c>
      <c r="BM555" s="194" t="s">
        <v>1103</v>
      </c>
    </row>
    <row r="556" spans="1:65" s="2" customFormat="1" ht="11.25">
      <c r="A556" s="36"/>
      <c r="B556" s="37"/>
      <c r="C556" s="38"/>
      <c r="D556" s="196" t="s">
        <v>201</v>
      </c>
      <c r="E556" s="38"/>
      <c r="F556" s="197" t="s">
        <v>1104</v>
      </c>
      <c r="G556" s="38"/>
      <c r="H556" s="38"/>
      <c r="I556" s="198"/>
      <c r="J556" s="38"/>
      <c r="K556" s="38"/>
      <c r="L556" s="41"/>
      <c r="M556" s="199"/>
      <c r="N556" s="200"/>
      <c r="O556" s="66"/>
      <c r="P556" s="66"/>
      <c r="Q556" s="66"/>
      <c r="R556" s="66"/>
      <c r="S556" s="66"/>
      <c r="T556" s="67"/>
      <c r="U556" s="36"/>
      <c r="V556" s="36"/>
      <c r="W556" s="36"/>
      <c r="X556" s="36"/>
      <c r="Y556" s="36"/>
      <c r="Z556" s="36"/>
      <c r="AA556" s="36"/>
      <c r="AB556" s="36"/>
      <c r="AC556" s="36"/>
      <c r="AD556" s="36"/>
      <c r="AE556" s="36"/>
      <c r="AT556" s="19" t="s">
        <v>201</v>
      </c>
      <c r="AU556" s="19" t="s">
        <v>84</v>
      </c>
    </row>
    <row r="557" spans="1:65" s="2" customFormat="1" ht="11.25">
      <c r="A557" s="36"/>
      <c r="B557" s="37"/>
      <c r="C557" s="38"/>
      <c r="D557" s="201" t="s">
        <v>203</v>
      </c>
      <c r="E557" s="38"/>
      <c r="F557" s="202" t="s">
        <v>1105</v>
      </c>
      <c r="G557" s="38"/>
      <c r="H557" s="38"/>
      <c r="I557" s="198"/>
      <c r="J557" s="38"/>
      <c r="K557" s="38"/>
      <c r="L557" s="41"/>
      <c r="M557" s="199"/>
      <c r="N557" s="200"/>
      <c r="O557" s="66"/>
      <c r="P557" s="66"/>
      <c r="Q557" s="66"/>
      <c r="R557" s="66"/>
      <c r="S557" s="66"/>
      <c r="T557" s="67"/>
      <c r="U557" s="36"/>
      <c r="V557" s="36"/>
      <c r="W557" s="36"/>
      <c r="X557" s="36"/>
      <c r="Y557" s="36"/>
      <c r="Z557" s="36"/>
      <c r="AA557" s="36"/>
      <c r="AB557" s="36"/>
      <c r="AC557" s="36"/>
      <c r="AD557" s="36"/>
      <c r="AE557" s="36"/>
      <c r="AT557" s="19" t="s">
        <v>203</v>
      </c>
      <c r="AU557" s="19" t="s">
        <v>84</v>
      </c>
    </row>
    <row r="558" spans="1:65" s="13" customFormat="1" ht="11.25">
      <c r="B558" s="203"/>
      <c r="C558" s="204"/>
      <c r="D558" s="196" t="s">
        <v>205</v>
      </c>
      <c r="E558" s="205" t="s">
        <v>19</v>
      </c>
      <c r="F558" s="206" t="s">
        <v>1106</v>
      </c>
      <c r="G558" s="204"/>
      <c r="H558" s="207">
        <v>2.2080000000000002</v>
      </c>
      <c r="I558" s="208"/>
      <c r="J558" s="204"/>
      <c r="K558" s="204"/>
      <c r="L558" s="209"/>
      <c r="M558" s="210"/>
      <c r="N558" s="211"/>
      <c r="O558" s="211"/>
      <c r="P558" s="211"/>
      <c r="Q558" s="211"/>
      <c r="R558" s="211"/>
      <c r="S558" s="211"/>
      <c r="T558" s="212"/>
      <c r="AT558" s="213" t="s">
        <v>205</v>
      </c>
      <c r="AU558" s="213" t="s">
        <v>84</v>
      </c>
      <c r="AV558" s="13" t="s">
        <v>84</v>
      </c>
      <c r="AW558" s="13" t="s">
        <v>34</v>
      </c>
      <c r="AX558" s="13" t="s">
        <v>80</v>
      </c>
      <c r="AY558" s="213" t="s">
        <v>194</v>
      </c>
    </row>
    <row r="559" spans="1:65" s="2" customFormat="1" ht="16.5" customHeight="1">
      <c r="A559" s="36"/>
      <c r="B559" s="37"/>
      <c r="C559" s="182" t="s">
        <v>1107</v>
      </c>
      <c r="D559" s="182" t="s">
        <v>196</v>
      </c>
      <c r="E559" s="183" t="s">
        <v>1108</v>
      </c>
      <c r="F559" s="184" t="s">
        <v>1109</v>
      </c>
      <c r="G559" s="185" t="s">
        <v>210</v>
      </c>
      <c r="H559" s="186">
        <v>3.6400000000000002E-2</v>
      </c>
      <c r="I559" s="187"/>
      <c r="J559" s="188">
        <f>ROUND(I559*H559,2)</f>
        <v>0</v>
      </c>
      <c r="K559" s="189"/>
      <c r="L559" s="41"/>
      <c r="M559" s="190" t="s">
        <v>19</v>
      </c>
      <c r="N559" s="191" t="s">
        <v>46</v>
      </c>
      <c r="O559" s="66"/>
      <c r="P559" s="192">
        <f>O559*H559</f>
        <v>0</v>
      </c>
      <c r="Q559" s="192">
        <v>1.06277</v>
      </c>
      <c r="R559" s="192">
        <f>Q559*H559</f>
        <v>3.8684828000000004E-2</v>
      </c>
      <c r="S559" s="192">
        <v>0</v>
      </c>
      <c r="T559" s="193">
        <f>S559*H559</f>
        <v>0</v>
      </c>
      <c r="U559" s="36"/>
      <c r="V559" s="36"/>
      <c r="W559" s="36"/>
      <c r="X559" s="36"/>
      <c r="Y559" s="36"/>
      <c r="Z559" s="36"/>
      <c r="AA559" s="36"/>
      <c r="AB559" s="36"/>
      <c r="AC559" s="36"/>
      <c r="AD559" s="36"/>
      <c r="AE559" s="36"/>
      <c r="AR559" s="194" t="s">
        <v>90</v>
      </c>
      <c r="AT559" s="194" t="s">
        <v>196</v>
      </c>
      <c r="AU559" s="194" t="s">
        <v>84</v>
      </c>
      <c r="AY559" s="19" t="s">
        <v>194</v>
      </c>
      <c r="BE559" s="195">
        <f>IF(N559="základní",J559,0)</f>
        <v>0</v>
      </c>
      <c r="BF559" s="195">
        <f>IF(N559="snížená",J559,0)</f>
        <v>0</v>
      </c>
      <c r="BG559" s="195">
        <f>IF(N559="zákl. přenesená",J559,0)</f>
        <v>0</v>
      </c>
      <c r="BH559" s="195">
        <f>IF(N559="sníž. přenesená",J559,0)</f>
        <v>0</v>
      </c>
      <c r="BI559" s="195">
        <f>IF(N559="nulová",J559,0)</f>
        <v>0</v>
      </c>
      <c r="BJ559" s="19" t="s">
        <v>80</v>
      </c>
      <c r="BK559" s="195">
        <f>ROUND(I559*H559,2)</f>
        <v>0</v>
      </c>
      <c r="BL559" s="19" t="s">
        <v>90</v>
      </c>
      <c r="BM559" s="194" t="s">
        <v>1110</v>
      </c>
    </row>
    <row r="560" spans="1:65" s="2" customFormat="1" ht="11.25">
      <c r="A560" s="36"/>
      <c r="B560" s="37"/>
      <c r="C560" s="38"/>
      <c r="D560" s="196" t="s">
        <v>201</v>
      </c>
      <c r="E560" s="38"/>
      <c r="F560" s="197" t="s">
        <v>1111</v>
      </c>
      <c r="G560" s="38"/>
      <c r="H560" s="38"/>
      <c r="I560" s="198"/>
      <c r="J560" s="38"/>
      <c r="K560" s="38"/>
      <c r="L560" s="41"/>
      <c r="M560" s="199"/>
      <c r="N560" s="200"/>
      <c r="O560" s="66"/>
      <c r="P560" s="66"/>
      <c r="Q560" s="66"/>
      <c r="R560" s="66"/>
      <c r="S560" s="66"/>
      <c r="T560" s="67"/>
      <c r="U560" s="36"/>
      <c r="V560" s="36"/>
      <c r="W560" s="36"/>
      <c r="X560" s="36"/>
      <c r="Y560" s="36"/>
      <c r="Z560" s="36"/>
      <c r="AA560" s="36"/>
      <c r="AB560" s="36"/>
      <c r="AC560" s="36"/>
      <c r="AD560" s="36"/>
      <c r="AE560" s="36"/>
      <c r="AT560" s="19" t="s">
        <v>201</v>
      </c>
      <c r="AU560" s="19" t="s">
        <v>84</v>
      </c>
    </row>
    <row r="561" spans="1:65" s="2" customFormat="1" ht="11.25">
      <c r="A561" s="36"/>
      <c r="B561" s="37"/>
      <c r="C561" s="38"/>
      <c r="D561" s="201" t="s">
        <v>203</v>
      </c>
      <c r="E561" s="38"/>
      <c r="F561" s="202" t="s">
        <v>1112</v>
      </c>
      <c r="G561" s="38"/>
      <c r="H561" s="38"/>
      <c r="I561" s="198"/>
      <c r="J561" s="38"/>
      <c r="K561" s="38"/>
      <c r="L561" s="41"/>
      <c r="M561" s="199"/>
      <c r="N561" s="200"/>
      <c r="O561" s="66"/>
      <c r="P561" s="66"/>
      <c r="Q561" s="66"/>
      <c r="R561" s="66"/>
      <c r="S561" s="66"/>
      <c r="T561" s="67"/>
      <c r="U561" s="36"/>
      <c r="V561" s="36"/>
      <c r="W561" s="36"/>
      <c r="X561" s="36"/>
      <c r="Y561" s="36"/>
      <c r="Z561" s="36"/>
      <c r="AA561" s="36"/>
      <c r="AB561" s="36"/>
      <c r="AC561" s="36"/>
      <c r="AD561" s="36"/>
      <c r="AE561" s="36"/>
      <c r="AT561" s="19" t="s">
        <v>203</v>
      </c>
      <c r="AU561" s="19" t="s">
        <v>84</v>
      </c>
    </row>
    <row r="562" spans="1:65" s="13" customFormat="1" ht="11.25">
      <c r="B562" s="203"/>
      <c r="C562" s="204"/>
      <c r="D562" s="196" t="s">
        <v>205</v>
      </c>
      <c r="E562" s="205" t="s">
        <v>19</v>
      </c>
      <c r="F562" s="206" t="s">
        <v>1113</v>
      </c>
      <c r="G562" s="204"/>
      <c r="H562" s="207">
        <v>3.6400000000000002E-2</v>
      </c>
      <c r="I562" s="208"/>
      <c r="J562" s="204"/>
      <c r="K562" s="204"/>
      <c r="L562" s="209"/>
      <c r="M562" s="210"/>
      <c r="N562" s="211"/>
      <c r="O562" s="211"/>
      <c r="P562" s="211"/>
      <c r="Q562" s="211"/>
      <c r="R562" s="211"/>
      <c r="S562" s="211"/>
      <c r="T562" s="212"/>
      <c r="AT562" s="213" t="s">
        <v>205</v>
      </c>
      <c r="AU562" s="213" t="s">
        <v>84</v>
      </c>
      <c r="AV562" s="13" t="s">
        <v>84</v>
      </c>
      <c r="AW562" s="13" t="s">
        <v>34</v>
      </c>
      <c r="AX562" s="13" t="s">
        <v>80</v>
      </c>
      <c r="AY562" s="213" t="s">
        <v>194</v>
      </c>
    </row>
    <row r="563" spans="1:65" s="2" customFormat="1" ht="16.5" customHeight="1">
      <c r="A563" s="36"/>
      <c r="B563" s="37"/>
      <c r="C563" s="182" t="s">
        <v>1114</v>
      </c>
      <c r="D563" s="182" t="s">
        <v>196</v>
      </c>
      <c r="E563" s="183" t="s">
        <v>1115</v>
      </c>
      <c r="F563" s="184" t="s">
        <v>1116</v>
      </c>
      <c r="G563" s="185" t="s">
        <v>314</v>
      </c>
      <c r="H563" s="186">
        <v>23.5</v>
      </c>
      <c r="I563" s="187"/>
      <c r="J563" s="188">
        <f>ROUND(I563*H563,2)</f>
        <v>0</v>
      </c>
      <c r="K563" s="189"/>
      <c r="L563" s="41"/>
      <c r="M563" s="190" t="s">
        <v>19</v>
      </c>
      <c r="N563" s="191" t="s">
        <v>46</v>
      </c>
      <c r="O563" s="66"/>
      <c r="P563" s="192">
        <f>O563*H563</f>
        <v>0</v>
      </c>
      <c r="Q563" s="192">
        <v>2.0000000000000002E-5</v>
      </c>
      <c r="R563" s="192">
        <f>Q563*H563</f>
        <v>4.7000000000000004E-4</v>
      </c>
      <c r="S563" s="192">
        <v>0</v>
      </c>
      <c r="T563" s="193">
        <f>S563*H563</f>
        <v>0</v>
      </c>
      <c r="U563" s="36"/>
      <c r="V563" s="36"/>
      <c r="W563" s="36"/>
      <c r="X563" s="36"/>
      <c r="Y563" s="36"/>
      <c r="Z563" s="36"/>
      <c r="AA563" s="36"/>
      <c r="AB563" s="36"/>
      <c r="AC563" s="36"/>
      <c r="AD563" s="36"/>
      <c r="AE563" s="36"/>
      <c r="AR563" s="194" t="s">
        <v>90</v>
      </c>
      <c r="AT563" s="194" t="s">
        <v>196</v>
      </c>
      <c r="AU563" s="194" t="s">
        <v>84</v>
      </c>
      <c r="AY563" s="19" t="s">
        <v>194</v>
      </c>
      <c r="BE563" s="195">
        <f>IF(N563="základní",J563,0)</f>
        <v>0</v>
      </c>
      <c r="BF563" s="195">
        <f>IF(N563="snížená",J563,0)</f>
        <v>0</v>
      </c>
      <c r="BG563" s="195">
        <f>IF(N563="zákl. přenesená",J563,0)</f>
        <v>0</v>
      </c>
      <c r="BH563" s="195">
        <f>IF(N563="sníž. přenesená",J563,0)</f>
        <v>0</v>
      </c>
      <c r="BI563" s="195">
        <f>IF(N563="nulová",J563,0)</f>
        <v>0</v>
      </c>
      <c r="BJ563" s="19" t="s">
        <v>80</v>
      </c>
      <c r="BK563" s="195">
        <f>ROUND(I563*H563,2)</f>
        <v>0</v>
      </c>
      <c r="BL563" s="19" t="s">
        <v>90</v>
      </c>
      <c r="BM563" s="194" t="s">
        <v>1117</v>
      </c>
    </row>
    <row r="564" spans="1:65" s="2" customFormat="1" ht="11.25">
      <c r="A564" s="36"/>
      <c r="B564" s="37"/>
      <c r="C564" s="38"/>
      <c r="D564" s="196" t="s">
        <v>201</v>
      </c>
      <c r="E564" s="38"/>
      <c r="F564" s="197" t="s">
        <v>1118</v>
      </c>
      <c r="G564" s="38"/>
      <c r="H564" s="38"/>
      <c r="I564" s="198"/>
      <c r="J564" s="38"/>
      <c r="K564" s="38"/>
      <c r="L564" s="41"/>
      <c r="M564" s="199"/>
      <c r="N564" s="200"/>
      <c r="O564" s="66"/>
      <c r="P564" s="66"/>
      <c r="Q564" s="66"/>
      <c r="R564" s="66"/>
      <c r="S564" s="66"/>
      <c r="T564" s="67"/>
      <c r="U564" s="36"/>
      <c r="V564" s="36"/>
      <c r="W564" s="36"/>
      <c r="X564" s="36"/>
      <c r="Y564" s="36"/>
      <c r="Z564" s="36"/>
      <c r="AA564" s="36"/>
      <c r="AB564" s="36"/>
      <c r="AC564" s="36"/>
      <c r="AD564" s="36"/>
      <c r="AE564" s="36"/>
      <c r="AT564" s="19" t="s">
        <v>201</v>
      </c>
      <c r="AU564" s="19" t="s">
        <v>84</v>
      </c>
    </row>
    <row r="565" spans="1:65" s="2" customFormat="1" ht="16.5" customHeight="1">
      <c r="A565" s="36"/>
      <c r="B565" s="37"/>
      <c r="C565" s="182" t="s">
        <v>1119</v>
      </c>
      <c r="D565" s="182" t="s">
        <v>196</v>
      </c>
      <c r="E565" s="183" t="s">
        <v>1120</v>
      </c>
      <c r="F565" s="184" t="s">
        <v>1121</v>
      </c>
      <c r="G565" s="185" t="s">
        <v>314</v>
      </c>
      <c r="H565" s="186">
        <v>21.5</v>
      </c>
      <c r="I565" s="187"/>
      <c r="J565" s="188">
        <f>ROUND(I565*H565,2)</f>
        <v>0</v>
      </c>
      <c r="K565" s="189"/>
      <c r="L565" s="41"/>
      <c r="M565" s="190" t="s">
        <v>19</v>
      </c>
      <c r="N565" s="191" t="s">
        <v>46</v>
      </c>
      <c r="O565" s="66"/>
      <c r="P565" s="192">
        <f>O565*H565</f>
        <v>0</v>
      </c>
      <c r="Q565" s="192">
        <v>2.0000000000000002E-5</v>
      </c>
      <c r="R565" s="192">
        <f>Q565*H565</f>
        <v>4.3000000000000004E-4</v>
      </c>
      <c r="S565" s="192">
        <v>0</v>
      </c>
      <c r="T565" s="193">
        <f>S565*H565</f>
        <v>0</v>
      </c>
      <c r="U565" s="36"/>
      <c r="V565" s="36"/>
      <c r="W565" s="36"/>
      <c r="X565" s="36"/>
      <c r="Y565" s="36"/>
      <c r="Z565" s="36"/>
      <c r="AA565" s="36"/>
      <c r="AB565" s="36"/>
      <c r="AC565" s="36"/>
      <c r="AD565" s="36"/>
      <c r="AE565" s="36"/>
      <c r="AR565" s="194" t="s">
        <v>90</v>
      </c>
      <c r="AT565" s="194" t="s">
        <v>196</v>
      </c>
      <c r="AU565" s="194" t="s">
        <v>84</v>
      </c>
      <c r="AY565" s="19" t="s">
        <v>194</v>
      </c>
      <c r="BE565" s="195">
        <f>IF(N565="základní",J565,0)</f>
        <v>0</v>
      </c>
      <c r="BF565" s="195">
        <f>IF(N565="snížená",J565,0)</f>
        <v>0</v>
      </c>
      <c r="BG565" s="195">
        <f>IF(N565="zákl. přenesená",J565,0)</f>
        <v>0</v>
      </c>
      <c r="BH565" s="195">
        <f>IF(N565="sníž. přenesená",J565,0)</f>
        <v>0</v>
      </c>
      <c r="BI565" s="195">
        <f>IF(N565="nulová",J565,0)</f>
        <v>0</v>
      </c>
      <c r="BJ565" s="19" t="s">
        <v>80</v>
      </c>
      <c r="BK565" s="195">
        <f>ROUND(I565*H565,2)</f>
        <v>0</v>
      </c>
      <c r="BL565" s="19" t="s">
        <v>90</v>
      </c>
      <c r="BM565" s="194" t="s">
        <v>1122</v>
      </c>
    </row>
    <row r="566" spans="1:65" s="2" customFormat="1" ht="11.25">
      <c r="A566" s="36"/>
      <c r="B566" s="37"/>
      <c r="C566" s="38"/>
      <c r="D566" s="196" t="s">
        <v>201</v>
      </c>
      <c r="E566" s="38"/>
      <c r="F566" s="197" t="s">
        <v>1118</v>
      </c>
      <c r="G566" s="38"/>
      <c r="H566" s="38"/>
      <c r="I566" s="198"/>
      <c r="J566" s="38"/>
      <c r="K566" s="38"/>
      <c r="L566" s="41"/>
      <c r="M566" s="199"/>
      <c r="N566" s="200"/>
      <c r="O566" s="66"/>
      <c r="P566" s="66"/>
      <c r="Q566" s="66"/>
      <c r="R566" s="66"/>
      <c r="S566" s="66"/>
      <c r="T566" s="67"/>
      <c r="U566" s="36"/>
      <c r="V566" s="36"/>
      <c r="W566" s="36"/>
      <c r="X566" s="36"/>
      <c r="Y566" s="36"/>
      <c r="Z566" s="36"/>
      <c r="AA566" s="36"/>
      <c r="AB566" s="36"/>
      <c r="AC566" s="36"/>
      <c r="AD566" s="36"/>
      <c r="AE566" s="36"/>
      <c r="AT566" s="19" t="s">
        <v>201</v>
      </c>
      <c r="AU566" s="19" t="s">
        <v>84</v>
      </c>
    </row>
    <row r="567" spans="1:65" s="2" customFormat="1" ht="16.5" customHeight="1">
      <c r="A567" s="36"/>
      <c r="B567" s="37"/>
      <c r="C567" s="182" t="s">
        <v>1123</v>
      </c>
      <c r="D567" s="182" t="s">
        <v>196</v>
      </c>
      <c r="E567" s="183" t="s">
        <v>1124</v>
      </c>
      <c r="F567" s="184" t="s">
        <v>1125</v>
      </c>
      <c r="G567" s="185" t="s">
        <v>314</v>
      </c>
      <c r="H567" s="186">
        <v>1.2</v>
      </c>
      <c r="I567" s="187"/>
      <c r="J567" s="188">
        <f>ROUND(I567*H567,2)</f>
        <v>0</v>
      </c>
      <c r="K567" s="189"/>
      <c r="L567" s="41"/>
      <c r="M567" s="190" t="s">
        <v>19</v>
      </c>
      <c r="N567" s="191" t="s">
        <v>46</v>
      </c>
      <c r="O567" s="66"/>
      <c r="P567" s="192">
        <f>O567*H567</f>
        <v>0</v>
      </c>
      <c r="Q567" s="192">
        <v>2.0000000000000002E-5</v>
      </c>
      <c r="R567" s="192">
        <f>Q567*H567</f>
        <v>2.4000000000000001E-5</v>
      </c>
      <c r="S567" s="192">
        <v>0</v>
      </c>
      <c r="T567" s="193">
        <f>S567*H567</f>
        <v>0</v>
      </c>
      <c r="U567" s="36"/>
      <c r="V567" s="36"/>
      <c r="W567" s="36"/>
      <c r="X567" s="36"/>
      <c r="Y567" s="36"/>
      <c r="Z567" s="36"/>
      <c r="AA567" s="36"/>
      <c r="AB567" s="36"/>
      <c r="AC567" s="36"/>
      <c r="AD567" s="36"/>
      <c r="AE567" s="36"/>
      <c r="AR567" s="194" t="s">
        <v>90</v>
      </c>
      <c r="AT567" s="194" t="s">
        <v>196</v>
      </c>
      <c r="AU567" s="194" t="s">
        <v>84</v>
      </c>
      <c r="AY567" s="19" t="s">
        <v>194</v>
      </c>
      <c r="BE567" s="195">
        <f>IF(N567="základní",J567,0)</f>
        <v>0</v>
      </c>
      <c r="BF567" s="195">
        <f>IF(N567="snížená",J567,0)</f>
        <v>0</v>
      </c>
      <c r="BG567" s="195">
        <f>IF(N567="zákl. přenesená",J567,0)</f>
        <v>0</v>
      </c>
      <c r="BH567" s="195">
        <f>IF(N567="sníž. přenesená",J567,0)</f>
        <v>0</v>
      </c>
      <c r="BI567" s="195">
        <f>IF(N567="nulová",J567,0)</f>
        <v>0</v>
      </c>
      <c r="BJ567" s="19" t="s">
        <v>80</v>
      </c>
      <c r="BK567" s="195">
        <f>ROUND(I567*H567,2)</f>
        <v>0</v>
      </c>
      <c r="BL567" s="19" t="s">
        <v>90</v>
      </c>
      <c r="BM567" s="194" t="s">
        <v>1126</v>
      </c>
    </row>
    <row r="568" spans="1:65" s="2" customFormat="1" ht="11.25">
      <c r="A568" s="36"/>
      <c r="B568" s="37"/>
      <c r="C568" s="38"/>
      <c r="D568" s="196" t="s">
        <v>201</v>
      </c>
      <c r="E568" s="38"/>
      <c r="F568" s="197" t="s">
        <v>1118</v>
      </c>
      <c r="G568" s="38"/>
      <c r="H568" s="38"/>
      <c r="I568" s="198"/>
      <c r="J568" s="38"/>
      <c r="K568" s="38"/>
      <c r="L568" s="41"/>
      <c r="M568" s="199"/>
      <c r="N568" s="200"/>
      <c r="O568" s="66"/>
      <c r="P568" s="66"/>
      <c r="Q568" s="66"/>
      <c r="R568" s="66"/>
      <c r="S568" s="66"/>
      <c r="T568" s="67"/>
      <c r="U568" s="36"/>
      <c r="V568" s="36"/>
      <c r="W568" s="36"/>
      <c r="X568" s="36"/>
      <c r="Y568" s="36"/>
      <c r="Z568" s="36"/>
      <c r="AA568" s="36"/>
      <c r="AB568" s="36"/>
      <c r="AC568" s="36"/>
      <c r="AD568" s="36"/>
      <c r="AE568" s="36"/>
      <c r="AT568" s="19" t="s">
        <v>201</v>
      </c>
      <c r="AU568" s="19" t="s">
        <v>84</v>
      </c>
    </row>
    <row r="569" spans="1:65" s="2" customFormat="1" ht="16.5" customHeight="1">
      <c r="A569" s="36"/>
      <c r="B569" s="37"/>
      <c r="C569" s="182" t="s">
        <v>1127</v>
      </c>
      <c r="D569" s="182" t="s">
        <v>196</v>
      </c>
      <c r="E569" s="183" t="s">
        <v>1128</v>
      </c>
      <c r="F569" s="184" t="s">
        <v>1129</v>
      </c>
      <c r="G569" s="185" t="s">
        <v>314</v>
      </c>
      <c r="H569" s="186">
        <v>7.6</v>
      </c>
      <c r="I569" s="187"/>
      <c r="J569" s="188">
        <f>ROUND(I569*H569,2)</f>
        <v>0</v>
      </c>
      <c r="K569" s="189"/>
      <c r="L569" s="41"/>
      <c r="M569" s="190" t="s">
        <v>19</v>
      </c>
      <c r="N569" s="191" t="s">
        <v>46</v>
      </c>
      <c r="O569" s="66"/>
      <c r="P569" s="192">
        <f>O569*H569</f>
        <v>0</v>
      </c>
      <c r="Q569" s="192">
        <v>2.0000000000000002E-5</v>
      </c>
      <c r="R569" s="192">
        <f>Q569*H569</f>
        <v>1.5200000000000001E-4</v>
      </c>
      <c r="S569" s="192">
        <v>0</v>
      </c>
      <c r="T569" s="193">
        <f>S569*H569</f>
        <v>0</v>
      </c>
      <c r="U569" s="36"/>
      <c r="V569" s="36"/>
      <c r="W569" s="36"/>
      <c r="X569" s="36"/>
      <c r="Y569" s="36"/>
      <c r="Z569" s="36"/>
      <c r="AA569" s="36"/>
      <c r="AB569" s="36"/>
      <c r="AC569" s="36"/>
      <c r="AD569" s="36"/>
      <c r="AE569" s="36"/>
      <c r="AR569" s="194" t="s">
        <v>90</v>
      </c>
      <c r="AT569" s="194" t="s">
        <v>196</v>
      </c>
      <c r="AU569" s="194" t="s">
        <v>84</v>
      </c>
      <c r="AY569" s="19" t="s">
        <v>194</v>
      </c>
      <c r="BE569" s="195">
        <f>IF(N569="základní",J569,0)</f>
        <v>0</v>
      </c>
      <c r="BF569" s="195">
        <f>IF(N569="snížená",J569,0)</f>
        <v>0</v>
      </c>
      <c r="BG569" s="195">
        <f>IF(N569="zákl. přenesená",J569,0)</f>
        <v>0</v>
      </c>
      <c r="BH569" s="195">
        <f>IF(N569="sníž. přenesená",J569,0)</f>
        <v>0</v>
      </c>
      <c r="BI569" s="195">
        <f>IF(N569="nulová",J569,0)</f>
        <v>0</v>
      </c>
      <c r="BJ569" s="19" t="s">
        <v>80</v>
      </c>
      <c r="BK569" s="195">
        <f>ROUND(I569*H569,2)</f>
        <v>0</v>
      </c>
      <c r="BL569" s="19" t="s">
        <v>90</v>
      </c>
      <c r="BM569" s="194" t="s">
        <v>1130</v>
      </c>
    </row>
    <row r="570" spans="1:65" s="2" customFormat="1" ht="11.25">
      <c r="A570" s="36"/>
      <c r="B570" s="37"/>
      <c r="C570" s="38"/>
      <c r="D570" s="196" t="s">
        <v>201</v>
      </c>
      <c r="E570" s="38"/>
      <c r="F570" s="197" t="s">
        <v>1118</v>
      </c>
      <c r="G570" s="38"/>
      <c r="H570" s="38"/>
      <c r="I570" s="198"/>
      <c r="J570" s="38"/>
      <c r="K570" s="38"/>
      <c r="L570" s="41"/>
      <c r="M570" s="199"/>
      <c r="N570" s="200"/>
      <c r="O570" s="66"/>
      <c r="P570" s="66"/>
      <c r="Q570" s="66"/>
      <c r="R570" s="66"/>
      <c r="S570" s="66"/>
      <c r="T570" s="67"/>
      <c r="U570" s="36"/>
      <c r="V570" s="36"/>
      <c r="W570" s="36"/>
      <c r="X570" s="36"/>
      <c r="Y570" s="36"/>
      <c r="Z570" s="36"/>
      <c r="AA570" s="36"/>
      <c r="AB570" s="36"/>
      <c r="AC570" s="36"/>
      <c r="AD570" s="36"/>
      <c r="AE570" s="36"/>
      <c r="AT570" s="19" t="s">
        <v>201</v>
      </c>
      <c r="AU570" s="19" t="s">
        <v>84</v>
      </c>
    </row>
    <row r="571" spans="1:65" s="2" customFormat="1" ht="16.5" customHeight="1">
      <c r="A571" s="36"/>
      <c r="B571" s="37"/>
      <c r="C571" s="182" t="s">
        <v>1131</v>
      </c>
      <c r="D571" s="182" t="s">
        <v>196</v>
      </c>
      <c r="E571" s="183" t="s">
        <v>1132</v>
      </c>
      <c r="F571" s="184" t="s">
        <v>1133</v>
      </c>
      <c r="G571" s="185" t="s">
        <v>314</v>
      </c>
      <c r="H571" s="186">
        <v>26.5</v>
      </c>
      <c r="I571" s="187"/>
      <c r="J571" s="188">
        <f>ROUND(I571*H571,2)</f>
        <v>0</v>
      </c>
      <c r="K571" s="189"/>
      <c r="L571" s="41"/>
      <c r="M571" s="190" t="s">
        <v>19</v>
      </c>
      <c r="N571" s="191" t="s">
        <v>46</v>
      </c>
      <c r="O571" s="66"/>
      <c r="P571" s="192">
        <f>O571*H571</f>
        <v>0</v>
      </c>
      <c r="Q571" s="192">
        <v>2.0000000000000002E-5</v>
      </c>
      <c r="R571" s="192">
        <f>Q571*H571</f>
        <v>5.3000000000000009E-4</v>
      </c>
      <c r="S571" s="192">
        <v>0</v>
      </c>
      <c r="T571" s="193">
        <f>S571*H571</f>
        <v>0</v>
      </c>
      <c r="U571" s="36"/>
      <c r="V571" s="36"/>
      <c r="W571" s="36"/>
      <c r="X571" s="36"/>
      <c r="Y571" s="36"/>
      <c r="Z571" s="36"/>
      <c r="AA571" s="36"/>
      <c r="AB571" s="36"/>
      <c r="AC571" s="36"/>
      <c r="AD571" s="36"/>
      <c r="AE571" s="36"/>
      <c r="AR571" s="194" t="s">
        <v>90</v>
      </c>
      <c r="AT571" s="194" t="s">
        <v>196</v>
      </c>
      <c r="AU571" s="194" t="s">
        <v>84</v>
      </c>
      <c r="AY571" s="19" t="s">
        <v>194</v>
      </c>
      <c r="BE571" s="195">
        <f>IF(N571="základní",J571,0)</f>
        <v>0</v>
      </c>
      <c r="BF571" s="195">
        <f>IF(N571="snížená",J571,0)</f>
        <v>0</v>
      </c>
      <c r="BG571" s="195">
        <f>IF(N571="zákl. přenesená",J571,0)</f>
        <v>0</v>
      </c>
      <c r="BH571" s="195">
        <f>IF(N571="sníž. přenesená",J571,0)</f>
        <v>0</v>
      </c>
      <c r="BI571" s="195">
        <f>IF(N571="nulová",J571,0)</f>
        <v>0</v>
      </c>
      <c r="BJ571" s="19" t="s">
        <v>80</v>
      </c>
      <c r="BK571" s="195">
        <f>ROUND(I571*H571,2)</f>
        <v>0</v>
      </c>
      <c r="BL571" s="19" t="s">
        <v>90</v>
      </c>
      <c r="BM571" s="194" t="s">
        <v>1134</v>
      </c>
    </row>
    <row r="572" spans="1:65" s="2" customFormat="1" ht="11.25">
      <c r="A572" s="36"/>
      <c r="B572" s="37"/>
      <c r="C572" s="38"/>
      <c r="D572" s="196" t="s">
        <v>201</v>
      </c>
      <c r="E572" s="38"/>
      <c r="F572" s="197" t="s">
        <v>1118</v>
      </c>
      <c r="G572" s="38"/>
      <c r="H572" s="38"/>
      <c r="I572" s="198"/>
      <c r="J572" s="38"/>
      <c r="K572" s="38"/>
      <c r="L572" s="41"/>
      <c r="M572" s="199"/>
      <c r="N572" s="200"/>
      <c r="O572" s="66"/>
      <c r="P572" s="66"/>
      <c r="Q572" s="66"/>
      <c r="R572" s="66"/>
      <c r="S572" s="66"/>
      <c r="T572" s="67"/>
      <c r="U572" s="36"/>
      <c r="V572" s="36"/>
      <c r="W572" s="36"/>
      <c r="X572" s="36"/>
      <c r="Y572" s="36"/>
      <c r="Z572" s="36"/>
      <c r="AA572" s="36"/>
      <c r="AB572" s="36"/>
      <c r="AC572" s="36"/>
      <c r="AD572" s="36"/>
      <c r="AE572" s="36"/>
      <c r="AT572" s="19" t="s">
        <v>201</v>
      </c>
      <c r="AU572" s="19" t="s">
        <v>84</v>
      </c>
    </row>
    <row r="573" spans="1:65" s="2" customFormat="1" ht="16.5" customHeight="1">
      <c r="A573" s="36"/>
      <c r="B573" s="37"/>
      <c r="C573" s="182" t="s">
        <v>1135</v>
      </c>
      <c r="D573" s="182" t="s">
        <v>196</v>
      </c>
      <c r="E573" s="183" t="s">
        <v>1136</v>
      </c>
      <c r="F573" s="184" t="s">
        <v>1137</v>
      </c>
      <c r="G573" s="185" t="s">
        <v>314</v>
      </c>
      <c r="H573" s="186">
        <v>67.5</v>
      </c>
      <c r="I573" s="187"/>
      <c r="J573" s="188">
        <f>ROUND(I573*H573,2)</f>
        <v>0</v>
      </c>
      <c r="K573" s="189"/>
      <c r="L573" s="41"/>
      <c r="M573" s="190" t="s">
        <v>19</v>
      </c>
      <c r="N573" s="191" t="s">
        <v>46</v>
      </c>
      <c r="O573" s="66"/>
      <c r="P573" s="192">
        <f>O573*H573</f>
        <v>0</v>
      </c>
      <c r="Q573" s="192">
        <v>2.0000000000000002E-5</v>
      </c>
      <c r="R573" s="192">
        <f>Q573*H573</f>
        <v>1.3500000000000001E-3</v>
      </c>
      <c r="S573" s="192">
        <v>0</v>
      </c>
      <c r="T573" s="193">
        <f>S573*H573</f>
        <v>0</v>
      </c>
      <c r="U573" s="36"/>
      <c r="V573" s="36"/>
      <c r="W573" s="36"/>
      <c r="X573" s="36"/>
      <c r="Y573" s="36"/>
      <c r="Z573" s="36"/>
      <c r="AA573" s="36"/>
      <c r="AB573" s="36"/>
      <c r="AC573" s="36"/>
      <c r="AD573" s="36"/>
      <c r="AE573" s="36"/>
      <c r="AR573" s="194" t="s">
        <v>90</v>
      </c>
      <c r="AT573" s="194" t="s">
        <v>196</v>
      </c>
      <c r="AU573" s="194" t="s">
        <v>84</v>
      </c>
      <c r="AY573" s="19" t="s">
        <v>194</v>
      </c>
      <c r="BE573" s="195">
        <f>IF(N573="základní",J573,0)</f>
        <v>0</v>
      </c>
      <c r="BF573" s="195">
        <f>IF(N573="snížená",J573,0)</f>
        <v>0</v>
      </c>
      <c r="BG573" s="195">
        <f>IF(N573="zákl. přenesená",J573,0)</f>
        <v>0</v>
      </c>
      <c r="BH573" s="195">
        <f>IF(N573="sníž. přenesená",J573,0)</f>
        <v>0</v>
      </c>
      <c r="BI573" s="195">
        <f>IF(N573="nulová",J573,0)</f>
        <v>0</v>
      </c>
      <c r="BJ573" s="19" t="s">
        <v>80</v>
      </c>
      <c r="BK573" s="195">
        <f>ROUND(I573*H573,2)</f>
        <v>0</v>
      </c>
      <c r="BL573" s="19" t="s">
        <v>90</v>
      </c>
      <c r="BM573" s="194" t="s">
        <v>1138</v>
      </c>
    </row>
    <row r="574" spans="1:65" s="2" customFormat="1" ht="11.25">
      <c r="A574" s="36"/>
      <c r="B574" s="37"/>
      <c r="C574" s="38"/>
      <c r="D574" s="196" t="s">
        <v>201</v>
      </c>
      <c r="E574" s="38"/>
      <c r="F574" s="197" t="s">
        <v>1118</v>
      </c>
      <c r="G574" s="38"/>
      <c r="H574" s="38"/>
      <c r="I574" s="198"/>
      <c r="J574" s="38"/>
      <c r="K574" s="38"/>
      <c r="L574" s="41"/>
      <c r="M574" s="199"/>
      <c r="N574" s="200"/>
      <c r="O574" s="66"/>
      <c r="P574" s="66"/>
      <c r="Q574" s="66"/>
      <c r="R574" s="66"/>
      <c r="S574" s="66"/>
      <c r="T574" s="67"/>
      <c r="U574" s="36"/>
      <c r="V574" s="36"/>
      <c r="W574" s="36"/>
      <c r="X574" s="36"/>
      <c r="Y574" s="36"/>
      <c r="Z574" s="36"/>
      <c r="AA574" s="36"/>
      <c r="AB574" s="36"/>
      <c r="AC574" s="36"/>
      <c r="AD574" s="36"/>
      <c r="AE574" s="36"/>
      <c r="AT574" s="19" t="s">
        <v>201</v>
      </c>
      <c r="AU574" s="19" t="s">
        <v>84</v>
      </c>
    </row>
    <row r="575" spans="1:65" s="2" customFormat="1" ht="16.5" customHeight="1">
      <c r="A575" s="36"/>
      <c r="B575" s="37"/>
      <c r="C575" s="182" t="s">
        <v>1139</v>
      </c>
      <c r="D575" s="182" t="s">
        <v>196</v>
      </c>
      <c r="E575" s="183" t="s">
        <v>1140</v>
      </c>
      <c r="F575" s="184" t="s">
        <v>1141</v>
      </c>
      <c r="G575" s="185" t="s">
        <v>199</v>
      </c>
      <c r="H575" s="186">
        <v>20.307500000000001</v>
      </c>
      <c r="I575" s="187"/>
      <c r="J575" s="188">
        <f>ROUND(I575*H575,2)</f>
        <v>0</v>
      </c>
      <c r="K575" s="189"/>
      <c r="L575" s="41"/>
      <c r="M575" s="190" t="s">
        <v>19</v>
      </c>
      <c r="N575" s="191" t="s">
        <v>46</v>
      </c>
      <c r="O575" s="66"/>
      <c r="P575" s="192">
        <f>O575*H575</f>
        <v>0</v>
      </c>
      <c r="Q575" s="192">
        <v>0.28361999999999998</v>
      </c>
      <c r="R575" s="192">
        <f>Q575*H575</f>
        <v>5.7596131499999998</v>
      </c>
      <c r="S575" s="192">
        <v>0</v>
      </c>
      <c r="T575" s="193">
        <f>S575*H575</f>
        <v>0</v>
      </c>
      <c r="U575" s="36"/>
      <c r="V575" s="36"/>
      <c r="W575" s="36"/>
      <c r="X575" s="36"/>
      <c r="Y575" s="36"/>
      <c r="Z575" s="36"/>
      <c r="AA575" s="36"/>
      <c r="AB575" s="36"/>
      <c r="AC575" s="36"/>
      <c r="AD575" s="36"/>
      <c r="AE575" s="36"/>
      <c r="AR575" s="194" t="s">
        <v>90</v>
      </c>
      <c r="AT575" s="194" t="s">
        <v>196</v>
      </c>
      <c r="AU575" s="194" t="s">
        <v>84</v>
      </c>
      <c r="AY575" s="19" t="s">
        <v>194</v>
      </c>
      <c r="BE575" s="195">
        <f>IF(N575="základní",J575,0)</f>
        <v>0</v>
      </c>
      <c r="BF575" s="195">
        <f>IF(N575="snížená",J575,0)</f>
        <v>0</v>
      </c>
      <c r="BG575" s="195">
        <f>IF(N575="zákl. přenesená",J575,0)</f>
        <v>0</v>
      </c>
      <c r="BH575" s="195">
        <f>IF(N575="sníž. přenesená",J575,0)</f>
        <v>0</v>
      </c>
      <c r="BI575" s="195">
        <f>IF(N575="nulová",J575,0)</f>
        <v>0</v>
      </c>
      <c r="BJ575" s="19" t="s">
        <v>80</v>
      </c>
      <c r="BK575" s="195">
        <f>ROUND(I575*H575,2)</f>
        <v>0</v>
      </c>
      <c r="BL575" s="19" t="s">
        <v>90</v>
      </c>
      <c r="BM575" s="194" t="s">
        <v>1142</v>
      </c>
    </row>
    <row r="576" spans="1:65" s="2" customFormat="1" ht="11.25">
      <c r="A576" s="36"/>
      <c r="B576" s="37"/>
      <c r="C576" s="38"/>
      <c r="D576" s="196" t="s">
        <v>201</v>
      </c>
      <c r="E576" s="38"/>
      <c r="F576" s="197" t="s">
        <v>1143</v>
      </c>
      <c r="G576" s="38"/>
      <c r="H576" s="38"/>
      <c r="I576" s="198"/>
      <c r="J576" s="38"/>
      <c r="K576" s="38"/>
      <c r="L576" s="41"/>
      <c r="M576" s="199"/>
      <c r="N576" s="200"/>
      <c r="O576" s="66"/>
      <c r="P576" s="66"/>
      <c r="Q576" s="66"/>
      <c r="R576" s="66"/>
      <c r="S576" s="66"/>
      <c r="T576" s="67"/>
      <c r="U576" s="36"/>
      <c r="V576" s="36"/>
      <c r="W576" s="36"/>
      <c r="X576" s="36"/>
      <c r="Y576" s="36"/>
      <c r="Z576" s="36"/>
      <c r="AA576" s="36"/>
      <c r="AB576" s="36"/>
      <c r="AC576" s="36"/>
      <c r="AD576" s="36"/>
      <c r="AE576" s="36"/>
      <c r="AT576" s="19" t="s">
        <v>201</v>
      </c>
      <c r="AU576" s="19" t="s">
        <v>84</v>
      </c>
    </row>
    <row r="577" spans="1:65" s="2" customFormat="1" ht="11.25">
      <c r="A577" s="36"/>
      <c r="B577" s="37"/>
      <c r="C577" s="38"/>
      <c r="D577" s="201" t="s">
        <v>203</v>
      </c>
      <c r="E577" s="38"/>
      <c r="F577" s="202" t="s">
        <v>1144</v>
      </c>
      <c r="G577" s="38"/>
      <c r="H577" s="38"/>
      <c r="I577" s="198"/>
      <c r="J577" s="38"/>
      <c r="K577" s="38"/>
      <c r="L577" s="41"/>
      <c r="M577" s="199"/>
      <c r="N577" s="200"/>
      <c r="O577" s="66"/>
      <c r="P577" s="66"/>
      <c r="Q577" s="66"/>
      <c r="R577" s="66"/>
      <c r="S577" s="66"/>
      <c r="T577" s="67"/>
      <c r="U577" s="36"/>
      <c r="V577" s="36"/>
      <c r="W577" s="36"/>
      <c r="X577" s="36"/>
      <c r="Y577" s="36"/>
      <c r="Z577" s="36"/>
      <c r="AA577" s="36"/>
      <c r="AB577" s="36"/>
      <c r="AC577" s="36"/>
      <c r="AD577" s="36"/>
      <c r="AE577" s="36"/>
      <c r="AT577" s="19" t="s">
        <v>203</v>
      </c>
      <c r="AU577" s="19" t="s">
        <v>84</v>
      </c>
    </row>
    <row r="578" spans="1:65" s="13" customFormat="1" ht="11.25">
      <c r="B578" s="203"/>
      <c r="C578" s="204"/>
      <c r="D578" s="196" t="s">
        <v>205</v>
      </c>
      <c r="E578" s="205" t="s">
        <v>19</v>
      </c>
      <c r="F578" s="206" t="s">
        <v>1145</v>
      </c>
      <c r="G578" s="204"/>
      <c r="H578" s="207">
        <v>20.307500000000001</v>
      </c>
      <c r="I578" s="208"/>
      <c r="J578" s="204"/>
      <c r="K578" s="204"/>
      <c r="L578" s="209"/>
      <c r="M578" s="210"/>
      <c r="N578" s="211"/>
      <c r="O578" s="211"/>
      <c r="P578" s="211"/>
      <c r="Q578" s="211"/>
      <c r="R578" s="211"/>
      <c r="S578" s="211"/>
      <c r="T578" s="212"/>
      <c r="AT578" s="213" t="s">
        <v>205</v>
      </c>
      <c r="AU578" s="213" t="s">
        <v>84</v>
      </c>
      <c r="AV578" s="13" t="s">
        <v>84</v>
      </c>
      <c r="AW578" s="13" t="s">
        <v>34</v>
      </c>
      <c r="AX578" s="13" t="s">
        <v>80</v>
      </c>
      <c r="AY578" s="213" t="s">
        <v>194</v>
      </c>
    </row>
    <row r="579" spans="1:65" s="2" customFormat="1" ht="16.5" customHeight="1">
      <c r="A579" s="36"/>
      <c r="B579" s="37"/>
      <c r="C579" s="182" t="s">
        <v>1146</v>
      </c>
      <c r="D579" s="182" t="s">
        <v>196</v>
      </c>
      <c r="E579" s="183" t="s">
        <v>1147</v>
      </c>
      <c r="F579" s="184" t="s">
        <v>1148</v>
      </c>
      <c r="G579" s="185" t="s">
        <v>314</v>
      </c>
      <c r="H579" s="186">
        <v>40.615000000000002</v>
      </c>
      <c r="I579" s="187"/>
      <c r="J579" s="188">
        <f>ROUND(I579*H579,2)</f>
        <v>0</v>
      </c>
      <c r="K579" s="189"/>
      <c r="L579" s="41"/>
      <c r="M579" s="190" t="s">
        <v>19</v>
      </c>
      <c r="N579" s="191" t="s">
        <v>46</v>
      </c>
      <c r="O579" s="66"/>
      <c r="P579" s="192">
        <f>O579*H579</f>
        <v>0</v>
      </c>
      <c r="Q579" s="192">
        <v>0.19663</v>
      </c>
      <c r="R579" s="192">
        <f>Q579*H579</f>
        <v>7.9861274500000006</v>
      </c>
      <c r="S579" s="192">
        <v>0</v>
      </c>
      <c r="T579" s="193">
        <f>S579*H579</f>
        <v>0</v>
      </c>
      <c r="U579" s="36"/>
      <c r="V579" s="36"/>
      <c r="W579" s="36"/>
      <c r="X579" s="36"/>
      <c r="Y579" s="36"/>
      <c r="Z579" s="36"/>
      <c r="AA579" s="36"/>
      <c r="AB579" s="36"/>
      <c r="AC579" s="36"/>
      <c r="AD579" s="36"/>
      <c r="AE579" s="36"/>
      <c r="AR579" s="194" t="s">
        <v>90</v>
      </c>
      <c r="AT579" s="194" t="s">
        <v>196</v>
      </c>
      <c r="AU579" s="194" t="s">
        <v>84</v>
      </c>
      <c r="AY579" s="19" t="s">
        <v>194</v>
      </c>
      <c r="BE579" s="195">
        <f>IF(N579="základní",J579,0)</f>
        <v>0</v>
      </c>
      <c r="BF579" s="195">
        <f>IF(N579="snížená",J579,0)</f>
        <v>0</v>
      </c>
      <c r="BG579" s="195">
        <f>IF(N579="zákl. přenesená",J579,0)</f>
        <v>0</v>
      </c>
      <c r="BH579" s="195">
        <f>IF(N579="sníž. přenesená",J579,0)</f>
        <v>0</v>
      </c>
      <c r="BI579" s="195">
        <f>IF(N579="nulová",J579,0)</f>
        <v>0</v>
      </c>
      <c r="BJ579" s="19" t="s">
        <v>80</v>
      </c>
      <c r="BK579" s="195">
        <f>ROUND(I579*H579,2)</f>
        <v>0</v>
      </c>
      <c r="BL579" s="19" t="s">
        <v>90</v>
      </c>
      <c r="BM579" s="194" t="s">
        <v>1149</v>
      </c>
    </row>
    <row r="580" spans="1:65" s="2" customFormat="1" ht="19.5">
      <c r="A580" s="36"/>
      <c r="B580" s="37"/>
      <c r="C580" s="38"/>
      <c r="D580" s="196" t="s">
        <v>201</v>
      </c>
      <c r="E580" s="38"/>
      <c r="F580" s="197" t="s">
        <v>1150</v>
      </c>
      <c r="G580" s="38"/>
      <c r="H580" s="38"/>
      <c r="I580" s="198"/>
      <c r="J580" s="38"/>
      <c r="K580" s="38"/>
      <c r="L580" s="41"/>
      <c r="M580" s="199"/>
      <c r="N580" s="200"/>
      <c r="O580" s="66"/>
      <c r="P580" s="66"/>
      <c r="Q580" s="66"/>
      <c r="R580" s="66"/>
      <c r="S580" s="66"/>
      <c r="T580" s="67"/>
      <c r="U580" s="36"/>
      <c r="V580" s="36"/>
      <c r="W580" s="36"/>
      <c r="X580" s="36"/>
      <c r="Y580" s="36"/>
      <c r="Z580" s="36"/>
      <c r="AA580" s="36"/>
      <c r="AB580" s="36"/>
      <c r="AC580" s="36"/>
      <c r="AD580" s="36"/>
      <c r="AE580" s="36"/>
      <c r="AT580" s="19" t="s">
        <v>201</v>
      </c>
      <c r="AU580" s="19" t="s">
        <v>84</v>
      </c>
    </row>
    <row r="581" spans="1:65" s="2" customFormat="1" ht="11.25">
      <c r="A581" s="36"/>
      <c r="B581" s="37"/>
      <c r="C581" s="38"/>
      <c r="D581" s="201" t="s">
        <v>203</v>
      </c>
      <c r="E581" s="38"/>
      <c r="F581" s="202" t="s">
        <v>1151</v>
      </c>
      <c r="G581" s="38"/>
      <c r="H581" s="38"/>
      <c r="I581" s="198"/>
      <c r="J581" s="38"/>
      <c r="K581" s="38"/>
      <c r="L581" s="41"/>
      <c r="M581" s="199"/>
      <c r="N581" s="200"/>
      <c r="O581" s="66"/>
      <c r="P581" s="66"/>
      <c r="Q581" s="66"/>
      <c r="R581" s="66"/>
      <c r="S581" s="66"/>
      <c r="T581" s="67"/>
      <c r="U581" s="36"/>
      <c r="V581" s="36"/>
      <c r="W581" s="36"/>
      <c r="X581" s="36"/>
      <c r="Y581" s="36"/>
      <c r="Z581" s="36"/>
      <c r="AA581" s="36"/>
      <c r="AB581" s="36"/>
      <c r="AC581" s="36"/>
      <c r="AD581" s="36"/>
      <c r="AE581" s="36"/>
      <c r="AT581" s="19" t="s">
        <v>203</v>
      </c>
      <c r="AU581" s="19" t="s">
        <v>84</v>
      </c>
    </row>
    <row r="582" spans="1:65" s="13" customFormat="1" ht="11.25">
      <c r="B582" s="203"/>
      <c r="C582" s="204"/>
      <c r="D582" s="196" t="s">
        <v>205</v>
      </c>
      <c r="E582" s="205" t="s">
        <v>19</v>
      </c>
      <c r="F582" s="206" t="s">
        <v>1152</v>
      </c>
      <c r="G582" s="204"/>
      <c r="H582" s="207">
        <v>40.615000000000002</v>
      </c>
      <c r="I582" s="208"/>
      <c r="J582" s="204"/>
      <c r="K582" s="204"/>
      <c r="L582" s="209"/>
      <c r="M582" s="210"/>
      <c r="N582" s="211"/>
      <c r="O582" s="211"/>
      <c r="P582" s="211"/>
      <c r="Q582" s="211"/>
      <c r="R582" s="211"/>
      <c r="S582" s="211"/>
      <c r="T582" s="212"/>
      <c r="AT582" s="213" t="s">
        <v>205</v>
      </c>
      <c r="AU582" s="213" t="s">
        <v>84</v>
      </c>
      <c r="AV582" s="13" t="s">
        <v>84</v>
      </c>
      <c r="AW582" s="13" t="s">
        <v>34</v>
      </c>
      <c r="AX582" s="13" t="s">
        <v>80</v>
      </c>
      <c r="AY582" s="213" t="s">
        <v>194</v>
      </c>
    </row>
    <row r="583" spans="1:65" s="2" customFormat="1" ht="16.5" customHeight="1">
      <c r="A583" s="36"/>
      <c r="B583" s="37"/>
      <c r="C583" s="214" t="s">
        <v>1153</v>
      </c>
      <c r="D583" s="214" t="s">
        <v>215</v>
      </c>
      <c r="E583" s="215" t="s">
        <v>1154</v>
      </c>
      <c r="F583" s="216" t="s">
        <v>1155</v>
      </c>
      <c r="G583" s="217" t="s">
        <v>314</v>
      </c>
      <c r="H583" s="218">
        <v>20</v>
      </c>
      <c r="I583" s="219"/>
      <c r="J583" s="220">
        <f>ROUND(I583*H583,2)</f>
        <v>0</v>
      </c>
      <c r="K583" s="221"/>
      <c r="L583" s="222"/>
      <c r="M583" s="223" t="s">
        <v>19</v>
      </c>
      <c r="N583" s="224" t="s">
        <v>46</v>
      </c>
      <c r="O583" s="66"/>
      <c r="P583" s="192">
        <f>O583*H583</f>
        <v>0</v>
      </c>
      <c r="Q583" s="192">
        <v>2.8000000000000001E-2</v>
      </c>
      <c r="R583" s="192">
        <f>Q583*H583</f>
        <v>0.56000000000000005</v>
      </c>
      <c r="S583" s="192">
        <v>0</v>
      </c>
      <c r="T583" s="193">
        <f>S583*H583</f>
        <v>0</v>
      </c>
      <c r="U583" s="36"/>
      <c r="V583" s="36"/>
      <c r="W583" s="36"/>
      <c r="X583" s="36"/>
      <c r="Y583" s="36"/>
      <c r="Z583" s="36"/>
      <c r="AA583" s="36"/>
      <c r="AB583" s="36"/>
      <c r="AC583" s="36"/>
      <c r="AD583" s="36"/>
      <c r="AE583" s="36"/>
      <c r="AR583" s="194" t="s">
        <v>135</v>
      </c>
      <c r="AT583" s="194" t="s">
        <v>215</v>
      </c>
      <c r="AU583" s="194" t="s">
        <v>84</v>
      </c>
      <c r="AY583" s="19" t="s">
        <v>194</v>
      </c>
      <c r="BE583" s="195">
        <f>IF(N583="základní",J583,0)</f>
        <v>0</v>
      </c>
      <c r="BF583" s="195">
        <f>IF(N583="snížená",J583,0)</f>
        <v>0</v>
      </c>
      <c r="BG583" s="195">
        <f>IF(N583="zákl. přenesená",J583,0)</f>
        <v>0</v>
      </c>
      <c r="BH583" s="195">
        <f>IF(N583="sníž. přenesená",J583,0)</f>
        <v>0</v>
      </c>
      <c r="BI583" s="195">
        <f>IF(N583="nulová",J583,0)</f>
        <v>0</v>
      </c>
      <c r="BJ583" s="19" t="s">
        <v>80</v>
      </c>
      <c r="BK583" s="195">
        <f>ROUND(I583*H583,2)</f>
        <v>0</v>
      </c>
      <c r="BL583" s="19" t="s">
        <v>90</v>
      </c>
      <c r="BM583" s="194" t="s">
        <v>1156</v>
      </c>
    </row>
    <row r="584" spans="1:65" s="2" customFormat="1" ht="11.25">
      <c r="A584" s="36"/>
      <c r="B584" s="37"/>
      <c r="C584" s="38"/>
      <c r="D584" s="196" t="s">
        <v>201</v>
      </c>
      <c r="E584" s="38"/>
      <c r="F584" s="197" t="s">
        <v>1155</v>
      </c>
      <c r="G584" s="38"/>
      <c r="H584" s="38"/>
      <c r="I584" s="198"/>
      <c r="J584" s="38"/>
      <c r="K584" s="38"/>
      <c r="L584" s="41"/>
      <c r="M584" s="199"/>
      <c r="N584" s="200"/>
      <c r="O584" s="66"/>
      <c r="P584" s="66"/>
      <c r="Q584" s="66"/>
      <c r="R584" s="66"/>
      <c r="S584" s="66"/>
      <c r="T584" s="67"/>
      <c r="U584" s="36"/>
      <c r="V584" s="36"/>
      <c r="W584" s="36"/>
      <c r="X584" s="36"/>
      <c r="Y584" s="36"/>
      <c r="Z584" s="36"/>
      <c r="AA584" s="36"/>
      <c r="AB584" s="36"/>
      <c r="AC584" s="36"/>
      <c r="AD584" s="36"/>
      <c r="AE584" s="36"/>
      <c r="AT584" s="19" t="s">
        <v>201</v>
      </c>
      <c r="AU584" s="19" t="s">
        <v>84</v>
      </c>
    </row>
    <row r="585" spans="1:65" s="2" customFormat="1" ht="16.5" customHeight="1">
      <c r="A585" s="36"/>
      <c r="B585" s="37"/>
      <c r="C585" s="182" t="s">
        <v>1157</v>
      </c>
      <c r="D585" s="182" t="s">
        <v>196</v>
      </c>
      <c r="E585" s="183" t="s">
        <v>1158</v>
      </c>
      <c r="F585" s="184" t="s">
        <v>1159</v>
      </c>
      <c r="G585" s="185" t="s">
        <v>368</v>
      </c>
      <c r="H585" s="186">
        <v>8</v>
      </c>
      <c r="I585" s="187"/>
      <c r="J585" s="188">
        <f>ROUND(I585*H585,2)</f>
        <v>0</v>
      </c>
      <c r="K585" s="189"/>
      <c r="L585" s="41"/>
      <c r="M585" s="190" t="s">
        <v>19</v>
      </c>
      <c r="N585" s="191" t="s">
        <v>46</v>
      </c>
      <c r="O585" s="66"/>
      <c r="P585" s="192">
        <f>O585*H585</f>
        <v>0</v>
      </c>
      <c r="Q585" s="192">
        <v>1.7770000000000001E-2</v>
      </c>
      <c r="R585" s="192">
        <f>Q585*H585</f>
        <v>0.14216000000000001</v>
      </c>
      <c r="S585" s="192">
        <v>0</v>
      </c>
      <c r="T585" s="193">
        <f>S585*H585</f>
        <v>0</v>
      </c>
      <c r="U585" s="36"/>
      <c r="V585" s="36"/>
      <c r="W585" s="36"/>
      <c r="X585" s="36"/>
      <c r="Y585" s="36"/>
      <c r="Z585" s="36"/>
      <c r="AA585" s="36"/>
      <c r="AB585" s="36"/>
      <c r="AC585" s="36"/>
      <c r="AD585" s="36"/>
      <c r="AE585" s="36"/>
      <c r="AR585" s="194" t="s">
        <v>90</v>
      </c>
      <c r="AT585" s="194" t="s">
        <v>196</v>
      </c>
      <c r="AU585" s="194" t="s">
        <v>84</v>
      </c>
      <c r="AY585" s="19" t="s">
        <v>194</v>
      </c>
      <c r="BE585" s="195">
        <f>IF(N585="základní",J585,0)</f>
        <v>0</v>
      </c>
      <c r="BF585" s="195">
        <f>IF(N585="snížená",J585,0)</f>
        <v>0</v>
      </c>
      <c r="BG585" s="195">
        <f>IF(N585="zákl. přenesená",J585,0)</f>
        <v>0</v>
      </c>
      <c r="BH585" s="195">
        <f>IF(N585="sníž. přenesená",J585,0)</f>
        <v>0</v>
      </c>
      <c r="BI585" s="195">
        <f>IF(N585="nulová",J585,0)</f>
        <v>0</v>
      </c>
      <c r="BJ585" s="19" t="s">
        <v>80</v>
      </c>
      <c r="BK585" s="195">
        <f>ROUND(I585*H585,2)</f>
        <v>0</v>
      </c>
      <c r="BL585" s="19" t="s">
        <v>90</v>
      </c>
      <c r="BM585" s="194" t="s">
        <v>1160</v>
      </c>
    </row>
    <row r="586" spans="1:65" s="2" customFormat="1" ht="19.5">
      <c r="A586" s="36"/>
      <c r="B586" s="37"/>
      <c r="C586" s="38"/>
      <c r="D586" s="196" t="s">
        <v>201</v>
      </c>
      <c r="E586" s="38"/>
      <c r="F586" s="197" t="s">
        <v>1161</v>
      </c>
      <c r="G586" s="38"/>
      <c r="H586" s="38"/>
      <c r="I586" s="198"/>
      <c r="J586" s="38"/>
      <c r="K586" s="38"/>
      <c r="L586" s="41"/>
      <c r="M586" s="199"/>
      <c r="N586" s="200"/>
      <c r="O586" s="66"/>
      <c r="P586" s="66"/>
      <c r="Q586" s="66"/>
      <c r="R586" s="66"/>
      <c r="S586" s="66"/>
      <c r="T586" s="67"/>
      <c r="U586" s="36"/>
      <c r="V586" s="36"/>
      <c r="W586" s="36"/>
      <c r="X586" s="36"/>
      <c r="Y586" s="36"/>
      <c r="Z586" s="36"/>
      <c r="AA586" s="36"/>
      <c r="AB586" s="36"/>
      <c r="AC586" s="36"/>
      <c r="AD586" s="36"/>
      <c r="AE586" s="36"/>
      <c r="AT586" s="19" t="s">
        <v>201</v>
      </c>
      <c r="AU586" s="19" t="s">
        <v>84</v>
      </c>
    </row>
    <row r="587" spans="1:65" s="2" customFormat="1" ht="11.25">
      <c r="A587" s="36"/>
      <c r="B587" s="37"/>
      <c r="C587" s="38"/>
      <c r="D587" s="201" t="s">
        <v>203</v>
      </c>
      <c r="E587" s="38"/>
      <c r="F587" s="202" t="s">
        <v>1162</v>
      </c>
      <c r="G587" s="38"/>
      <c r="H587" s="38"/>
      <c r="I587" s="198"/>
      <c r="J587" s="38"/>
      <c r="K587" s="38"/>
      <c r="L587" s="41"/>
      <c r="M587" s="199"/>
      <c r="N587" s="200"/>
      <c r="O587" s="66"/>
      <c r="P587" s="66"/>
      <c r="Q587" s="66"/>
      <c r="R587" s="66"/>
      <c r="S587" s="66"/>
      <c r="T587" s="67"/>
      <c r="U587" s="36"/>
      <c r="V587" s="36"/>
      <c r="W587" s="36"/>
      <c r="X587" s="36"/>
      <c r="Y587" s="36"/>
      <c r="Z587" s="36"/>
      <c r="AA587" s="36"/>
      <c r="AB587" s="36"/>
      <c r="AC587" s="36"/>
      <c r="AD587" s="36"/>
      <c r="AE587" s="36"/>
      <c r="AT587" s="19" t="s">
        <v>203</v>
      </c>
      <c r="AU587" s="19" t="s">
        <v>84</v>
      </c>
    </row>
    <row r="588" spans="1:65" s="2" customFormat="1" ht="16.5" customHeight="1">
      <c r="A588" s="36"/>
      <c r="B588" s="37"/>
      <c r="C588" s="214" t="s">
        <v>1163</v>
      </c>
      <c r="D588" s="214" t="s">
        <v>215</v>
      </c>
      <c r="E588" s="215" t="s">
        <v>1164</v>
      </c>
      <c r="F588" s="216" t="s">
        <v>1165</v>
      </c>
      <c r="G588" s="217" t="s">
        <v>368</v>
      </c>
      <c r="H588" s="218">
        <v>1</v>
      </c>
      <c r="I588" s="219"/>
      <c r="J588" s="220">
        <f>ROUND(I588*H588,2)</f>
        <v>0</v>
      </c>
      <c r="K588" s="221"/>
      <c r="L588" s="222"/>
      <c r="M588" s="223" t="s">
        <v>19</v>
      </c>
      <c r="N588" s="224" t="s">
        <v>46</v>
      </c>
      <c r="O588" s="66"/>
      <c r="P588" s="192">
        <f>O588*H588</f>
        <v>0</v>
      </c>
      <c r="Q588" s="192">
        <v>1.225E-2</v>
      </c>
      <c r="R588" s="192">
        <f>Q588*H588</f>
        <v>1.225E-2</v>
      </c>
      <c r="S588" s="192">
        <v>0</v>
      </c>
      <c r="T588" s="193">
        <f>S588*H588</f>
        <v>0</v>
      </c>
      <c r="U588" s="36"/>
      <c r="V588" s="36"/>
      <c r="W588" s="36"/>
      <c r="X588" s="36"/>
      <c r="Y588" s="36"/>
      <c r="Z588" s="36"/>
      <c r="AA588" s="36"/>
      <c r="AB588" s="36"/>
      <c r="AC588" s="36"/>
      <c r="AD588" s="36"/>
      <c r="AE588" s="36"/>
      <c r="AR588" s="194" t="s">
        <v>135</v>
      </c>
      <c r="AT588" s="194" t="s">
        <v>215</v>
      </c>
      <c r="AU588" s="194" t="s">
        <v>84</v>
      </c>
      <c r="AY588" s="19" t="s">
        <v>194</v>
      </c>
      <c r="BE588" s="195">
        <f>IF(N588="základní",J588,0)</f>
        <v>0</v>
      </c>
      <c r="BF588" s="195">
        <f>IF(N588="snížená",J588,0)</f>
        <v>0</v>
      </c>
      <c r="BG588" s="195">
        <f>IF(N588="zákl. přenesená",J588,0)</f>
        <v>0</v>
      </c>
      <c r="BH588" s="195">
        <f>IF(N588="sníž. přenesená",J588,0)</f>
        <v>0</v>
      </c>
      <c r="BI588" s="195">
        <f>IF(N588="nulová",J588,0)</f>
        <v>0</v>
      </c>
      <c r="BJ588" s="19" t="s">
        <v>80</v>
      </c>
      <c r="BK588" s="195">
        <f>ROUND(I588*H588,2)</f>
        <v>0</v>
      </c>
      <c r="BL588" s="19" t="s">
        <v>90</v>
      </c>
      <c r="BM588" s="194" t="s">
        <v>1166</v>
      </c>
    </row>
    <row r="589" spans="1:65" s="2" customFormat="1" ht="11.25">
      <c r="A589" s="36"/>
      <c r="B589" s="37"/>
      <c r="C589" s="38"/>
      <c r="D589" s="196" t="s">
        <v>201</v>
      </c>
      <c r="E589" s="38"/>
      <c r="F589" s="197" t="s">
        <v>1165</v>
      </c>
      <c r="G589" s="38"/>
      <c r="H589" s="38"/>
      <c r="I589" s="198"/>
      <c r="J589" s="38"/>
      <c r="K589" s="38"/>
      <c r="L589" s="41"/>
      <c r="M589" s="199"/>
      <c r="N589" s="200"/>
      <c r="O589" s="66"/>
      <c r="P589" s="66"/>
      <c r="Q589" s="66"/>
      <c r="R589" s="66"/>
      <c r="S589" s="66"/>
      <c r="T589" s="67"/>
      <c r="U589" s="36"/>
      <c r="V589" s="36"/>
      <c r="W589" s="36"/>
      <c r="X589" s="36"/>
      <c r="Y589" s="36"/>
      <c r="Z589" s="36"/>
      <c r="AA589" s="36"/>
      <c r="AB589" s="36"/>
      <c r="AC589" s="36"/>
      <c r="AD589" s="36"/>
      <c r="AE589" s="36"/>
      <c r="AT589" s="19" t="s">
        <v>201</v>
      </c>
      <c r="AU589" s="19" t="s">
        <v>84</v>
      </c>
    </row>
    <row r="590" spans="1:65" s="2" customFormat="1" ht="16.5" customHeight="1">
      <c r="A590" s="36"/>
      <c r="B590" s="37"/>
      <c r="C590" s="214" t="s">
        <v>1167</v>
      </c>
      <c r="D590" s="214" t="s">
        <v>215</v>
      </c>
      <c r="E590" s="215" t="s">
        <v>1168</v>
      </c>
      <c r="F590" s="216" t="s">
        <v>1169</v>
      </c>
      <c r="G590" s="217" t="s">
        <v>368</v>
      </c>
      <c r="H590" s="218">
        <v>4</v>
      </c>
      <c r="I590" s="219"/>
      <c r="J590" s="220">
        <f>ROUND(I590*H590,2)</f>
        <v>0</v>
      </c>
      <c r="K590" s="221"/>
      <c r="L590" s="222"/>
      <c r="M590" s="223" t="s">
        <v>19</v>
      </c>
      <c r="N590" s="224" t="s">
        <v>46</v>
      </c>
      <c r="O590" s="66"/>
      <c r="P590" s="192">
        <f>O590*H590</f>
        <v>0</v>
      </c>
      <c r="Q590" s="192">
        <v>1.521E-2</v>
      </c>
      <c r="R590" s="192">
        <f>Q590*H590</f>
        <v>6.0839999999999998E-2</v>
      </c>
      <c r="S590" s="192">
        <v>0</v>
      </c>
      <c r="T590" s="193">
        <f>S590*H590</f>
        <v>0</v>
      </c>
      <c r="U590" s="36"/>
      <c r="V590" s="36"/>
      <c r="W590" s="36"/>
      <c r="X590" s="36"/>
      <c r="Y590" s="36"/>
      <c r="Z590" s="36"/>
      <c r="AA590" s="36"/>
      <c r="AB590" s="36"/>
      <c r="AC590" s="36"/>
      <c r="AD590" s="36"/>
      <c r="AE590" s="36"/>
      <c r="AR590" s="194" t="s">
        <v>135</v>
      </c>
      <c r="AT590" s="194" t="s">
        <v>215</v>
      </c>
      <c r="AU590" s="194" t="s">
        <v>84</v>
      </c>
      <c r="AY590" s="19" t="s">
        <v>194</v>
      </c>
      <c r="BE590" s="195">
        <f>IF(N590="základní",J590,0)</f>
        <v>0</v>
      </c>
      <c r="BF590" s="195">
        <f>IF(N590="snížená",J590,0)</f>
        <v>0</v>
      </c>
      <c r="BG590" s="195">
        <f>IF(N590="zákl. přenesená",J590,0)</f>
        <v>0</v>
      </c>
      <c r="BH590" s="195">
        <f>IF(N590="sníž. přenesená",J590,0)</f>
        <v>0</v>
      </c>
      <c r="BI590" s="195">
        <f>IF(N590="nulová",J590,0)</f>
        <v>0</v>
      </c>
      <c r="BJ590" s="19" t="s">
        <v>80</v>
      </c>
      <c r="BK590" s="195">
        <f>ROUND(I590*H590,2)</f>
        <v>0</v>
      </c>
      <c r="BL590" s="19" t="s">
        <v>90</v>
      </c>
      <c r="BM590" s="194" t="s">
        <v>1170</v>
      </c>
    </row>
    <row r="591" spans="1:65" s="2" customFormat="1" ht="11.25">
      <c r="A591" s="36"/>
      <c r="B591" s="37"/>
      <c r="C591" s="38"/>
      <c r="D591" s="196" t="s">
        <v>201</v>
      </c>
      <c r="E591" s="38"/>
      <c r="F591" s="197" t="s">
        <v>1169</v>
      </c>
      <c r="G591" s="38"/>
      <c r="H591" s="38"/>
      <c r="I591" s="198"/>
      <c r="J591" s="38"/>
      <c r="K591" s="38"/>
      <c r="L591" s="41"/>
      <c r="M591" s="199"/>
      <c r="N591" s="200"/>
      <c r="O591" s="66"/>
      <c r="P591" s="66"/>
      <c r="Q591" s="66"/>
      <c r="R591" s="66"/>
      <c r="S591" s="66"/>
      <c r="T591" s="67"/>
      <c r="U591" s="36"/>
      <c r="V591" s="36"/>
      <c r="W591" s="36"/>
      <c r="X591" s="36"/>
      <c r="Y591" s="36"/>
      <c r="Z591" s="36"/>
      <c r="AA591" s="36"/>
      <c r="AB591" s="36"/>
      <c r="AC591" s="36"/>
      <c r="AD591" s="36"/>
      <c r="AE591" s="36"/>
      <c r="AT591" s="19" t="s">
        <v>201</v>
      </c>
      <c r="AU591" s="19" t="s">
        <v>84</v>
      </c>
    </row>
    <row r="592" spans="1:65" s="2" customFormat="1" ht="16.5" customHeight="1">
      <c r="A592" s="36"/>
      <c r="B592" s="37"/>
      <c r="C592" s="214" t="s">
        <v>1171</v>
      </c>
      <c r="D592" s="214" t="s">
        <v>215</v>
      </c>
      <c r="E592" s="215" t="s">
        <v>1172</v>
      </c>
      <c r="F592" s="216" t="s">
        <v>1173</v>
      </c>
      <c r="G592" s="217" t="s">
        <v>368</v>
      </c>
      <c r="H592" s="218">
        <v>2</v>
      </c>
      <c r="I592" s="219"/>
      <c r="J592" s="220">
        <f>ROUND(I592*H592,2)</f>
        <v>0</v>
      </c>
      <c r="K592" s="221"/>
      <c r="L592" s="222"/>
      <c r="M592" s="223" t="s">
        <v>19</v>
      </c>
      <c r="N592" s="224" t="s">
        <v>46</v>
      </c>
      <c r="O592" s="66"/>
      <c r="P592" s="192">
        <f>O592*H592</f>
        <v>0</v>
      </c>
      <c r="Q592" s="192">
        <v>1.6240000000000001E-2</v>
      </c>
      <c r="R592" s="192">
        <f>Q592*H592</f>
        <v>3.2480000000000002E-2</v>
      </c>
      <c r="S592" s="192">
        <v>0</v>
      </c>
      <c r="T592" s="193">
        <f>S592*H592</f>
        <v>0</v>
      </c>
      <c r="U592" s="36"/>
      <c r="V592" s="36"/>
      <c r="W592" s="36"/>
      <c r="X592" s="36"/>
      <c r="Y592" s="36"/>
      <c r="Z592" s="36"/>
      <c r="AA592" s="36"/>
      <c r="AB592" s="36"/>
      <c r="AC592" s="36"/>
      <c r="AD592" s="36"/>
      <c r="AE592" s="36"/>
      <c r="AR592" s="194" t="s">
        <v>135</v>
      </c>
      <c r="AT592" s="194" t="s">
        <v>215</v>
      </c>
      <c r="AU592" s="194" t="s">
        <v>84</v>
      </c>
      <c r="AY592" s="19" t="s">
        <v>194</v>
      </c>
      <c r="BE592" s="195">
        <f>IF(N592="základní",J592,0)</f>
        <v>0</v>
      </c>
      <c r="BF592" s="195">
        <f>IF(N592="snížená",J592,0)</f>
        <v>0</v>
      </c>
      <c r="BG592" s="195">
        <f>IF(N592="zákl. přenesená",J592,0)</f>
        <v>0</v>
      </c>
      <c r="BH592" s="195">
        <f>IF(N592="sníž. přenesená",J592,0)</f>
        <v>0</v>
      </c>
      <c r="BI592" s="195">
        <f>IF(N592="nulová",J592,0)</f>
        <v>0</v>
      </c>
      <c r="BJ592" s="19" t="s">
        <v>80</v>
      </c>
      <c r="BK592" s="195">
        <f>ROUND(I592*H592,2)</f>
        <v>0</v>
      </c>
      <c r="BL592" s="19" t="s">
        <v>90</v>
      </c>
      <c r="BM592" s="194" t="s">
        <v>1174</v>
      </c>
    </row>
    <row r="593" spans="1:65" s="2" customFormat="1" ht="11.25">
      <c r="A593" s="36"/>
      <c r="B593" s="37"/>
      <c r="C593" s="38"/>
      <c r="D593" s="196" t="s">
        <v>201</v>
      </c>
      <c r="E593" s="38"/>
      <c r="F593" s="197" t="s">
        <v>1175</v>
      </c>
      <c r="G593" s="38"/>
      <c r="H593" s="38"/>
      <c r="I593" s="198"/>
      <c r="J593" s="38"/>
      <c r="K593" s="38"/>
      <c r="L593" s="41"/>
      <c r="M593" s="199"/>
      <c r="N593" s="200"/>
      <c r="O593" s="66"/>
      <c r="P593" s="66"/>
      <c r="Q593" s="66"/>
      <c r="R593" s="66"/>
      <c r="S593" s="66"/>
      <c r="T593" s="67"/>
      <c r="U593" s="36"/>
      <c r="V593" s="36"/>
      <c r="W593" s="36"/>
      <c r="X593" s="36"/>
      <c r="Y593" s="36"/>
      <c r="Z593" s="36"/>
      <c r="AA593" s="36"/>
      <c r="AB593" s="36"/>
      <c r="AC593" s="36"/>
      <c r="AD593" s="36"/>
      <c r="AE593" s="36"/>
      <c r="AT593" s="19" t="s">
        <v>201</v>
      </c>
      <c r="AU593" s="19" t="s">
        <v>84</v>
      </c>
    </row>
    <row r="594" spans="1:65" s="2" customFormat="1" ht="16.5" customHeight="1">
      <c r="A594" s="36"/>
      <c r="B594" s="37"/>
      <c r="C594" s="214" t="s">
        <v>1176</v>
      </c>
      <c r="D594" s="214" t="s">
        <v>215</v>
      </c>
      <c r="E594" s="215" t="s">
        <v>1177</v>
      </c>
      <c r="F594" s="216" t="s">
        <v>1178</v>
      </c>
      <c r="G594" s="217" t="s">
        <v>368</v>
      </c>
      <c r="H594" s="218">
        <v>1</v>
      </c>
      <c r="I594" s="219"/>
      <c r="J594" s="220">
        <f>ROUND(I594*H594,2)</f>
        <v>0</v>
      </c>
      <c r="K594" s="221"/>
      <c r="L594" s="222"/>
      <c r="M594" s="223" t="s">
        <v>19</v>
      </c>
      <c r="N594" s="224" t="s">
        <v>46</v>
      </c>
      <c r="O594" s="66"/>
      <c r="P594" s="192">
        <f>O594*H594</f>
        <v>0</v>
      </c>
      <c r="Q594" s="192">
        <v>2.521E-2</v>
      </c>
      <c r="R594" s="192">
        <f>Q594*H594</f>
        <v>2.521E-2</v>
      </c>
      <c r="S594" s="192">
        <v>0</v>
      </c>
      <c r="T594" s="193">
        <f>S594*H594</f>
        <v>0</v>
      </c>
      <c r="U594" s="36"/>
      <c r="V594" s="36"/>
      <c r="W594" s="36"/>
      <c r="X594" s="36"/>
      <c r="Y594" s="36"/>
      <c r="Z594" s="36"/>
      <c r="AA594" s="36"/>
      <c r="AB594" s="36"/>
      <c r="AC594" s="36"/>
      <c r="AD594" s="36"/>
      <c r="AE594" s="36"/>
      <c r="AR594" s="194" t="s">
        <v>135</v>
      </c>
      <c r="AT594" s="194" t="s">
        <v>215</v>
      </c>
      <c r="AU594" s="194" t="s">
        <v>84</v>
      </c>
      <c r="AY594" s="19" t="s">
        <v>194</v>
      </c>
      <c r="BE594" s="195">
        <f>IF(N594="základní",J594,0)</f>
        <v>0</v>
      </c>
      <c r="BF594" s="195">
        <f>IF(N594="snížená",J594,0)</f>
        <v>0</v>
      </c>
      <c r="BG594" s="195">
        <f>IF(N594="zákl. přenesená",J594,0)</f>
        <v>0</v>
      </c>
      <c r="BH594" s="195">
        <f>IF(N594="sníž. přenesená",J594,0)</f>
        <v>0</v>
      </c>
      <c r="BI594" s="195">
        <f>IF(N594="nulová",J594,0)</f>
        <v>0</v>
      </c>
      <c r="BJ594" s="19" t="s">
        <v>80</v>
      </c>
      <c r="BK594" s="195">
        <f>ROUND(I594*H594,2)</f>
        <v>0</v>
      </c>
      <c r="BL594" s="19" t="s">
        <v>90</v>
      </c>
      <c r="BM594" s="194" t="s">
        <v>1179</v>
      </c>
    </row>
    <row r="595" spans="1:65" s="2" customFormat="1" ht="11.25">
      <c r="A595" s="36"/>
      <c r="B595" s="37"/>
      <c r="C595" s="38"/>
      <c r="D595" s="196" t="s">
        <v>201</v>
      </c>
      <c r="E595" s="38"/>
      <c r="F595" s="197" t="s">
        <v>1178</v>
      </c>
      <c r="G595" s="38"/>
      <c r="H595" s="38"/>
      <c r="I595" s="198"/>
      <c r="J595" s="38"/>
      <c r="K595" s="38"/>
      <c r="L595" s="41"/>
      <c r="M595" s="199"/>
      <c r="N595" s="200"/>
      <c r="O595" s="66"/>
      <c r="P595" s="66"/>
      <c r="Q595" s="66"/>
      <c r="R595" s="66"/>
      <c r="S595" s="66"/>
      <c r="T595" s="67"/>
      <c r="U595" s="36"/>
      <c r="V595" s="36"/>
      <c r="W595" s="36"/>
      <c r="X595" s="36"/>
      <c r="Y595" s="36"/>
      <c r="Z595" s="36"/>
      <c r="AA595" s="36"/>
      <c r="AB595" s="36"/>
      <c r="AC595" s="36"/>
      <c r="AD595" s="36"/>
      <c r="AE595" s="36"/>
      <c r="AT595" s="19" t="s">
        <v>201</v>
      </c>
      <c r="AU595" s="19" t="s">
        <v>84</v>
      </c>
    </row>
    <row r="596" spans="1:65" s="2" customFormat="1" ht="24.2" customHeight="1">
      <c r="A596" s="36"/>
      <c r="B596" s="37"/>
      <c r="C596" s="182" t="s">
        <v>1180</v>
      </c>
      <c r="D596" s="182" t="s">
        <v>196</v>
      </c>
      <c r="E596" s="183" t="s">
        <v>1181</v>
      </c>
      <c r="F596" s="184" t="s">
        <v>1182</v>
      </c>
      <c r="G596" s="185" t="s">
        <v>368</v>
      </c>
      <c r="H596" s="186">
        <v>1</v>
      </c>
      <c r="I596" s="187"/>
      <c r="J596" s="188">
        <f>ROUND(I596*H596,2)</f>
        <v>0</v>
      </c>
      <c r="K596" s="189"/>
      <c r="L596" s="41"/>
      <c r="M596" s="190" t="s">
        <v>19</v>
      </c>
      <c r="N596" s="191" t="s">
        <v>46</v>
      </c>
      <c r="O596" s="66"/>
      <c r="P596" s="192">
        <f>O596*H596</f>
        <v>0</v>
      </c>
      <c r="Q596" s="192">
        <v>5.3620000000000001E-2</v>
      </c>
      <c r="R596" s="192">
        <f>Q596*H596</f>
        <v>5.3620000000000001E-2</v>
      </c>
      <c r="S596" s="192">
        <v>0</v>
      </c>
      <c r="T596" s="193">
        <f>S596*H596</f>
        <v>0</v>
      </c>
      <c r="U596" s="36"/>
      <c r="V596" s="36"/>
      <c r="W596" s="36"/>
      <c r="X596" s="36"/>
      <c r="Y596" s="36"/>
      <c r="Z596" s="36"/>
      <c r="AA596" s="36"/>
      <c r="AB596" s="36"/>
      <c r="AC596" s="36"/>
      <c r="AD596" s="36"/>
      <c r="AE596" s="36"/>
      <c r="AR596" s="194" t="s">
        <v>90</v>
      </c>
      <c r="AT596" s="194" t="s">
        <v>196</v>
      </c>
      <c r="AU596" s="194" t="s">
        <v>84</v>
      </c>
      <c r="AY596" s="19" t="s">
        <v>194</v>
      </c>
      <c r="BE596" s="195">
        <f>IF(N596="základní",J596,0)</f>
        <v>0</v>
      </c>
      <c r="BF596" s="195">
        <f>IF(N596="snížená",J596,0)</f>
        <v>0</v>
      </c>
      <c r="BG596" s="195">
        <f>IF(N596="zákl. přenesená",J596,0)</f>
        <v>0</v>
      </c>
      <c r="BH596" s="195">
        <f>IF(N596="sníž. přenesená",J596,0)</f>
        <v>0</v>
      </c>
      <c r="BI596" s="195">
        <f>IF(N596="nulová",J596,0)</f>
        <v>0</v>
      </c>
      <c r="BJ596" s="19" t="s">
        <v>80</v>
      </c>
      <c r="BK596" s="195">
        <f>ROUND(I596*H596,2)</f>
        <v>0</v>
      </c>
      <c r="BL596" s="19" t="s">
        <v>90</v>
      </c>
      <c r="BM596" s="194" t="s">
        <v>1183</v>
      </c>
    </row>
    <row r="597" spans="1:65" s="2" customFormat="1" ht="19.5">
      <c r="A597" s="36"/>
      <c r="B597" s="37"/>
      <c r="C597" s="38"/>
      <c r="D597" s="196" t="s">
        <v>201</v>
      </c>
      <c r="E597" s="38"/>
      <c r="F597" s="197" t="s">
        <v>1184</v>
      </c>
      <c r="G597" s="38"/>
      <c r="H597" s="38"/>
      <c r="I597" s="198"/>
      <c r="J597" s="38"/>
      <c r="K597" s="38"/>
      <c r="L597" s="41"/>
      <c r="M597" s="199"/>
      <c r="N597" s="200"/>
      <c r="O597" s="66"/>
      <c r="P597" s="66"/>
      <c r="Q597" s="66"/>
      <c r="R597" s="66"/>
      <c r="S597" s="66"/>
      <c r="T597" s="67"/>
      <c r="U597" s="36"/>
      <c r="V597" s="36"/>
      <c r="W597" s="36"/>
      <c r="X597" s="36"/>
      <c r="Y597" s="36"/>
      <c r="Z597" s="36"/>
      <c r="AA597" s="36"/>
      <c r="AB597" s="36"/>
      <c r="AC597" s="36"/>
      <c r="AD597" s="36"/>
      <c r="AE597" s="36"/>
      <c r="AT597" s="19" t="s">
        <v>201</v>
      </c>
      <c r="AU597" s="19" t="s">
        <v>84</v>
      </c>
    </row>
    <row r="598" spans="1:65" s="2" customFormat="1" ht="16.5" customHeight="1">
      <c r="A598" s="36"/>
      <c r="B598" s="37"/>
      <c r="C598" s="182" t="s">
        <v>1185</v>
      </c>
      <c r="D598" s="182" t="s">
        <v>196</v>
      </c>
      <c r="E598" s="183" t="s">
        <v>1186</v>
      </c>
      <c r="F598" s="184" t="s">
        <v>1187</v>
      </c>
      <c r="G598" s="185" t="s">
        <v>368</v>
      </c>
      <c r="H598" s="186">
        <v>1</v>
      </c>
      <c r="I598" s="187"/>
      <c r="J598" s="188">
        <f>ROUND(I598*H598,2)</f>
        <v>0</v>
      </c>
      <c r="K598" s="189"/>
      <c r="L598" s="41"/>
      <c r="M598" s="190" t="s">
        <v>19</v>
      </c>
      <c r="N598" s="191" t="s">
        <v>46</v>
      </c>
      <c r="O598" s="66"/>
      <c r="P598" s="192">
        <f>O598*H598</f>
        <v>0</v>
      </c>
      <c r="Q598" s="192">
        <v>5.3620000000000001E-2</v>
      </c>
      <c r="R598" s="192">
        <f>Q598*H598</f>
        <v>5.3620000000000001E-2</v>
      </c>
      <c r="S598" s="192">
        <v>0</v>
      </c>
      <c r="T598" s="193">
        <f>S598*H598</f>
        <v>0</v>
      </c>
      <c r="U598" s="36"/>
      <c r="V598" s="36"/>
      <c r="W598" s="36"/>
      <c r="X598" s="36"/>
      <c r="Y598" s="36"/>
      <c r="Z598" s="36"/>
      <c r="AA598" s="36"/>
      <c r="AB598" s="36"/>
      <c r="AC598" s="36"/>
      <c r="AD598" s="36"/>
      <c r="AE598" s="36"/>
      <c r="AR598" s="194" t="s">
        <v>90</v>
      </c>
      <c r="AT598" s="194" t="s">
        <v>196</v>
      </c>
      <c r="AU598" s="194" t="s">
        <v>84</v>
      </c>
      <c r="AY598" s="19" t="s">
        <v>194</v>
      </c>
      <c r="BE598" s="195">
        <f>IF(N598="základní",J598,0)</f>
        <v>0</v>
      </c>
      <c r="BF598" s="195">
        <f>IF(N598="snížená",J598,0)</f>
        <v>0</v>
      </c>
      <c r="BG598" s="195">
        <f>IF(N598="zákl. přenesená",J598,0)</f>
        <v>0</v>
      </c>
      <c r="BH598" s="195">
        <f>IF(N598="sníž. přenesená",J598,0)</f>
        <v>0</v>
      </c>
      <c r="BI598" s="195">
        <f>IF(N598="nulová",J598,0)</f>
        <v>0</v>
      </c>
      <c r="BJ598" s="19" t="s">
        <v>80</v>
      </c>
      <c r="BK598" s="195">
        <f>ROUND(I598*H598,2)</f>
        <v>0</v>
      </c>
      <c r="BL598" s="19" t="s">
        <v>90</v>
      </c>
      <c r="BM598" s="194" t="s">
        <v>1188</v>
      </c>
    </row>
    <row r="599" spans="1:65" s="2" customFormat="1" ht="19.5">
      <c r="A599" s="36"/>
      <c r="B599" s="37"/>
      <c r="C599" s="38"/>
      <c r="D599" s="196" t="s">
        <v>201</v>
      </c>
      <c r="E599" s="38"/>
      <c r="F599" s="197" t="s">
        <v>1184</v>
      </c>
      <c r="G599" s="38"/>
      <c r="H599" s="38"/>
      <c r="I599" s="198"/>
      <c r="J599" s="38"/>
      <c r="K599" s="38"/>
      <c r="L599" s="41"/>
      <c r="M599" s="199"/>
      <c r="N599" s="200"/>
      <c r="O599" s="66"/>
      <c r="P599" s="66"/>
      <c r="Q599" s="66"/>
      <c r="R599" s="66"/>
      <c r="S599" s="66"/>
      <c r="T599" s="67"/>
      <c r="U599" s="36"/>
      <c r="V599" s="36"/>
      <c r="W599" s="36"/>
      <c r="X599" s="36"/>
      <c r="Y599" s="36"/>
      <c r="Z599" s="36"/>
      <c r="AA599" s="36"/>
      <c r="AB599" s="36"/>
      <c r="AC599" s="36"/>
      <c r="AD599" s="36"/>
      <c r="AE599" s="36"/>
      <c r="AT599" s="19" t="s">
        <v>201</v>
      </c>
      <c r="AU599" s="19" t="s">
        <v>84</v>
      </c>
    </row>
    <row r="600" spans="1:65" s="12" customFormat="1" ht="22.9" customHeight="1">
      <c r="B600" s="166"/>
      <c r="C600" s="167"/>
      <c r="D600" s="168" t="s">
        <v>74</v>
      </c>
      <c r="E600" s="180" t="s">
        <v>153</v>
      </c>
      <c r="F600" s="180" t="s">
        <v>265</v>
      </c>
      <c r="G600" s="167"/>
      <c r="H600" s="167"/>
      <c r="I600" s="170"/>
      <c r="J600" s="181">
        <f>BK600</f>
        <v>0</v>
      </c>
      <c r="K600" s="167"/>
      <c r="L600" s="172"/>
      <c r="M600" s="173"/>
      <c r="N600" s="174"/>
      <c r="O600" s="174"/>
      <c r="P600" s="175">
        <f>SUM(P601:P665)</f>
        <v>0</v>
      </c>
      <c r="Q600" s="174"/>
      <c r="R600" s="175">
        <f>SUM(R601:R665)</f>
        <v>1.8414812</v>
      </c>
      <c r="S600" s="174"/>
      <c r="T600" s="176">
        <f>SUM(T601:T665)</f>
        <v>0</v>
      </c>
      <c r="AR600" s="177" t="s">
        <v>80</v>
      </c>
      <c r="AT600" s="178" t="s">
        <v>74</v>
      </c>
      <c r="AU600" s="178" t="s">
        <v>80</v>
      </c>
      <c r="AY600" s="177" t="s">
        <v>194</v>
      </c>
      <c r="BK600" s="179">
        <f>SUM(BK601:BK665)</f>
        <v>0</v>
      </c>
    </row>
    <row r="601" spans="1:65" s="2" customFormat="1" ht="16.5" customHeight="1">
      <c r="A601" s="36"/>
      <c r="B601" s="37"/>
      <c r="C601" s="182" t="s">
        <v>1189</v>
      </c>
      <c r="D601" s="182" t="s">
        <v>196</v>
      </c>
      <c r="E601" s="183" t="s">
        <v>1190</v>
      </c>
      <c r="F601" s="184" t="s">
        <v>1191</v>
      </c>
      <c r="G601" s="185" t="s">
        <v>314</v>
      </c>
      <c r="H601" s="186">
        <v>20</v>
      </c>
      <c r="I601" s="187"/>
      <c r="J601" s="188">
        <f>ROUND(I601*H601,2)</f>
        <v>0</v>
      </c>
      <c r="K601" s="189"/>
      <c r="L601" s="41"/>
      <c r="M601" s="190" t="s">
        <v>19</v>
      </c>
      <c r="N601" s="191" t="s">
        <v>46</v>
      </c>
      <c r="O601" s="66"/>
      <c r="P601" s="192">
        <f>O601*H601</f>
        <v>0</v>
      </c>
      <c r="Q601" s="192">
        <v>8.5309999999999997E-2</v>
      </c>
      <c r="R601" s="192">
        <f>Q601*H601</f>
        <v>1.7061999999999999</v>
      </c>
      <c r="S601" s="192">
        <v>0</v>
      </c>
      <c r="T601" s="193">
        <f>S601*H601</f>
        <v>0</v>
      </c>
      <c r="U601" s="36"/>
      <c r="V601" s="36"/>
      <c r="W601" s="36"/>
      <c r="X601" s="36"/>
      <c r="Y601" s="36"/>
      <c r="Z601" s="36"/>
      <c r="AA601" s="36"/>
      <c r="AB601" s="36"/>
      <c r="AC601" s="36"/>
      <c r="AD601" s="36"/>
      <c r="AE601" s="36"/>
      <c r="AR601" s="194" t="s">
        <v>90</v>
      </c>
      <c r="AT601" s="194" t="s">
        <v>196</v>
      </c>
      <c r="AU601" s="194" t="s">
        <v>84</v>
      </c>
      <c r="AY601" s="19" t="s">
        <v>194</v>
      </c>
      <c r="BE601" s="195">
        <f>IF(N601="základní",J601,0)</f>
        <v>0</v>
      </c>
      <c r="BF601" s="195">
        <f>IF(N601="snížená",J601,0)</f>
        <v>0</v>
      </c>
      <c r="BG601" s="195">
        <f>IF(N601="zákl. přenesená",J601,0)</f>
        <v>0</v>
      </c>
      <c r="BH601" s="195">
        <f>IF(N601="sníž. přenesená",J601,0)</f>
        <v>0</v>
      </c>
      <c r="BI601" s="195">
        <f>IF(N601="nulová",J601,0)</f>
        <v>0</v>
      </c>
      <c r="BJ601" s="19" t="s">
        <v>80</v>
      </c>
      <c r="BK601" s="195">
        <f>ROUND(I601*H601,2)</f>
        <v>0</v>
      </c>
      <c r="BL601" s="19" t="s">
        <v>90</v>
      </c>
      <c r="BM601" s="194" t="s">
        <v>1192</v>
      </c>
    </row>
    <row r="602" spans="1:65" s="2" customFormat="1" ht="11.25">
      <c r="A602" s="36"/>
      <c r="B602" s="37"/>
      <c r="C602" s="38"/>
      <c r="D602" s="196" t="s">
        <v>201</v>
      </c>
      <c r="E602" s="38"/>
      <c r="F602" s="197" t="s">
        <v>1193</v>
      </c>
      <c r="G602" s="38"/>
      <c r="H602" s="38"/>
      <c r="I602" s="198"/>
      <c r="J602" s="38"/>
      <c r="K602" s="38"/>
      <c r="L602" s="41"/>
      <c r="M602" s="199"/>
      <c r="N602" s="200"/>
      <c r="O602" s="66"/>
      <c r="P602" s="66"/>
      <c r="Q602" s="66"/>
      <c r="R602" s="66"/>
      <c r="S602" s="66"/>
      <c r="T602" s="67"/>
      <c r="U602" s="36"/>
      <c r="V602" s="36"/>
      <c r="W602" s="36"/>
      <c r="X602" s="36"/>
      <c r="Y602" s="36"/>
      <c r="Z602" s="36"/>
      <c r="AA602" s="36"/>
      <c r="AB602" s="36"/>
      <c r="AC602" s="36"/>
      <c r="AD602" s="36"/>
      <c r="AE602" s="36"/>
      <c r="AT602" s="19" t="s">
        <v>201</v>
      </c>
      <c r="AU602" s="19" t="s">
        <v>84</v>
      </c>
    </row>
    <row r="603" spans="1:65" s="2" customFormat="1" ht="11.25">
      <c r="A603" s="36"/>
      <c r="B603" s="37"/>
      <c r="C603" s="38"/>
      <c r="D603" s="201" t="s">
        <v>203</v>
      </c>
      <c r="E603" s="38"/>
      <c r="F603" s="202" t="s">
        <v>1194</v>
      </c>
      <c r="G603" s="38"/>
      <c r="H603" s="38"/>
      <c r="I603" s="198"/>
      <c r="J603" s="38"/>
      <c r="K603" s="38"/>
      <c r="L603" s="41"/>
      <c r="M603" s="199"/>
      <c r="N603" s="200"/>
      <c r="O603" s="66"/>
      <c r="P603" s="66"/>
      <c r="Q603" s="66"/>
      <c r="R603" s="66"/>
      <c r="S603" s="66"/>
      <c r="T603" s="67"/>
      <c r="U603" s="36"/>
      <c r="V603" s="36"/>
      <c r="W603" s="36"/>
      <c r="X603" s="36"/>
      <c r="Y603" s="36"/>
      <c r="Z603" s="36"/>
      <c r="AA603" s="36"/>
      <c r="AB603" s="36"/>
      <c r="AC603" s="36"/>
      <c r="AD603" s="36"/>
      <c r="AE603" s="36"/>
      <c r="AT603" s="19" t="s">
        <v>203</v>
      </c>
      <c r="AU603" s="19" t="s">
        <v>84</v>
      </c>
    </row>
    <row r="604" spans="1:65" s="2" customFormat="1" ht="21.75" customHeight="1">
      <c r="A604" s="36"/>
      <c r="B604" s="37"/>
      <c r="C604" s="182" t="s">
        <v>1195</v>
      </c>
      <c r="D604" s="182" t="s">
        <v>196</v>
      </c>
      <c r="E604" s="183" t="s">
        <v>1196</v>
      </c>
      <c r="F604" s="184" t="s">
        <v>1197</v>
      </c>
      <c r="G604" s="185" t="s">
        <v>199</v>
      </c>
      <c r="H604" s="186">
        <v>323.59500000000003</v>
      </c>
      <c r="I604" s="187"/>
      <c r="J604" s="188">
        <f>ROUND(I604*H604,2)</f>
        <v>0</v>
      </c>
      <c r="K604" s="189"/>
      <c r="L604" s="41"/>
      <c r="M604" s="190" t="s">
        <v>19</v>
      </c>
      <c r="N604" s="191" t="s">
        <v>46</v>
      </c>
      <c r="O604" s="66"/>
      <c r="P604" s="192">
        <f>O604*H604</f>
        <v>0</v>
      </c>
      <c r="Q604" s="192">
        <v>0</v>
      </c>
      <c r="R604" s="192">
        <f>Q604*H604</f>
        <v>0</v>
      </c>
      <c r="S604" s="192">
        <v>0</v>
      </c>
      <c r="T604" s="193">
        <f>S604*H604</f>
        <v>0</v>
      </c>
      <c r="U604" s="36"/>
      <c r="V604" s="36"/>
      <c r="W604" s="36"/>
      <c r="X604" s="36"/>
      <c r="Y604" s="36"/>
      <c r="Z604" s="36"/>
      <c r="AA604" s="36"/>
      <c r="AB604" s="36"/>
      <c r="AC604" s="36"/>
      <c r="AD604" s="36"/>
      <c r="AE604" s="36"/>
      <c r="AR604" s="194" t="s">
        <v>90</v>
      </c>
      <c r="AT604" s="194" t="s">
        <v>196</v>
      </c>
      <c r="AU604" s="194" t="s">
        <v>84</v>
      </c>
      <c r="AY604" s="19" t="s">
        <v>194</v>
      </c>
      <c r="BE604" s="195">
        <f>IF(N604="základní",J604,0)</f>
        <v>0</v>
      </c>
      <c r="BF604" s="195">
        <f>IF(N604="snížená",J604,0)</f>
        <v>0</v>
      </c>
      <c r="BG604" s="195">
        <f>IF(N604="zákl. přenesená",J604,0)</f>
        <v>0</v>
      </c>
      <c r="BH604" s="195">
        <f>IF(N604="sníž. přenesená",J604,0)</f>
        <v>0</v>
      </c>
      <c r="BI604" s="195">
        <f>IF(N604="nulová",J604,0)</f>
        <v>0</v>
      </c>
      <c r="BJ604" s="19" t="s">
        <v>80</v>
      </c>
      <c r="BK604" s="195">
        <f>ROUND(I604*H604,2)</f>
        <v>0</v>
      </c>
      <c r="BL604" s="19" t="s">
        <v>90</v>
      </c>
      <c r="BM604" s="194" t="s">
        <v>1198</v>
      </c>
    </row>
    <row r="605" spans="1:65" s="2" customFormat="1" ht="19.5">
      <c r="A605" s="36"/>
      <c r="B605" s="37"/>
      <c r="C605" s="38"/>
      <c r="D605" s="196" t="s">
        <v>201</v>
      </c>
      <c r="E605" s="38"/>
      <c r="F605" s="197" t="s">
        <v>1199</v>
      </c>
      <c r="G605" s="38"/>
      <c r="H605" s="38"/>
      <c r="I605" s="198"/>
      <c r="J605" s="38"/>
      <c r="K605" s="38"/>
      <c r="L605" s="41"/>
      <c r="M605" s="199"/>
      <c r="N605" s="200"/>
      <c r="O605" s="66"/>
      <c r="P605" s="66"/>
      <c r="Q605" s="66"/>
      <c r="R605" s="66"/>
      <c r="S605" s="66"/>
      <c r="T605" s="67"/>
      <c r="U605" s="36"/>
      <c r="V605" s="36"/>
      <c r="W605" s="36"/>
      <c r="X605" s="36"/>
      <c r="Y605" s="36"/>
      <c r="Z605" s="36"/>
      <c r="AA605" s="36"/>
      <c r="AB605" s="36"/>
      <c r="AC605" s="36"/>
      <c r="AD605" s="36"/>
      <c r="AE605" s="36"/>
      <c r="AT605" s="19" t="s">
        <v>201</v>
      </c>
      <c r="AU605" s="19" t="s">
        <v>84</v>
      </c>
    </row>
    <row r="606" spans="1:65" s="2" customFormat="1" ht="11.25">
      <c r="A606" s="36"/>
      <c r="B606" s="37"/>
      <c r="C606" s="38"/>
      <c r="D606" s="201" t="s">
        <v>203</v>
      </c>
      <c r="E606" s="38"/>
      <c r="F606" s="202" t="s">
        <v>1200</v>
      </c>
      <c r="G606" s="38"/>
      <c r="H606" s="38"/>
      <c r="I606" s="198"/>
      <c r="J606" s="38"/>
      <c r="K606" s="38"/>
      <c r="L606" s="41"/>
      <c r="M606" s="199"/>
      <c r="N606" s="200"/>
      <c r="O606" s="66"/>
      <c r="P606" s="66"/>
      <c r="Q606" s="66"/>
      <c r="R606" s="66"/>
      <c r="S606" s="66"/>
      <c r="T606" s="67"/>
      <c r="U606" s="36"/>
      <c r="V606" s="36"/>
      <c r="W606" s="36"/>
      <c r="X606" s="36"/>
      <c r="Y606" s="36"/>
      <c r="Z606" s="36"/>
      <c r="AA606" s="36"/>
      <c r="AB606" s="36"/>
      <c r="AC606" s="36"/>
      <c r="AD606" s="36"/>
      <c r="AE606" s="36"/>
      <c r="AT606" s="19" t="s">
        <v>203</v>
      </c>
      <c r="AU606" s="19" t="s">
        <v>84</v>
      </c>
    </row>
    <row r="607" spans="1:65" s="13" customFormat="1" ht="11.25">
      <c r="B607" s="203"/>
      <c r="C607" s="204"/>
      <c r="D607" s="196" t="s">
        <v>205</v>
      </c>
      <c r="E607" s="205" t="s">
        <v>19</v>
      </c>
      <c r="F607" s="206" t="s">
        <v>1201</v>
      </c>
      <c r="G607" s="204"/>
      <c r="H607" s="207">
        <v>205.4</v>
      </c>
      <c r="I607" s="208"/>
      <c r="J607" s="204"/>
      <c r="K607" s="204"/>
      <c r="L607" s="209"/>
      <c r="M607" s="210"/>
      <c r="N607" s="211"/>
      <c r="O607" s="211"/>
      <c r="P607" s="211"/>
      <c r="Q607" s="211"/>
      <c r="R607" s="211"/>
      <c r="S607" s="211"/>
      <c r="T607" s="212"/>
      <c r="AT607" s="213" t="s">
        <v>205</v>
      </c>
      <c r="AU607" s="213" t="s">
        <v>84</v>
      </c>
      <c r="AV607" s="13" t="s">
        <v>84</v>
      </c>
      <c r="AW607" s="13" t="s">
        <v>34</v>
      </c>
      <c r="AX607" s="13" t="s">
        <v>75</v>
      </c>
      <c r="AY607" s="213" t="s">
        <v>194</v>
      </c>
    </row>
    <row r="608" spans="1:65" s="14" customFormat="1" ht="11.25">
      <c r="B608" s="225"/>
      <c r="C608" s="226"/>
      <c r="D608" s="196" t="s">
        <v>205</v>
      </c>
      <c r="E608" s="227" t="s">
        <v>19</v>
      </c>
      <c r="F608" s="228" t="s">
        <v>229</v>
      </c>
      <c r="G608" s="226"/>
      <c r="H608" s="229">
        <v>205.4</v>
      </c>
      <c r="I608" s="230"/>
      <c r="J608" s="226"/>
      <c r="K608" s="226"/>
      <c r="L608" s="231"/>
      <c r="M608" s="232"/>
      <c r="N608" s="233"/>
      <c r="O608" s="233"/>
      <c r="P608" s="233"/>
      <c r="Q608" s="233"/>
      <c r="R608" s="233"/>
      <c r="S608" s="233"/>
      <c r="T608" s="234"/>
      <c r="AT608" s="235" t="s">
        <v>205</v>
      </c>
      <c r="AU608" s="235" t="s">
        <v>84</v>
      </c>
      <c r="AV608" s="14" t="s">
        <v>87</v>
      </c>
      <c r="AW608" s="14" t="s">
        <v>34</v>
      </c>
      <c r="AX608" s="14" t="s">
        <v>75</v>
      </c>
      <c r="AY608" s="235" t="s">
        <v>194</v>
      </c>
    </row>
    <row r="609" spans="1:65" s="13" customFormat="1" ht="11.25">
      <c r="B609" s="203"/>
      <c r="C609" s="204"/>
      <c r="D609" s="196" t="s">
        <v>205</v>
      </c>
      <c r="E609" s="205" t="s">
        <v>19</v>
      </c>
      <c r="F609" s="206" t="s">
        <v>1202</v>
      </c>
      <c r="G609" s="204"/>
      <c r="H609" s="207">
        <v>118.19499999999999</v>
      </c>
      <c r="I609" s="208"/>
      <c r="J609" s="204"/>
      <c r="K609" s="204"/>
      <c r="L609" s="209"/>
      <c r="M609" s="210"/>
      <c r="N609" s="211"/>
      <c r="O609" s="211"/>
      <c r="P609" s="211"/>
      <c r="Q609" s="211"/>
      <c r="R609" s="211"/>
      <c r="S609" s="211"/>
      <c r="T609" s="212"/>
      <c r="AT609" s="213" t="s">
        <v>205</v>
      </c>
      <c r="AU609" s="213" t="s">
        <v>84</v>
      </c>
      <c r="AV609" s="13" t="s">
        <v>84</v>
      </c>
      <c r="AW609" s="13" t="s">
        <v>34</v>
      </c>
      <c r="AX609" s="13" t="s">
        <v>75</v>
      </c>
      <c r="AY609" s="213" t="s">
        <v>194</v>
      </c>
    </row>
    <row r="610" spans="1:65" s="14" customFormat="1" ht="11.25">
      <c r="B610" s="225"/>
      <c r="C610" s="226"/>
      <c r="D610" s="196" t="s">
        <v>205</v>
      </c>
      <c r="E610" s="227" t="s">
        <v>19</v>
      </c>
      <c r="F610" s="228" t="s">
        <v>772</v>
      </c>
      <c r="G610" s="226"/>
      <c r="H610" s="229">
        <v>118.19499999999999</v>
      </c>
      <c r="I610" s="230"/>
      <c r="J610" s="226"/>
      <c r="K610" s="226"/>
      <c r="L610" s="231"/>
      <c r="M610" s="232"/>
      <c r="N610" s="233"/>
      <c r="O610" s="233"/>
      <c r="P610" s="233"/>
      <c r="Q610" s="233"/>
      <c r="R610" s="233"/>
      <c r="S610" s="233"/>
      <c r="T610" s="234"/>
      <c r="AT610" s="235" t="s">
        <v>205</v>
      </c>
      <c r="AU610" s="235" t="s">
        <v>84</v>
      </c>
      <c r="AV610" s="14" t="s">
        <v>87</v>
      </c>
      <c r="AW610" s="14" t="s">
        <v>34</v>
      </c>
      <c r="AX610" s="14" t="s">
        <v>75</v>
      </c>
      <c r="AY610" s="235" t="s">
        <v>194</v>
      </c>
    </row>
    <row r="611" spans="1:65" s="15" customFormat="1" ht="11.25">
      <c r="B611" s="236"/>
      <c r="C611" s="237"/>
      <c r="D611" s="196" t="s">
        <v>205</v>
      </c>
      <c r="E611" s="238" t="s">
        <v>19</v>
      </c>
      <c r="F611" s="239" t="s">
        <v>264</v>
      </c>
      <c r="G611" s="237"/>
      <c r="H611" s="240">
        <v>323.59500000000003</v>
      </c>
      <c r="I611" s="241"/>
      <c r="J611" s="237"/>
      <c r="K611" s="237"/>
      <c r="L611" s="242"/>
      <c r="M611" s="243"/>
      <c r="N611" s="244"/>
      <c r="O611" s="244"/>
      <c r="P611" s="244"/>
      <c r="Q611" s="244"/>
      <c r="R611" s="244"/>
      <c r="S611" s="244"/>
      <c r="T611" s="245"/>
      <c r="AT611" s="246" t="s">
        <v>205</v>
      </c>
      <c r="AU611" s="246" t="s">
        <v>84</v>
      </c>
      <c r="AV611" s="15" t="s">
        <v>90</v>
      </c>
      <c r="AW611" s="15" t="s">
        <v>34</v>
      </c>
      <c r="AX611" s="15" t="s">
        <v>80</v>
      </c>
      <c r="AY611" s="246" t="s">
        <v>194</v>
      </c>
    </row>
    <row r="612" spans="1:65" s="2" customFormat="1" ht="21.75" customHeight="1">
      <c r="A612" s="36"/>
      <c r="B612" s="37"/>
      <c r="C612" s="182" t="s">
        <v>1203</v>
      </c>
      <c r="D612" s="182" t="s">
        <v>196</v>
      </c>
      <c r="E612" s="183" t="s">
        <v>1204</v>
      </c>
      <c r="F612" s="184" t="s">
        <v>1205</v>
      </c>
      <c r="G612" s="185" t="s">
        <v>199</v>
      </c>
      <c r="H612" s="186">
        <v>29123.55</v>
      </c>
      <c r="I612" s="187"/>
      <c r="J612" s="188">
        <f>ROUND(I612*H612,2)</f>
        <v>0</v>
      </c>
      <c r="K612" s="189"/>
      <c r="L612" s="41"/>
      <c r="M612" s="190" t="s">
        <v>19</v>
      </c>
      <c r="N612" s="191" t="s">
        <v>46</v>
      </c>
      <c r="O612" s="66"/>
      <c r="P612" s="192">
        <f>O612*H612</f>
        <v>0</v>
      </c>
      <c r="Q612" s="192">
        <v>0</v>
      </c>
      <c r="R612" s="192">
        <f>Q612*H612</f>
        <v>0</v>
      </c>
      <c r="S612" s="192">
        <v>0</v>
      </c>
      <c r="T612" s="193">
        <f>S612*H612</f>
        <v>0</v>
      </c>
      <c r="U612" s="36"/>
      <c r="V612" s="36"/>
      <c r="W612" s="36"/>
      <c r="X612" s="36"/>
      <c r="Y612" s="36"/>
      <c r="Z612" s="36"/>
      <c r="AA612" s="36"/>
      <c r="AB612" s="36"/>
      <c r="AC612" s="36"/>
      <c r="AD612" s="36"/>
      <c r="AE612" s="36"/>
      <c r="AR612" s="194" t="s">
        <v>90</v>
      </c>
      <c r="AT612" s="194" t="s">
        <v>196</v>
      </c>
      <c r="AU612" s="194" t="s">
        <v>84</v>
      </c>
      <c r="AY612" s="19" t="s">
        <v>194</v>
      </c>
      <c r="BE612" s="195">
        <f>IF(N612="základní",J612,0)</f>
        <v>0</v>
      </c>
      <c r="BF612" s="195">
        <f>IF(N612="snížená",J612,0)</f>
        <v>0</v>
      </c>
      <c r="BG612" s="195">
        <f>IF(N612="zákl. přenesená",J612,0)</f>
        <v>0</v>
      </c>
      <c r="BH612" s="195">
        <f>IF(N612="sníž. přenesená",J612,0)</f>
        <v>0</v>
      </c>
      <c r="BI612" s="195">
        <f>IF(N612="nulová",J612,0)</f>
        <v>0</v>
      </c>
      <c r="BJ612" s="19" t="s">
        <v>80</v>
      </c>
      <c r="BK612" s="195">
        <f>ROUND(I612*H612,2)</f>
        <v>0</v>
      </c>
      <c r="BL612" s="19" t="s">
        <v>90</v>
      </c>
      <c r="BM612" s="194" t="s">
        <v>1206</v>
      </c>
    </row>
    <row r="613" spans="1:65" s="2" customFormat="1" ht="19.5">
      <c r="A613" s="36"/>
      <c r="B613" s="37"/>
      <c r="C613" s="38"/>
      <c r="D613" s="196" t="s">
        <v>201</v>
      </c>
      <c r="E613" s="38"/>
      <c r="F613" s="197" t="s">
        <v>1207</v>
      </c>
      <c r="G613" s="38"/>
      <c r="H613" s="38"/>
      <c r="I613" s="198"/>
      <c r="J613" s="38"/>
      <c r="K613" s="38"/>
      <c r="L613" s="41"/>
      <c r="M613" s="199"/>
      <c r="N613" s="200"/>
      <c r="O613" s="66"/>
      <c r="P613" s="66"/>
      <c r="Q613" s="66"/>
      <c r="R613" s="66"/>
      <c r="S613" s="66"/>
      <c r="T613" s="67"/>
      <c r="U613" s="36"/>
      <c r="V613" s="36"/>
      <c r="W613" s="36"/>
      <c r="X613" s="36"/>
      <c r="Y613" s="36"/>
      <c r="Z613" s="36"/>
      <c r="AA613" s="36"/>
      <c r="AB613" s="36"/>
      <c r="AC613" s="36"/>
      <c r="AD613" s="36"/>
      <c r="AE613" s="36"/>
      <c r="AT613" s="19" t="s">
        <v>201</v>
      </c>
      <c r="AU613" s="19" t="s">
        <v>84</v>
      </c>
    </row>
    <row r="614" spans="1:65" s="2" customFormat="1" ht="11.25">
      <c r="A614" s="36"/>
      <c r="B614" s="37"/>
      <c r="C614" s="38"/>
      <c r="D614" s="201" t="s">
        <v>203</v>
      </c>
      <c r="E614" s="38"/>
      <c r="F614" s="202" t="s">
        <v>1208</v>
      </c>
      <c r="G614" s="38"/>
      <c r="H614" s="38"/>
      <c r="I614" s="198"/>
      <c r="J614" s="38"/>
      <c r="K614" s="38"/>
      <c r="L614" s="41"/>
      <c r="M614" s="199"/>
      <c r="N614" s="200"/>
      <c r="O614" s="66"/>
      <c r="P614" s="66"/>
      <c r="Q614" s="66"/>
      <c r="R614" s="66"/>
      <c r="S614" s="66"/>
      <c r="T614" s="67"/>
      <c r="U614" s="36"/>
      <c r="V614" s="36"/>
      <c r="W614" s="36"/>
      <c r="X614" s="36"/>
      <c r="Y614" s="36"/>
      <c r="Z614" s="36"/>
      <c r="AA614" s="36"/>
      <c r="AB614" s="36"/>
      <c r="AC614" s="36"/>
      <c r="AD614" s="36"/>
      <c r="AE614" s="36"/>
      <c r="AT614" s="19" t="s">
        <v>203</v>
      </c>
      <c r="AU614" s="19" t="s">
        <v>84</v>
      </c>
    </row>
    <row r="615" spans="1:65" s="13" customFormat="1" ht="11.25">
      <c r="B615" s="203"/>
      <c r="C615" s="204"/>
      <c r="D615" s="196" t="s">
        <v>205</v>
      </c>
      <c r="E615" s="205" t="s">
        <v>19</v>
      </c>
      <c r="F615" s="206" t="s">
        <v>1209</v>
      </c>
      <c r="G615" s="204"/>
      <c r="H615" s="207">
        <v>29123.55</v>
      </c>
      <c r="I615" s="208"/>
      <c r="J615" s="204"/>
      <c r="K615" s="204"/>
      <c r="L615" s="209"/>
      <c r="M615" s="210"/>
      <c r="N615" s="211"/>
      <c r="O615" s="211"/>
      <c r="P615" s="211"/>
      <c r="Q615" s="211"/>
      <c r="R615" s="211"/>
      <c r="S615" s="211"/>
      <c r="T615" s="212"/>
      <c r="AT615" s="213" t="s">
        <v>205</v>
      </c>
      <c r="AU615" s="213" t="s">
        <v>84</v>
      </c>
      <c r="AV615" s="13" t="s">
        <v>84</v>
      </c>
      <c r="AW615" s="13" t="s">
        <v>34</v>
      </c>
      <c r="AX615" s="13" t="s">
        <v>80</v>
      </c>
      <c r="AY615" s="213" t="s">
        <v>194</v>
      </c>
    </row>
    <row r="616" spans="1:65" s="2" customFormat="1" ht="24.2" customHeight="1">
      <c r="A616" s="36"/>
      <c r="B616" s="37"/>
      <c r="C616" s="182" t="s">
        <v>1210</v>
      </c>
      <c r="D616" s="182" t="s">
        <v>196</v>
      </c>
      <c r="E616" s="183" t="s">
        <v>1211</v>
      </c>
      <c r="F616" s="184" t="s">
        <v>1212</v>
      </c>
      <c r="G616" s="185" t="s">
        <v>199</v>
      </c>
      <c r="H616" s="186">
        <v>323.59500000000003</v>
      </c>
      <c r="I616" s="187"/>
      <c r="J616" s="188">
        <f>ROUND(I616*H616,2)</f>
        <v>0</v>
      </c>
      <c r="K616" s="189"/>
      <c r="L616" s="41"/>
      <c r="M616" s="190" t="s">
        <v>19</v>
      </c>
      <c r="N616" s="191" t="s">
        <v>46</v>
      </c>
      <c r="O616" s="66"/>
      <c r="P616" s="192">
        <f>O616*H616</f>
        <v>0</v>
      </c>
      <c r="Q616" s="192">
        <v>0</v>
      </c>
      <c r="R616" s="192">
        <f>Q616*H616</f>
        <v>0</v>
      </c>
      <c r="S616" s="192">
        <v>0</v>
      </c>
      <c r="T616" s="193">
        <f>S616*H616</f>
        <v>0</v>
      </c>
      <c r="U616" s="36"/>
      <c r="V616" s="36"/>
      <c r="W616" s="36"/>
      <c r="X616" s="36"/>
      <c r="Y616" s="36"/>
      <c r="Z616" s="36"/>
      <c r="AA616" s="36"/>
      <c r="AB616" s="36"/>
      <c r="AC616" s="36"/>
      <c r="AD616" s="36"/>
      <c r="AE616" s="36"/>
      <c r="AR616" s="194" t="s">
        <v>90</v>
      </c>
      <c r="AT616" s="194" t="s">
        <v>196</v>
      </c>
      <c r="AU616" s="194" t="s">
        <v>84</v>
      </c>
      <c r="AY616" s="19" t="s">
        <v>194</v>
      </c>
      <c r="BE616" s="195">
        <f>IF(N616="základní",J616,0)</f>
        <v>0</v>
      </c>
      <c r="BF616" s="195">
        <f>IF(N616="snížená",J616,0)</f>
        <v>0</v>
      </c>
      <c r="BG616" s="195">
        <f>IF(N616="zákl. přenesená",J616,0)</f>
        <v>0</v>
      </c>
      <c r="BH616" s="195">
        <f>IF(N616="sníž. přenesená",J616,0)</f>
        <v>0</v>
      </c>
      <c r="BI616" s="195">
        <f>IF(N616="nulová",J616,0)</f>
        <v>0</v>
      </c>
      <c r="BJ616" s="19" t="s">
        <v>80</v>
      </c>
      <c r="BK616" s="195">
        <f>ROUND(I616*H616,2)</f>
        <v>0</v>
      </c>
      <c r="BL616" s="19" t="s">
        <v>90</v>
      </c>
      <c r="BM616" s="194" t="s">
        <v>1213</v>
      </c>
    </row>
    <row r="617" spans="1:65" s="2" customFormat="1" ht="19.5">
      <c r="A617" s="36"/>
      <c r="B617" s="37"/>
      <c r="C617" s="38"/>
      <c r="D617" s="196" t="s">
        <v>201</v>
      </c>
      <c r="E617" s="38"/>
      <c r="F617" s="197" t="s">
        <v>1214</v>
      </c>
      <c r="G617" s="38"/>
      <c r="H617" s="38"/>
      <c r="I617" s="198"/>
      <c r="J617" s="38"/>
      <c r="K617" s="38"/>
      <c r="L617" s="41"/>
      <c r="M617" s="199"/>
      <c r="N617" s="200"/>
      <c r="O617" s="66"/>
      <c r="P617" s="66"/>
      <c r="Q617" s="66"/>
      <c r="R617" s="66"/>
      <c r="S617" s="66"/>
      <c r="T617" s="67"/>
      <c r="U617" s="36"/>
      <c r="V617" s="36"/>
      <c r="W617" s="36"/>
      <c r="X617" s="36"/>
      <c r="Y617" s="36"/>
      <c r="Z617" s="36"/>
      <c r="AA617" s="36"/>
      <c r="AB617" s="36"/>
      <c r="AC617" s="36"/>
      <c r="AD617" s="36"/>
      <c r="AE617" s="36"/>
      <c r="AT617" s="19" t="s">
        <v>201</v>
      </c>
      <c r="AU617" s="19" t="s">
        <v>84</v>
      </c>
    </row>
    <row r="618" spans="1:65" s="2" customFormat="1" ht="11.25">
      <c r="A618" s="36"/>
      <c r="B618" s="37"/>
      <c r="C618" s="38"/>
      <c r="D618" s="201" t="s">
        <v>203</v>
      </c>
      <c r="E618" s="38"/>
      <c r="F618" s="202" t="s">
        <v>1215</v>
      </c>
      <c r="G618" s="38"/>
      <c r="H618" s="38"/>
      <c r="I618" s="198"/>
      <c r="J618" s="38"/>
      <c r="K618" s="38"/>
      <c r="L618" s="41"/>
      <c r="M618" s="199"/>
      <c r="N618" s="200"/>
      <c r="O618" s="66"/>
      <c r="P618" s="66"/>
      <c r="Q618" s="66"/>
      <c r="R618" s="66"/>
      <c r="S618" s="66"/>
      <c r="T618" s="67"/>
      <c r="U618" s="36"/>
      <c r="V618" s="36"/>
      <c r="W618" s="36"/>
      <c r="X618" s="36"/>
      <c r="Y618" s="36"/>
      <c r="Z618" s="36"/>
      <c r="AA618" s="36"/>
      <c r="AB618" s="36"/>
      <c r="AC618" s="36"/>
      <c r="AD618" s="36"/>
      <c r="AE618" s="36"/>
      <c r="AT618" s="19" t="s">
        <v>203</v>
      </c>
      <c r="AU618" s="19" t="s">
        <v>84</v>
      </c>
    </row>
    <row r="619" spans="1:65" s="13" customFormat="1" ht="11.25">
      <c r="B619" s="203"/>
      <c r="C619" s="204"/>
      <c r="D619" s="196" t="s">
        <v>205</v>
      </c>
      <c r="E619" s="205" t="s">
        <v>19</v>
      </c>
      <c r="F619" s="206" t="s">
        <v>1201</v>
      </c>
      <c r="G619" s="204"/>
      <c r="H619" s="207">
        <v>205.4</v>
      </c>
      <c r="I619" s="208"/>
      <c r="J619" s="204"/>
      <c r="K619" s="204"/>
      <c r="L619" s="209"/>
      <c r="M619" s="210"/>
      <c r="N619" s="211"/>
      <c r="O619" s="211"/>
      <c r="P619" s="211"/>
      <c r="Q619" s="211"/>
      <c r="R619" s="211"/>
      <c r="S619" s="211"/>
      <c r="T619" s="212"/>
      <c r="AT619" s="213" t="s">
        <v>205</v>
      </c>
      <c r="AU619" s="213" t="s">
        <v>84</v>
      </c>
      <c r="AV619" s="13" t="s">
        <v>84</v>
      </c>
      <c r="AW619" s="13" t="s">
        <v>34</v>
      </c>
      <c r="AX619" s="13" t="s">
        <v>75</v>
      </c>
      <c r="AY619" s="213" t="s">
        <v>194</v>
      </c>
    </row>
    <row r="620" spans="1:65" s="14" customFormat="1" ht="11.25">
      <c r="B620" s="225"/>
      <c r="C620" s="226"/>
      <c r="D620" s="196" t="s">
        <v>205</v>
      </c>
      <c r="E620" s="227" t="s">
        <v>19</v>
      </c>
      <c r="F620" s="228" t="s">
        <v>229</v>
      </c>
      <c r="G620" s="226"/>
      <c r="H620" s="229">
        <v>205.4</v>
      </c>
      <c r="I620" s="230"/>
      <c r="J620" s="226"/>
      <c r="K620" s="226"/>
      <c r="L620" s="231"/>
      <c r="M620" s="232"/>
      <c r="N620" s="233"/>
      <c r="O620" s="233"/>
      <c r="P620" s="233"/>
      <c r="Q620" s="233"/>
      <c r="R620" s="233"/>
      <c r="S620" s="233"/>
      <c r="T620" s="234"/>
      <c r="AT620" s="235" t="s">
        <v>205</v>
      </c>
      <c r="AU620" s="235" t="s">
        <v>84</v>
      </c>
      <c r="AV620" s="14" t="s">
        <v>87</v>
      </c>
      <c r="AW620" s="14" t="s">
        <v>34</v>
      </c>
      <c r="AX620" s="14" t="s">
        <v>75</v>
      </c>
      <c r="AY620" s="235" t="s">
        <v>194</v>
      </c>
    </row>
    <row r="621" spans="1:65" s="13" customFormat="1" ht="11.25">
      <c r="B621" s="203"/>
      <c r="C621" s="204"/>
      <c r="D621" s="196" t="s">
        <v>205</v>
      </c>
      <c r="E621" s="205" t="s">
        <v>19</v>
      </c>
      <c r="F621" s="206" t="s">
        <v>1202</v>
      </c>
      <c r="G621" s="204"/>
      <c r="H621" s="207">
        <v>118.19499999999999</v>
      </c>
      <c r="I621" s="208"/>
      <c r="J621" s="204"/>
      <c r="K621" s="204"/>
      <c r="L621" s="209"/>
      <c r="M621" s="210"/>
      <c r="N621" s="211"/>
      <c r="O621" s="211"/>
      <c r="P621" s="211"/>
      <c r="Q621" s="211"/>
      <c r="R621" s="211"/>
      <c r="S621" s="211"/>
      <c r="T621" s="212"/>
      <c r="AT621" s="213" t="s">
        <v>205</v>
      </c>
      <c r="AU621" s="213" t="s">
        <v>84</v>
      </c>
      <c r="AV621" s="13" t="s">
        <v>84</v>
      </c>
      <c r="AW621" s="13" t="s">
        <v>34</v>
      </c>
      <c r="AX621" s="13" t="s">
        <v>75</v>
      </c>
      <c r="AY621" s="213" t="s">
        <v>194</v>
      </c>
    </row>
    <row r="622" spans="1:65" s="14" customFormat="1" ht="11.25">
      <c r="B622" s="225"/>
      <c r="C622" s="226"/>
      <c r="D622" s="196" t="s">
        <v>205</v>
      </c>
      <c r="E622" s="227" t="s">
        <v>19</v>
      </c>
      <c r="F622" s="228" t="s">
        <v>772</v>
      </c>
      <c r="G622" s="226"/>
      <c r="H622" s="229">
        <v>118.19499999999999</v>
      </c>
      <c r="I622" s="230"/>
      <c r="J622" s="226"/>
      <c r="K622" s="226"/>
      <c r="L622" s="231"/>
      <c r="M622" s="232"/>
      <c r="N622" s="233"/>
      <c r="O622" s="233"/>
      <c r="P622" s="233"/>
      <c r="Q622" s="233"/>
      <c r="R622" s="233"/>
      <c r="S622" s="233"/>
      <c r="T622" s="234"/>
      <c r="AT622" s="235" t="s">
        <v>205</v>
      </c>
      <c r="AU622" s="235" t="s">
        <v>84</v>
      </c>
      <c r="AV622" s="14" t="s">
        <v>87</v>
      </c>
      <c r="AW622" s="14" t="s">
        <v>34</v>
      </c>
      <c r="AX622" s="14" t="s">
        <v>75</v>
      </c>
      <c r="AY622" s="235" t="s">
        <v>194</v>
      </c>
    </row>
    <row r="623" spans="1:65" s="15" customFormat="1" ht="11.25">
      <c r="B623" s="236"/>
      <c r="C623" s="237"/>
      <c r="D623" s="196" t="s">
        <v>205</v>
      </c>
      <c r="E623" s="238" t="s">
        <v>19</v>
      </c>
      <c r="F623" s="239" t="s">
        <v>264</v>
      </c>
      <c r="G623" s="237"/>
      <c r="H623" s="240">
        <v>323.59500000000003</v>
      </c>
      <c r="I623" s="241"/>
      <c r="J623" s="237"/>
      <c r="K623" s="237"/>
      <c r="L623" s="242"/>
      <c r="M623" s="243"/>
      <c r="N623" s="244"/>
      <c r="O623" s="244"/>
      <c r="P623" s="244"/>
      <c r="Q623" s="244"/>
      <c r="R623" s="244"/>
      <c r="S623" s="244"/>
      <c r="T623" s="245"/>
      <c r="AT623" s="246" t="s">
        <v>205</v>
      </c>
      <c r="AU623" s="246" t="s">
        <v>84</v>
      </c>
      <c r="AV623" s="15" t="s">
        <v>90</v>
      </c>
      <c r="AW623" s="15" t="s">
        <v>34</v>
      </c>
      <c r="AX623" s="15" t="s">
        <v>80</v>
      </c>
      <c r="AY623" s="246" t="s">
        <v>194</v>
      </c>
    </row>
    <row r="624" spans="1:65" s="2" customFormat="1" ht="16.5" customHeight="1">
      <c r="A624" s="36"/>
      <c r="B624" s="37"/>
      <c r="C624" s="182" t="s">
        <v>1216</v>
      </c>
      <c r="D624" s="182" t="s">
        <v>196</v>
      </c>
      <c r="E624" s="183" t="s">
        <v>1217</v>
      </c>
      <c r="F624" s="184" t="s">
        <v>1218</v>
      </c>
      <c r="G624" s="185" t="s">
        <v>1219</v>
      </c>
      <c r="H624" s="186">
        <v>2</v>
      </c>
      <c r="I624" s="187"/>
      <c r="J624" s="188">
        <f>ROUND(I624*H624,2)</f>
        <v>0</v>
      </c>
      <c r="K624" s="189"/>
      <c r="L624" s="41"/>
      <c r="M624" s="190" t="s">
        <v>19</v>
      </c>
      <c r="N624" s="191" t="s">
        <v>46</v>
      </c>
      <c r="O624" s="66"/>
      <c r="P624" s="192">
        <f>O624*H624</f>
        <v>0</v>
      </c>
      <c r="Q624" s="192">
        <v>0</v>
      </c>
      <c r="R624" s="192">
        <f>Q624*H624</f>
        <v>0</v>
      </c>
      <c r="S624" s="192">
        <v>0</v>
      </c>
      <c r="T624" s="193">
        <f>S624*H624</f>
        <v>0</v>
      </c>
      <c r="U624" s="36"/>
      <c r="V624" s="36"/>
      <c r="W624" s="36"/>
      <c r="X624" s="36"/>
      <c r="Y624" s="36"/>
      <c r="Z624" s="36"/>
      <c r="AA624" s="36"/>
      <c r="AB624" s="36"/>
      <c r="AC624" s="36"/>
      <c r="AD624" s="36"/>
      <c r="AE624" s="36"/>
      <c r="AR624" s="194" t="s">
        <v>90</v>
      </c>
      <c r="AT624" s="194" t="s">
        <v>196</v>
      </c>
      <c r="AU624" s="194" t="s">
        <v>84</v>
      </c>
      <c r="AY624" s="19" t="s">
        <v>194</v>
      </c>
      <c r="BE624" s="195">
        <f>IF(N624="základní",J624,0)</f>
        <v>0</v>
      </c>
      <c r="BF624" s="195">
        <f>IF(N624="snížená",J624,0)</f>
        <v>0</v>
      </c>
      <c r="BG624" s="195">
        <f>IF(N624="zákl. přenesená",J624,0)</f>
        <v>0</v>
      </c>
      <c r="BH624" s="195">
        <f>IF(N624="sníž. přenesená",J624,0)</f>
        <v>0</v>
      </c>
      <c r="BI624" s="195">
        <f>IF(N624="nulová",J624,0)</f>
        <v>0</v>
      </c>
      <c r="BJ624" s="19" t="s">
        <v>80</v>
      </c>
      <c r="BK624" s="195">
        <f>ROUND(I624*H624,2)</f>
        <v>0</v>
      </c>
      <c r="BL624" s="19" t="s">
        <v>90</v>
      </c>
      <c r="BM624" s="194" t="s">
        <v>1220</v>
      </c>
    </row>
    <row r="625" spans="1:65" s="2" customFormat="1" ht="11.25">
      <c r="A625" s="36"/>
      <c r="B625" s="37"/>
      <c r="C625" s="38"/>
      <c r="D625" s="196" t="s">
        <v>201</v>
      </c>
      <c r="E625" s="38"/>
      <c r="F625" s="197" t="s">
        <v>1221</v>
      </c>
      <c r="G625" s="38"/>
      <c r="H625" s="38"/>
      <c r="I625" s="198"/>
      <c r="J625" s="38"/>
      <c r="K625" s="38"/>
      <c r="L625" s="41"/>
      <c r="M625" s="199"/>
      <c r="N625" s="200"/>
      <c r="O625" s="66"/>
      <c r="P625" s="66"/>
      <c r="Q625" s="66"/>
      <c r="R625" s="66"/>
      <c r="S625" s="66"/>
      <c r="T625" s="67"/>
      <c r="U625" s="36"/>
      <c r="V625" s="36"/>
      <c r="W625" s="36"/>
      <c r="X625" s="36"/>
      <c r="Y625" s="36"/>
      <c r="Z625" s="36"/>
      <c r="AA625" s="36"/>
      <c r="AB625" s="36"/>
      <c r="AC625" s="36"/>
      <c r="AD625" s="36"/>
      <c r="AE625" s="36"/>
      <c r="AT625" s="19" t="s">
        <v>201</v>
      </c>
      <c r="AU625" s="19" t="s">
        <v>84</v>
      </c>
    </row>
    <row r="626" spans="1:65" s="2" customFormat="1" ht="11.25">
      <c r="A626" s="36"/>
      <c r="B626" s="37"/>
      <c r="C626" s="38"/>
      <c r="D626" s="201" t="s">
        <v>203</v>
      </c>
      <c r="E626" s="38"/>
      <c r="F626" s="202" t="s">
        <v>1222</v>
      </c>
      <c r="G626" s="38"/>
      <c r="H626" s="38"/>
      <c r="I626" s="198"/>
      <c r="J626" s="38"/>
      <c r="K626" s="38"/>
      <c r="L626" s="41"/>
      <c r="M626" s="199"/>
      <c r="N626" s="200"/>
      <c r="O626" s="66"/>
      <c r="P626" s="66"/>
      <c r="Q626" s="66"/>
      <c r="R626" s="66"/>
      <c r="S626" s="66"/>
      <c r="T626" s="67"/>
      <c r="U626" s="36"/>
      <c r="V626" s="36"/>
      <c r="W626" s="36"/>
      <c r="X626" s="36"/>
      <c r="Y626" s="36"/>
      <c r="Z626" s="36"/>
      <c r="AA626" s="36"/>
      <c r="AB626" s="36"/>
      <c r="AC626" s="36"/>
      <c r="AD626" s="36"/>
      <c r="AE626" s="36"/>
      <c r="AT626" s="19" t="s">
        <v>203</v>
      </c>
      <c r="AU626" s="19" t="s">
        <v>84</v>
      </c>
    </row>
    <row r="627" spans="1:65" s="2" customFormat="1" ht="16.5" customHeight="1">
      <c r="A627" s="36"/>
      <c r="B627" s="37"/>
      <c r="C627" s="182" t="s">
        <v>1223</v>
      </c>
      <c r="D627" s="182" t="s">
        <v>196</v>
      </c>
      <c r="E627" s="183" t="s">
        <v>1224</v>
      </c>
      <c r="F627" s="184" t="s">
        <v>1225</v>
      </c>
      <c r="G627" s="185" t="s">
        <v>1219</v>
      </c>
      <c r="H627" s="186">
        <v>40</v>
      </c>
      <c r="I627" s="187"/>
      <c r="J627" s="188">
        <f>ROUND(I627*H627,2)</f>
        <v>0</v>
      </c>
      <c r="K627" s="189"/>
      <c r="L627" s="41"/>
      <c r="M627" s="190" t="s">
        <v>19</v>
      </c>
      <c r="N627" s="191" t="s">
        <v>46</v>
      </c>
      <c r="O627" s="66"/>
      <c r="P627" s="192">
        <f>O627*H627</f>
        <v>0</v>
      </c>
      <c r="Q627" s="192">
        <v>0</v>
      </c>
      <c r="R627" s="192">
        <f>Q627*H627</f>
        <v>0</v>
      </c>
      <c r="S627" s="192">
        <v>0</v>
      </c>
      <c r="T627" s="193">
        <f>S627*H627</f>
        <v>0</v>
      </c>
      <c r="U627" s="36"/>
      <c r="V627" s="36"/>
      <c r="W627" s="36"/>
      <c r="X627" s="36"/>
      <c r="Y627" s="36"/>
      <c r="Z627" s="36"/>
      <c r="AA627" s="36"/>
      <c r="AB627" s="36"/>
      <c r="AC627" s="36"/>
      <c r="AD627" s="36"/>
      <c r="AE627" s="36"/>
      <c r="AR627" s="194" t="s">
        <v>90</v>
      </c>
      <c r="AT627" s="194" t="s">
        <v>196</v>
      </c>
      <c r="AU627" s="194" t="s">
        <v>84</v>
      </c>
      <c r="AY627" s="19" t="s">
        <v>194</v>
      </c>
      <c r="BE627" s="195">
        <f>IF(N627="základní",J627,0)</f>
        <v>0</v>
      </c>
      <c r="BF627" s="195">
        <f>IF(N627="snížená",J627,0)</f>
        <v>0</v>
      </c>
      <c r="BG627" s="195">
        <f>IF(N627="zákl. přenesená",J627,0)</f>
        <v>0</v>
      </c>
      <c r="BH627" s="195">
        <f>IF(N627="sníž. přenesená",J627,0)</f>
        <v>0</v>
      </c>
      <c r="BI627" s="195">
        <f>IF(N627="nulová",J627,0)</f>
        <v>0</v>
      </c>
      <c r="BJ627" s="19" t="s">
        <v>80</v>
      </c>
      <c r="BK627" s="195">
        <f>ROUND(I627*H627,2)</f>
        <v>0</v>
      </c>
      <c r="BL627" s="19" t="s">
        <v>90</v>
      </c>
      <c r="BM627" s="194" t="s">
        <v>1226</v>
      </c>
    </row>
    <row r="628" spans="1:65" s="2" customFormat="1" ht="11.25">
      <c r="A628" s="36"/>
      <c r="B628" s="37"/>
      <c r="C628" s="38"/>
      <c r="D628" s="196" t="s">
        <v>201</v>
      </c>
      <c r="E628" s="38"/>
      <c r="F628" s="197" t="s">
        <v>1227</v>
      </c>
      <c r="G628" s="38"/>
      <c r="H628" s="38"/>
      <c r="I628" s="198"/>
      <c r="J628" s="38"/>
      <c r="K628" s="38"/>
      <c r="L628" s="41"/>
      <c r="M628" s="199"/>
      <c r="N628" s="200"/>
      <c r="O628" s="66"/>
      <c r="P628" s="66"/>
      <c r="Q628" s="66"/>
      <c r="R628" s="66"/>
      <c r="S628" s="66"/>
      <c r="T628" s="67"/>
      <c r="U628" s="36"/>
      <c r="V628" s="36"/>
      <c r="W628" s="36"/>
      <c r="X628" s="36"/>
      <c r="Y628" s="36"/>
      <c r="Z628" s="36"/>
      <c r="AA628" s="36"/>
      <c r="AB628" s="36"/>
      <c r="AC628" s="36"/>
      <c r="AD628" s="36"/>
      <c r="AE628" s="36"/>
      <c r="AT628" s="19" t="s">
        <v>201</v>
      </c>
      <c r="AU628" s="19" t="s">
        <v>84</v>
      </c>
    </row>
    <row r="629" spans="1:65" s="2" customFormat="1" ht="11.25">
      <c r="A629" s="36"/>
      <c r="B629" s="37"/>
      <c r="C629" s="38"/>
      <c r="D629" s="201" t="s">
        <v>203</v>
      </c>
      <c r="E629" s="38"/>
      <c r="F629" s="202" t="s">
        <v>1228</v>
      </c>
      <c r="G629" s="38"/>
      <c r="H629" s="38"/>
      <c r="I629" s="198"/>
      <c r="J629" s="38"/>
      <c r="K629" s="38"/>
      <c r="L629" s="41"/>
      <c r="M629" s="199"/>
      <c r="N629" s="200"/>
      <c r="O629" s="66"/>
      <c r="P629" s="66"/>
      <c r="Q629" s="66"/>
      <c r="R629" s="66"/>
      <c r="S629" s="66"/>
      <c r="T629" s="67"/>
      <c r="U629" s="36"/>
      <c r="V629" s="36"/>
      <c r="W629" s="36"/>
      <c r="X629" s="36"/>
      <c r="Y629" s="36"/>
      <c r="Z629" s="36"/>
      <c r="AA629" s="36"/>
      <c r="AB629" s="36"/>
      <c r="AC629" s="36"/>
      <c r="AD629" s="36"/>
      <c r="AE629" s="36"/>
      <c r="AT629" s="19" t="s">
        <v>203</v>
      </c>
      <c r="AU629" s="19" t="s">
        <v>84</v>
      </c>
    </row>
    <row r="630" spans="1:65" s="2" customFormat="1" ht="16.5" customHeight="1">
      <c r="A630" s="36"/>
      <c r="B630" s="37"/>
      <c r="C630" s="182" t="s">
        <v>1229</v>
      </c>
      <c r="D630" s="182" t="s">
        <v>196</v>
      </c>
      <c r="E630" s="183" t="s">
        <v>1230</v>
      </c>
      <c r="F630" s="184" t="s">
        <v>1231</v>
      </c>
      <c r="G630" s="185" t="s">
        <v>1219</v>
      </c>
      <c r="H630" s="186">
        <v>2</v>
      </c>
      <c r="I630" s="187"/>
      <c r="J630" s="188">
        <f>ROUND(I630*H630,2)</f>
        <v>0</v>
      </c>
      <c r="K630" s="189"/>
      <c r="L630" s="41"/>
      <c r="M630" s="190" t="s">
        <v>19</v>
      </c>
      <c r="N630" s="191" t="s">
        <v>46</v>
      </c>
      <c r="O630" s="66"/>
      <c r="P630" s="192">
        <f>O630*H630</f>
        <v>0</v>
      </c>
      <c r="Q630" s="192">
        <v>0</v>
      </c>
      <c r="R630" s="192">
        <f>Q630*H630</f>
        <v>0</v>
      </c>
      <c r="S630" s="192">
        <v>0</v>
      </c>
      <c r="T630" s="193">
        <f>S630*H630</f>
        <v>0</v>
      </c>
      <c r="U630" s="36"/>
      <c r="V630" s="36"/>
      <c r="W630" s="36"/>
      <c r="X630" s="36"/>
      <c r="Y630" s="36"/>
      <c r="Z630" s="36"/>
      <c r="AA630" s="36"/>
      <c r="AB630" s="36"/>
      <c r="AC630" s="36"/>
      <c r="AD630" s="36"/>
      <c r="AE630" s="36"/>
      <c r="AR630" s="194" t="s">
        <v>90</v>
      </c>
      <c r="AT630" s="194" t="s">
        <v>196</v>
      </c>
      <c r="AU630" s="194" t="s">
        <v>84</v>
      </c>
      <c r="AY630" s="19" t="s">
        <v>194</v>
      </c>
      <c r="BE630" s="195">
        <f>IF(N630="základní",J630,0)</f>
        <v>0</v>
      </c>
      <c r="BF630" s="195">
        <f>IF(N630="snížená",J630,0)</f>
        <v>0</v>
      </c>
      <c r="BG630" s="195">
        <f>IF(N630="zákl. přenesená",J630,0)</f>
        <v>0</v>
      </c>
      <c r="BH630" s="195">
        <f>IF(N630="sníž. přenesená",J630,0)</f>
        <v>0</v>
      </c>
      <c r="BI630" s="195">
        <f>IF(N630="nulová",J630,0)</f>
        <v>0</v>
      </c>
      <c r="BJ630" s="19" t="s">
        <v>80</v>
      </c>
      <c r="BK630" s="195">
        <f>ROUND(I630*H630,2)</f>
        <v>0</v>
      </c>
      <c r="BL630" s="19" t="s">
        <v>90</v>
      </c>
      <c r="BM630" s="194" t="s">
        <v>1232</v>
      </c>
    </row>
    <row r="631" spans="1:65" s="2" customFormat="1" ht="11.25">
      <c r="A631" s="36"/>
      <c r="B631" s="37"/>
      <c r="C631" s="38"/>
      <c r="D631" s="196" t="s">
        <v>201</v>
      </c>
      <c r="E631" s="38"/>
      <c r="F631" s="197" t="s">
        <v>1233</v>
      </c>
      <c r="G631" s="38"/>
      <c r="H631" s="38"/>
      <c r="I631" s="198"/>
      <c r="J631" s="38"/>
      <c r="K631" s="38"/>
      <c r="L631" s="41"/>
      <c r="M631" s="199"/>
      <c r="N631" s="200"/>
      <c r="O631" s="66"/>
      <c r="P631" s="66"/>
      <c r="Q631" s="66"/>
      <c r="R631" s="66"/>
      <c r="S631" s="66"/>
      <c r="T631" s="67"/>
      <c r="U631" s="36"/>
      <c r="V631" s="36"/>
      <c r="W631" s="36"/>
      <c r="X631" s="36"/>
      <c r="Y631" s="36"/>
      <c r="Z631" s="36"/>
      <c r="AA631" s="36"/>
      <c r="AB631" s="36"/>
      <c r="AC631" s="36"/>
      <c r="AD631" s="36"/>
      <c r="AE631" s="36"/>
      <c r="AT631" s="19" t="s">
        <v>201</v>
      </c>
      <c r="AU631" s="19" t="s">
        <v>84</v>
      </c>
    </row>
    <row r="632" spans="1:65" s="2" customFormat="1" ht="11.25">
      <c r="A632" s="36"/>
      <c r="B632" s="37"/>
      <c r="C632" s="38"/>
      <c r="D632" s="201" t="s">
        <v>203</v>
      </c>
      <c r="E632" s="38"/>
      <c r="F632" s="202" t="s">
        <v>1234</v>
      </c>
      <c r="G632" s="38"/>
      <c r="H632" s="38"/>
      <c r="I632" s="198"/>
      <c r="J632" s="38"/>
      <c r="K632" s="38"/>
      <c r="L632" s="41"/>
      <c r="M632" s="199"/>
      <c r="N632" s="200"/>
      <c r="O632" s="66"/>
      <c r="P632" s="66"/>
      <c r="Q632" s="66"/>
      <c r="R632" s="66"/>
      <c r="S632" s="66"/>
      <c r="T632" s="67"/>
      <c r="U632" s="36"/>
      <c r="V632" s="36"/>
      <c r="W632" s="36"/>
      <c r="X632" s="36"/>
      <c r="Y632" s="36"/>
      <c r="Z632" s="36"/>
      <c r="AA632" s="36"/>
      <c r="AB632" s="36"/>
      <c r="AC632" s="36"/>
      <c r="AD632" s="36"/>
      <c r="AE632" s="36"/>
      <c r="AT632" s="19" t="s">
        <v>203</v>
      </c>
      <c r="AU632" s="19" t="s">
        <v>84</v>
      </c>
    </row>
    <row r="633" spans="1:65" s="2" customFormat="1" ht="16.5" customHeight="1">
      <c r="A633" s="36"/>
      <c r="B633" s="37"/>
      <c r="C633" s="182" t="s">
        <v>1235</v>
      </c>
      <c r="D633" s="182" t="s">
        <v>196</v>
      </c>
      <c r="E633" s="183" t="s">
        <v>1236</v>
      </c>
      <c r="F633" s="184" t="s">
        <v>1237</v>
      </c>
      <c r="G633" s="185" t="s">
        <v>199</v>
      </c>
      <c r="H633" s="186">
        <v>329.68</v>
      </c>
      <c r="I633" s="187"/>
      <c r="J633" s="188">
        <f>ROUND(I633*H633,2)</f>
        <v>0</v>
      </c>
      <c r="K633" s="189"/>
      <c r="L633" s="41"/>
      <c r="M633" s="190" t="s">
        <v>19</v>
      </c>
      <c r="N633" s="191" t="s">
        <v>46</v>
      </c>
      <c r="O633" s="66"/>
      <c r="P633" s="192">
        <f>O633*H633</f>
        <v>0</v>
      </c>
      <c r="Q633" s="192">
        <v>4.0000000000000003E-5</v>
      </c>
      <c r="R633" s="192">
        <f>Q633*H633</f>
        <v>1.3187200000000001E-2</v>
      </c>
      <c r="S633" s="192">
        <v>0</v>
      </c>
      <c r="T633" s="193">
        <f>S633*H633</f>
        <v>0</v>
      </c>
      <c r="U633" s="36"/>
      <c r="V633" s="36"/>
      <c r="W633" s="36"/>
      <c r="X633" s="36"/>
      <c r="Y633" s="36"/>
      <c r="Z633" s="36"/>
      <c r="AA633" s="36"/>
      <c r="AB633" s="36"/>
      <c r="AC633" s="36"/>
      <c r="AD633" s="36"/>
      <c r="AE633" s="36"/>
      <c r="AR633" s="194" t="s">
        <v>90</v>
      </c>
      <c r="AT633" s="194" t="s">
        <v>196</v>
      </c>
      <c r="AU633" s="194" t="s">
        <v>84</v>
      </c>
      <c r="AY633" s="19" t="s">
        <v>194</v>
      </c>
      <c r="BE633" s="195">
        <f>IF(N633="základní",J633,0)</f>
        <v>0</v>
      </c>
      <c r="BF633" s="195">
        <f>IF(N633="snížená",J633,0)</f>
        <v>0</v>
      </c>
      <c r="BG633" s="195">
        <f>IF(N633="zákl. přenesená",J633,0)</f>
        <v>0</v>
      </c>
      <c r="BH633" s="195">
        <f>IF(N633="sníž. přenesená",J633,0)</f>
        <v>0</v>
      </c>
      <c r="BI633" s="195">
        <f>IF(N633="nulová",J633,0)</f>
        <v>0</v>
      </c>
      <c r="BJ633" s="19" t="s">
        <v>80</v>
      </c>
      <c r="BK633" s="195">
        <f>ROUND(I633*H633,2)</f>
        <v>0</v>
      </c>
      <c r="BL633" s="19" t="s">
        <v>90</v>
      </c>
      <c r="BM633" s="194" t="s">
        <v>1238</v>
      </c>
    </row>
    <row r="634" spans="1:65" s="2" customFormat="1" ht="11.25">
      <c r="A634" s="36"/>
      <c r="B634" s="37"/>
      <c r="C634" s="38"/>
      <c r="D634" s="196" t="s">
        <v>201</v>
      </c>
      <c r="E634" s="38"/>
      <c r="F634" s="197" t="s">
        <v>1239</v>
      </c>
      <c r="G634" s="38"/>
      <c r="H634" s="38"/>
      <c r="I634" s="198"/>
      <c r="J634" s="38"/>
      <c r="K634" s="38"/>
      <c r="L634" s="41"/>
      <c r="M634" s="199"/>
      <c r="N634" s="200"/>
      <c r="O634" s="66"/>
      <c r="P634" s="66"/>
      <c r="Q634" s="66"/>
      <c r="R634" s="66"/>
      <c r="S634" s="66"/>
      <c r="T634" s="67"/>
      <c r="U634" s="36"/>
      <c r="V634" s="36"/>
      <c r="W634" s="36"/>
      <c r="X634" s="36"/>
      <c r="Y634" s="36"/>
      <c r="Z634" s="36"/>
      <c r="AA634" s="36"/>
      <c r="AB634" s="36"/>
      <c r="AC634" s="36"/>
      <c r="AD634" s="36"/>
      <c r="AE634" s="36"/>
      <c r="AT634" s="19" t="s">
        <v>201</v>
      </c>
      <c r="AU634" s="19" t="s">
        <v>84</v>
      </c>
    </row>
    <row r="635" spans="1:65" s="2" customFormat="1" ht="11.25">
      <c r="A635" s="36"/>
      <c r="B635" s="37"/>
      <c r="C635" s="38"/>
      <c r="D635" s="201" t="s">
        <v>203</v>
      </c>
      <c r="E635" s="38"/>
      <c r="F635" s="202" t="s">
        <v>1240</v>
      </c>
      <c r="G635" s="38"/>
      <c r="H635" s="38"/>
      <c r="I635" s="198"/>
      <c r="J635" s="38"/>
      <c r="K635" s="38"/>
      <c r="L635" s="41"/>
      <c r="M635" s="199"/>
      <c r="N635" s="200"/>
      <c r="O635" s="66"/>
      <c r="P635" s="66"/>
      <c r="Q635" s="66"/>
      <c r="R635" s="66"/>
      <c r="S635" s="66"/>
      <c r="T635" s="67"/>
      <c r="U635" s="36"/>
      <c r="V635" s="36"/>
      <c r="W635" s="36"/>
      <c r="X635" s="36"/>
      <c r="Y635" s="36"/>
      <c r="Z635" s="36"/>
      <c r="AA635" s="36"/>
      <c r="AB635" s="36"/>
      <c r="AC635" s="36"/>
      <c r="AD635" s="36"/>
      <c r="AE635" s="36"/>
      <c r="AT635" s="19" t="s">
        <v>203</v>
      </c>
      <c r="AU635" s="19" t="s">
        <v>84</v>
      </c>
    </row>
    <row r="636" spans="1:65" s="13" customFormat="1" ht="11.25">
      <c r="B636" s="203"/>
      <c r="C636" s="204"/>
      <c r="D636" s="196" t="s">
        <v>205</v>
      </c>
      <c r="E636" s="205" t="s">
        <v>19</v>
      </c>
      <c r="F636" s="206" t="s">
        <v>1241</v>
      </c>
      <c r="G636" s="204"/>
      <c r="H636" s="207">
        <v>329.68</v>
      </c>
      <c r="I636" s="208"/>
      <c r="J636" s="204"/>
      <c r="K636" s="204"/>
      <c r="L636" s="209"/>
      <c r="M636" s="210"/>
      <c r="N636" s="211"/>
      <c r="O636" s="211"/>
      <c r="P636" s="211"/>
      <c r="Q636" s="211"/>
      <c r="R636" s="211"/>
      <c r="S636" s="211"/>
      <c r="T636" s="212"/>
      <c r="AT636" s="213" t="s">
        <v>205</v>
      </c>
      <c r="AU636" s="213" t="s">
        <v>84</v>
      </c>
      <c r="AV636" s="13" t="s">
        <v>84</v>
      </c>
      <c r="AW636" s="13" t="s">
        <v>34</v>
      </c>
      <c r="AX636" s="13" t="s">
        <v>80</v>
      </c>
      <c r="AY636" s="213" t="s">
        <v>194</v>
      </c>
    </row>
    <row r="637" spans="1:65" s="2" customFormat="1" ht="16.5" customHeight="1">
      <c r="A637" s="36"/>
      <c r="B637" s="37"/>
      <c r="C637" s="182" t="s">
        <v>1242</v>
      </c>
      <c r="D637" s="182" t="s">
        <v>196</v>
      </c>
      <c r="E637" s="183" t="s">
        <v>1243</v>
      </c>
      <c r="F637" s="184" t="s">
        <v>1244</v>
      </c>
      <c r="G637" s="185" t="s">
        <v>368</v>
      </c>
      <c r="H637" s="186">
        <v>9</v>
      </c>
      <c r="I637" s="187"/>
      <c r="J637" s="188">
        <f>ROUND(I637*H637,2)</f>
        <v>0</v>
      </c>
      <c r="K637" s="189"/>
      <c r="L637" s="41"/>
      <c r="M637" s="190" t="s">
        <v>19</v>
      </c>
      <c r="N637" s="191" t="s">
        <v>46</v>
      </c>
      <c r="O637" s="66"/>
      <c r="P637" s="192">
        <f>O637*H637</f>
        <v>0</v>
      </c>
      <c r="Q637" s="192">
        <v>1.8000000000000001E-4</v>
      </c>
      <c r="R637" s="192">
        <f>Q637*H637</f>
        <v>1.6200000000000001E-3</v>
      </c>
      <c r="S637" s="192">
        <v>0</v>
      </c>
      <c r="T637" s="193">
        <f>S637*H637</f>
        <v>0</v>
      </c>
      <c r="U637" s="36"/>
      <c r="V637" s="36"/>
      <c r="W637" s="36"/>
      <c r="X637" s="36"/>
      <c r="Y637" s="36"/>
      <c r="Z637" s="36"/>
      <c r="AA637" s="36"/>
      <c r="AB637" s="36"/>
      <c r="AC637" s="36"/>
      <c r="AD637" s="36"/>
      <c r="AE637" s="36"/>
      <c r="AR637" s="194" t="s">
        <v>90</v>
      </c>
      <c r="AT637" s="194" t="s">
        <v>196</v>
      </c>
      <c r="AU637" s="194" t="s">
        <v>84</v>
      </c>
      <c r="AY637" s="19" t="s">
        <v>194</v>
      </c>
      <c r="BE637" s="195">
        <f>IF(N637="základní",J637,0)</f>
        <v>0</v>
      </c>
      <c r="BF637" s="195">
        <f>IF(N637="snížená",J637,0)</f>
        <v>0</v>
      </c>
      <c r="BG637" s="195">
        <f>IF(N637="zákl. přenesená",J637,0)</f>
        <v>0</v>
      </c>
      <c r="BH637" s="195">
        <f>IF(N637="sníž. přenesená",J637,0)</f>
        <v>0</v>
      </c>
      <c r="BI637" s="195">
        <f>IF(N637="nulová",J637,0)</f>
        <v>0</v>
      </c>
      <c r="BJ637" s="19" t="s">
        <v>80</v>
      </c>
      <c r="BK637" s="195">
        <f>ROUND(I637*H637,2)</f>
        <v>0</v>
      </c>
      <c r="BL637" s="19" t="s">
        <v>90</v>
      </c>
      <c r="BM637" s="194" t="s">
        <v>1245</v>
      </c>
    </row>
    <row r="638" spans="1:65" s="2" customFormat="1" ht="11.25">
      <c r="A638" s="36"/>
      <c r="B638" s="37"/>
      <c r="C638" s="38"/>
      <c r="D638" s="196" t="s">
        <v>201</v>
      </c>
      <c r="E638" s="38"/>
      <c r="F638" s="197" t="s">
        <v>1246</v>
      </c>
      <c r="G638" s="38"/>
      <c r="H638" s="38"/>
      <c r="I638" s="198"/>
      <c r="J638" s="38"/>
      <c r="K638" s="38"/>
      <c r="L638" s="41"/>
      <c r="M638" s="199"/>
      <c r="N638" s="200"/>
      <c r="O638" s="66"/>
      <c r="P638" s="66"/>
      <c r="Q638" s="66"/>
      <c r="R638" s="66"/>
      <c r="S638" s="66"/>
      <c r="T638" s="67"/>
      <c r="U638" s="36"/>
      <c r="V638" s="36"/>
      <c r="W638" s="36"/>
      <c r="X638" s="36"/>
      <c r="Y638" s="36"/>
      <c r="Z638" s="36"/>
      <c r="AA638" s="36"/>
      <c r="AB638" s="36"/>
      <c r="AC638" s="36"/>
      <c r="AD638" s="36"/>
      <c r="AE638" s="36"/>
      <c r="AT638" s="19" t="s">
        <v>201</v>
      </c>
      <c r="AU638" s="19" t="s">
        <v>84</v>
      </c>
    </row>
    <row r="639" spans="1:65" s="2" customFormat="1" ht="11.25">
      <c r="A639" s="36"/>
      <c r="B639" s="37"/>
      <c r="C639" s="38"/>
      <c r="D639" s="201" t="s">
        <v>203</v>
      </c>
      <c r="E639" s="38"/>
      <c r="F639" s="202" t="s">
        <v>1247</v>
      </c>
      <c r="G639" s="38"/>
      <c r="H639" s="38"/>
      <c r="I639" s="198"/>
      <c r="J639" s="38"/>
      <c r="K639" s="38"/>
      <c r="L639" s="41"/>
      <c r="M639" s="199"/>
      <c r="N639" s="200"/>
      <c r="O639" s="66"/>
      <c r="P639" s="66"/>
      <c r="Q639" s="66"/>
      <c r="R639" s="66"/>
      <c r="S639" s="66"/>
      <c r="T639" s="67"/>
      <c r="U639" s="36"/>
      <c r="V639" s="36"/>
      <c r="W639" s="36"/>
      <c r="X639" s="36"/>
      <c r="Y639" s="36"/>
      <c r="Z639" s="36"/>
      <c r="AA639" s="36"/>
      <c r="AB639" s="36"/>
      <c r="AC639" s="36"/>
      <c r="AD639" s="36"/>
      <c r="AE639" s="36"/>
      <c r="AT639" s="19" t="s">
        <v>203</v>
      </c>
      <c r="AU639" s="19" t="s">
        <v>84</v>
      </c>
    </row>
    <row r="640" spans="1:65" s="2" customFormat="1" ht="16.5" customHeight="1">
      <c r="A640" s="36"/>
      <c r="B640" s="37"/>
      <c r="C640" s="214" t="s">
        <v>1248</v>
      </c>
      <c r="D640" s="214" t="s">
        <v>215</v>
      </c>
      <c r="E640" s="215" t="s">
        <v>1249</v>
      </c>
      <c r="F640" s="216" t="s">
        <v>1250</v>
      </c>
      <c r="G640" s="217" t="s">
        <v>368</v>
      </c>
      <c r="H640" s="218">
        <v>9</v>
      </c>
      <c r="I640" s="219"/>
      <c r="J640" s="220">
        <f>ROUND(I640*H640,2)</f>
        <v>0</v>
      </c>
      <c r="K640" s="221"/>
      <c r="L640" s="222"/>
      <c r="M640" s="223" t="s">
        <v>19</v>
      </c>
      <c r="N640" s="224" t="s">
        <v>46</v>
      </c>
      <c r="O640" s="66"/>
      <c r="P640" s="192">
        <f>O640*H640</f>
        <v>0</v>
      </c>
      <c r="Q640" s="192">
        <v>1.2E-2</v>
      </c>
      <c r="R640" s="192">
        <f>Q640*H640</f>
        <v>0.108</v>
      </c>
      <c r="S640" s="192">
        <v>0</v>
      </c>
      <c r="T640" s="193">
        <f>S640*H640</f>
        <v>0</v>
      </c>
      <c r="U640" s="36"/>
      <c r="V640" s="36"/>
      <c r="W640" s="36"/>
      <c r="X640" s="36"/>
      <c r="Y640" s="36"/>
      <c r="Z640" s="36"/>
      <c r="AA640" s="36"/>
      <c r="AB640" s="36"/>
      <c r="AC640" s="36"/>
      <c r="AD640" s="36"/>
      <c r="AE640" s="36"/>
      <c r="AR640" s="194" t="s">
        <v>135</v>
      </c>
      <c r="AT640" s="194" t="s">
        <v>215</v>
      </c>
      <c r="AU640" s="194" t="s">
        <v>84</v>
      </c>
      <c r="AY640" s="19" t="s">
        <v>194</v>
      </c>
      <c r="BE640" s="195">
        <f>IF(N640="základní",J640,0)</f>
        <v>0</v>
      </c>
      <c r="BF640" s="195">
        <f>IF(N640="snížená",J640,0)</f>
        <v>0</v>
      </c>
      <c r="BG640" s="195">
        <f>IF(N640="zákl. přenesená",J640,0)</f>
        <v>0</v>
      </c>
      <c r="BH640" s="195">
        <f>IF(N640="sníž. přenesená",J640,0)</f>
        <v>0</v>
      </c>
      <c r="BI640" s="195">
        <f>IF(N640="nulová",J640,0)</f>
        <v>0</v>
      </c>
      <c r="BJ640" s="19" t="s">
        <v>80</v>
      </c>
      <c r="BK640" s="195">
        <f>ROUND(I640*H640,2)</f>
        <v>0</v>
      </c>
      <c r="BL640" s="19" t="s">
        <v>90</v>
      </c>
      <c r="BM640" s="194" t="s">
        <v>1251</v>
      </c>
    </row>
    <row r="641" spans="1:65" s="2" customFormat="1" ht="11.25">
      <c r="A641" s="36"/>
      <c r="B641" s="37"/>
      <c r="C641" s="38"/>
      <c r="D641" s="196" t="s">
        <v>201</v>
      </c>
      <c r="E641" s="38"/>
      <c r="F641" s="197" t="s">
        <v>1250</v>
      </c>
      <c r="G641" s="38"/>
      <c r="H641" s="38"/>
      <c r="I641" s="198"/>
      <c r="J641" s="38"/>
      <c r="K641" s="38"/>
      <c r="L641" s="41"/>
      <c r="M641" s="199"/>
      <c r="N641" s="200"/>
      <c r="O641" s="66"/>
      <c r="P641" s="66"/>
      <c r="Q641" s="66"/>
      <c r="R641" s="66"/>
      <c r="S641" s="66"/>
      <c r="T641" s="67"/>
      <c r="U641" s="36"/>
      <c r="V641" s="36"/>
      <c r="W641" s="36"/>
      <c r="X641" s="36"/>
      <c r="Y641" s="36"/>
      <c r="Z641" s="36"/>
      <c r="AA641" s="36"/>
      <c r="AB641" s="36"/>
      <c r="AC641" s="36"/>
      <c r="AD641" s="36"/>
      <c r="AE641" s="36"/>
      <c r="AT641" s="19" t="s">
        <v>201</v>
      </c>
      <c r="AU641" s="19" t="s">
        <v>84</v>
      </c>
    </row>
    <row r="642" spans="1:65" s="2" customFormat="1" ht="16.5" customHeight="1">
      <c r="A642" s="36"/>
      <c r="B642" s="37"/>
      <c r="C642" s="182" t="s">
        <v>1252</v>
      </c>
      <c r="D642" s="182" t="s">
        <v>196</v>
      </c>
      <c r="E642" s="183" t="s">
        <v>1253</v>
      </c>
      <c r="F642" s="184" t="s">
        <v>1254</v>
      </c>
      <c r="G642" s="185" t="s">
        <v>314</v>
      </c>
      <c r="H642" s="186">
        <v>33.700000000000003</v>
      </c>
      <c r="I642" s="187"/>
      <c r="J642" s="188">
        <f>ROUND(I642*H642,2)</f>
        <v>0</v>
      </c>
      <c r="K642" s="189"/>
      <c r="L642" s="41"/>
      <c r="M642" s="190" t="s">
        <v>19</v>
      </c>
      <c r="N642" s="191" t="s">
        <v>46</v>
      </c>
      <c r="O642" s="66"/>
      <c r="P642" s="192">
        <f>O642*H642</f>
        <v>0</v>
      </c>
      <c r="Q642" s="192">
        <v>0</v>
      </c>
      <c r="R642" s="192">
        <f>Q642*H642</f>
        <v>0</v>
      </c>
      <c r="S642" s="192">
        <v>0</v>
      </c>
      <c r="T642" s="193">
        <f>S642*H642</f>
        <v>0</v>
      </c>
      <c r="U642" s="36"/>
      <c r="V642" s="36"/>
      <c r="W642" s="36"/>
      <c r="X642" s="36"/>
      <c r="Y642" s="36"/>
      <c r="Z642" s="36"/>
      <c r="AA642" s="36"/>
      <c r="AB642" s="36"/>
      <c r="AC642" s="36"/>
      <c r="AD642" s="36"/>
      <c r="AE642" s="36"/>
      <c r="AR642" s="194" t="s">
        <v>90</v>
      </c>
      <c r="AT642" s="194" t="s">
        <v>196</v>
      </c>
      <c r="AU642" s="194" t="s">
        <v>84</v>
      </c>
      <c r="AY642" s="19" t="s">
        <v>194</v>
      </c>
      <c r="BE642" s="195">
        <f>IF(N642="základní",J642,0)</f>
        <v>0</v>
      </c>
      <c r="BF642" s="195">
        <f>IF(N642="snížená",J642,0)</f>
        <v>0</v>
      </c>
      <c r="BG642" s="195">
        <f>IF(N642="zákl. přenesená",J642,0)</f>
        <v>0</v>
      </c>
      <c r="BH642" s="195">
        <f>IF(N642="sníž. přenesená",J642,0)</f>
        <v>0</v>
      </c>
      <c r="BI642" s="195">
        <f>IF(N642="nulová",J642,0)</f>
        <v>0</v>
      </c>
      <c r="BJ642" s="19" t="s">
        <v>80</v>
      </c>
      <c r="BK642" s="195">
        <f>ROUND(I642*H642,2)</f>
        <v>0</v>
      </c>
      <c r="BL642" s="19" t="s">
        <v>90</v>
      </c>
      <c r="BM642" s="194" t="s">
        <v>1255</v>
      </c>
    </row>
    <row r="643" spans="1:65" s="2" customFormat="1" ht="11.25">
      <c r="A643" s="36"/>
      <c r="B643" s="37"/>
      <c r="C643" s="38"/>
      <c r="D643" s="196" t="s">
        <v>201</v>
      </c>
      <c r="E643" s="38"/>
      <c r="F643" s="197" t="s">
        <v>1256</v>
      </c>
      <c r="G643" s="38"/>
      <c r="H643" s="38"/>
      <c r="I643" s="198"/>
      <c r="J643" s="38"/>
      <c r="K643" s="38"/>
      <c r="L643" s="41"/>
      <c r="M643" s="199"/>
      <c r="N643" s="200"/>
      <c r="O643" s="66"/>
      <c r="P643" s="66"/>
      <c r="Q643" s="66"/>
      <c r="R643" s="66"/>
      <c r="S643" s="66"/>
      <c r="T643" s="67"/>
      <c r="U643" s="36"/>
      <c r="V643" s="36"/>
      <c r="W643" s="36"/>
      <c r="X643" s="36"/>
      <c r="Y643" s="36"/>
      <c r="Z643" s="36"/>
      <c r="AA643" s="36"/>
      <c r="AB643" s="36"/>
      <c r="AC643" s="36"/>
      <c r="AD643" s="36"/>
      <c r="AE643" s="36"/>
      <c r="AT643" s="19" t="s">
        <v>201</v>
      </c>
      <c r="AU643" s="19" t="s">
        <v>84</v>
      </c>
    </row>
    <row r="644" spans="1:65" s="2" customFormat="1" ht="11.25">
      <c r="A644" s="36"/>
      <c r="B644" s="37"/>
      <c r="C644" s="38"/>
      <c r="D644" s="201" t="s">
        <v>203</v>
      </c>
      <c r="E644" s="38"/>
      <c r="F644" s="202" t="s">
        <v>1257</v>
      </c>
      <c r="G644" s="38"/>
      <c r="H644" s="38"/>
      <c r="I644" s="198"/>
      <c r="J644" s="38"/>
      <c r="K644" s="38"/>
      <c r="L644" s="41"/>
      <c r="M644" s="199"/>
      <c r="N644" s="200"/>
      <c r="O644" s="66"/>
      <c r="P644" s="66"/>
      <c r="Q644" s="66"/>
      <c r="R644" s="66"/>
      <c r="S644" s="66"/>
      <c r="T644" s="67"/>
      <c r="U644" s="36"/>
      <c r="V644" s="36"/>
      <c r="W644" s="36"/>
      <c r="X644" s="36"/>
      <c r="Y644" s="36"/>
      <c r="Z644" s="36"/>
      <c r="AA644" s="36"/>
      <c r="AB644" s="36"/>
      <c r="AC644" s="36"/>
      <c r="AD644" s="36"/>
      <c r="AE644" s="36"/>
      <c r="AT644" s="19" t="s">
        <v>203</v>
      </c>
      <c r="AU644" s="19" t="s">
        <v>84</v>
      </c>
    </row>
    <row r="645" spans="1:65" s="2" customFormat="1" ht="16.5" customHeight="1">
      <c r="A645" s="36"/>
      <c r="B645" s="37"/>
      <c r="C645" s="182" t="s">
        <v>1258</v>
      </c>
      <c r="D645" s="182" t="s">
        <v>196</v>
      </c>
      <c r="E645" s="183" t="s">
        <v>1259</v>
      </c>
      <c r="F645" s="184" t="s">
        <v>1260</v>
      </c>
      <c r="G645" s="185" t="s">
        <v>1261</v>
      </c>
      <c r="H645" s="186">
        <v>2</v>
      </c>
      <c r="I645" s="187"/>
      <c r="J645" s="188">
        <f>ROUND(I645*H645,2)</f>
        <v>0</v>
      </c>
      <c r="K645" s="189"/>
      <c r="L645" s="41"/>
      <c r="M645" s="190" t="s">
        <v>19</v>
      </c>
      <c r="N645" s="191" t="s">
        <v>46</v>
      </c>
      <c r="O645" s="66"/>
      <c r="P645" s="192">
        <f>O645*H645</f>
        <v>0</v>
      </c>
      <c r="Q645" s="192">
        <v>0</v>
      </c>
      <c r="R645" s="192">
        <f>Q645*H645</f>
        <v>0</v>
      </c>
      <c r="S645" s="192">
        <v>0</v>
      </c>
      <c r="T645" s="193">
        <f>S645*H645</f>
        <v>0</v>
      </c>
      <c r="U645" s="36"/>
      <c r="V645" s="36"/>
      <c r="W645" s="36"/>
      <c r="X645" s="36"/>
      <c r="Y645" s="36"/>
      <c r="Z645" s="36"/>
      <c r="AA645" s="36"/>
      <c r="AB645" s="36"/>
      <c r="AC645" s="36"/>
      <c r="AD645" s="36"/>
      <c r="AE645" s="36"/>
      <c r="AR645" s="194" t="s">
        <v>90</v>
      </c>
      <c r="AT645" s="194" t="s">
        <v>196</v>
      </c>
      <c r="AU645" s="194" t="s">
        <v>84</v>
      </c>
      <c r="AY645" s="19" t="s">
        <v>194</v>
      </c>
      <c r="BE645" s="195">
        <f>IF(N645="základní",J645,0)</f>
        <v>0</v>
      </c>
      <c r="BF645" s="195">
        <f>IF(N645="snížená",J645,0)</f>
        <v>0</v>
      </c>
      <c r="BG645" s="195">
        <f>IF(N645="zákl. přenesená",J645,0)</f>
        <v>0</v>
      </c>
      <c r="BH645" s="195">
        <f>IF(N645="sníž. přenesená",J645,0)</f>
        <v>0</v>
      </c>
      <c r="BI645" s="195">
        <f>IF(N645="nulová",J645,0)</f>
        <v>0</v>
      </c>
      <c r="BJ645" s="19" t="s">
        <v>80</v>
      </c>
      <c r="BK645" s="195">
        <f>ROUND(I645*H645,2)</f>
        <v>0</v>
      </c>
      <c r="BL645" s="19" t="s">
        <v>90</v>
      </c>
      <c r="BM645" s="194" t="s">
        <v>1262</v>
      </c>
    </row>
    <row r="646" spans="1:65" s="2" customFormat="1" ht="11.25">
      <c r="A646" s="36"/>
      <c r="B646" s="37"/>
      <c r="C646" s="38"/>
      <c r="D646" s="196" t="s">
        <v>201</v>
      </c>
      <c r="E646" s="38"/>
      <c r="F646" s="197" t="s">
        <v>1256</v>
      </c>
      <c r="G646" s="38"/>
      <c r="H646" s="38"/>
      <c r="I646" s="198"/>
      <c r="J646" s="38"/>
      <c r="K646" s="38"/>
      <c r="L646" s="41"/>
      <c r="M646" s="199"/>
      <c r="N646" s="200"/>
      <c r="O646" s="66"/>
      <c r="P646" s="66"/>
      <c r="Q646" s="66"/>
      <c r="R646" s="66"/>
      <c r="S646" s="66"/>
      <c r="T646" s="67"/>
      <c r="U646" s="36"/>
      <c r="V646" s="36"/>
      <c r="W646" s="36"/>
      <c r="X646" s="36"/>
      <c r="Y646" s="36"/>
      <c r="Z646" s="36"/>
      <c r="AA646" s="36"/>
      <c r="AB646" s="36"/>
      <c r="AC646" s="36"/>
      <c r="AD646" s="36"/>
      <c r="AE646" s="36"/>
      <c r="AT646" s="19" t="s">
        <v>201</v>
      </c>
      <c r="AU646" s="19" t="s">
        <v>84</v>
      </c>
    </row>
    <row r="647" spans="1:65" s="2" customFormat="1" ht="16.5" customHeight="1">
      <c r="A647" s="36"/>
      <c r="B647" s="37"/>
      <c r="C647" s="182" t="s">
        <v>1263</v>
      </c>
      <c r="D647" s="182" t="s">
        <v>196</v>
      </c>
      <c r="E647" s="183" t="s">
        <v>1264</v>
      </c>
      <c r="F647" s="184" t="s">
        <v>1265</v>
      </c>
      <c r="G647" s="185" t="s">
        <v>1261</v>
      </c>
      <c r="H647" s="186">
        <v>1</v>
      </c>
      <c r="I647" s="187"/>
      <c r="J647" s="188">
        <f>ROUND(I647*H647,2)</f>
        <v>0</v>
      </c>
      <c r="K647" s="189"/>
      <c r="L647" s="41"/>
      <c r="M647" s="190" t="s">
        <v>19</v>
      </c>
      <c r="N647" s="191" t="s">
        <v>46</v>
      </c>
      <c r="O647" s="66"/>
      <c r="P647" s="192">
        <f>O647*H647</f>
        <v>0</v>
      </c>
      <c r="Q647" s="192">
        <v>0</v>
      </c>
      <c r="R647" s="192">
        <f>Q647*H647</f>
        <v>0</v>
      </c>
      <c r="S647" s="192">
        <v>0</v>
      </c>
      <c r="T647" s="193">
        <f>S647*H647</f>
        <v>0</v>
      </c>
      <c r="U647" s="36"/>
      <c r="V647" s="36"/>
      <c r="W647" s="36"/>
      <c r="X647" s="36"/>
      <c r="Y647" s="36"/>
      <c r="Z647" s="36"/>
      <c r="AA647" s="36"/>
      <c r="AB647" s="36"/>
      <c r="AC647" s="36"/>
      <c r="AD647" s="36"/>
      <c r="AE647" s="36"/>
      <c r="AR647" s="194" t="s">
        <v>90</v>
      </c>
      <c r="AT647" s="194" t="s">
        <v>196</v>
      </c>
      <c r="AU647" s="194" t="s">
        <v>84</v>
      </c>
      <c r="AY647" s="19" t="s">
        <v>194</v>
      </c>
      <c r="BE647" s="195">
        <f>IF(N647="základní",J647,0)</f>
        <v>0</v>
      </c>
      <c r="BF647" s="195">
        <f>IF(N647="snížená",J647,0)</f>
        <v>0</v>
      </c>
      <c r="BG647" s="195">
        <f>IF(N647="zákl. přenesená",J647,0)</f>
        <v>0</v>
      </c>
      <c r="BH647" s="195">
        <f>IF(N647="sníž. přenesená",J647,0)</f>
        <v>0</v>
      </c>
      <c r="BI647" s="195">
        <f>IF(N647="nulová",J647,0)</f>
        <v>0</v>
      </c>
      <c r="BJ647" s="19" t="s">
        <v>80</v>
      </c>
      <c r="BK647" s="195">
        <f>ROUND(I647*H647,2)</f>
        <v>0</v>
      </c>
      <c r="BL647" s="19" t="s">
        <v>90</v>
      </c>
      <c r="BM647" s="194" t="s">
        <v>1266</v>
      </c>
    </row>
    <row r="648" spans="1:65" s="2" customFormat="1" ht="11.25">
      <c r="A648" s="36"/>
      <c r="B648" s="37"/>
      <c r="C648" s="38"/>
      <c r="D648" s="196" t="s">
        <v>201</v>
      </c>
      <c r="E648" s="38"/>
      <c r="F648" s="197" t="s">
        <v>1256</v>
      </c>
      <c r="G648" s="38"/>
      <c r="H648" s="38"/>
      <c r="I648" s="198"/>
      <c r="J648" s="38"/>
      <c r="K648" s="38"/>
      <c r="L648" s="41"/>
      <c r="M648" s="199"/>
      <c r="N648" s="200"/>
      <c r="O648" s="66"/>
      <c r="P648" s="66"/>
      <c r="Q648" s="66"/>
      <c r="R648" s="66"/>
      <c r="S648" s="66"/>
      <c r="T648" s="67"/>
      <c r="U648" s="36"/>
      <c r="V648" s="36"/>
      <c r="W648" s="36"/>
      <c r="X648" s="36"/>
      <c r="Y648" s="36"/>
      <c r="Z648" s="36"/>
      <c r="AA648" s="36"/>
      <c r="AB648" s="36"/>
      <c r="AC648" s="36"/>
      <c r="AD648" s="36"/>
      <c r="AE648" s="36"/>
      <c r="AT648" s="19" t="s">
        <v>201</v>
      </c>
      <c r="AU648" s="19" t="s">
        <v>84</v>
      </c>
    </row>
    <row r="649" spans="1:65" s="2" customFormat="1" ht="16.5" customHeight="1">
      <c r="A649" s="36"/>
      <c r="B649" s="37"/>
      <c r="C649" s="182" t="s">
        <v>1267</v>
      </c>
      <c r="D649" s="182" t="s">
        <v>196</v>
      </c>
      <c r="E649" s="183" t="s">
        <v>1268</v>
      </c>
      <c r="F649" s="184" t="s">
        <v>1269</v>
      </c>
      <c r="G649" s="185" t="s">
        <v>1261</v>
      </c>
      <c r="H649" s="186">
        <v>2</v>
      </c>
      <c r="I649" s="187"/>
      <c r="J649" s="188">
        <f>ROUND(I649*H649,2)</f>
        <v>0</v>
      </c>
      <c r="K649" s="189"/>
      <c r="L649" s="41"/>
      <c r="M649" s="190" t="s">
        <v>19</v>
      </c>
      <c r="N649" s="191" t="s">
        <v>46</v>
      </c>
      <c r="O649" s="66"/>
      <c r="P649" s="192">
        <f>O649*H649</f>
        <v>0</v>
      </c>
      <c r="Q649" s="192">
        <v>0</v>
      </c>
      <c r="R649" s="192">
        <f>Q649*H649</f>
        <v>0</v>
      </c>
      <c r="S649" s="192">
        <v>0</v>
      </c>
      <c r="T649" s="193">
        <f>S649*H649</f>
        <v>0</v>
      </c>
      <c r="U649" s="36"/>
      <c r="V649" s="36"/>
      <c r="W649" s="36"/>
      <c r="X649" s="36"/>
      <c r="Y649" s="36"/>
      <c r="Z649" s="36"/>
      <c r="AA649" s="36"/>
      <c r="AB649" s="36"/>
      <c r="AC649" s="36"/>
      <c r="AD649" s="36"/>
      <c r="AE649" s="36"/>
      <c r="AR649" s="194" t="s">
        <v>90</v>
      </c>
      <c r="AT649" s="194" t="s">
        <v>196</v>
      </c>
      <c r="AU649" s="194" t="s">
        <v>84</v>
      </c>
      <c r="AY649" s="19" t="s">
        <v>194</v>
      </c>
      <c r="BE649" s="195">
        <f>IF(N649="základní",J649,0)</f>
        <v>0</v>
      </c>
      <c r="BF649" s="195">
        <f>IF(N649="snížená",J649,0)</f>
        <v>0</v>
      </c>
      <c r="BG649" s="195">
        <f>IF(N649="zákl. přenesená",J649,0)</f>
        <v>0</v>
      </c>
      <c r="BH649" s="195">
        <f>IF(N649="sníž. přenesená",J649,0)</f>
        <v>0</v>
      </c>
      <c r="BI649" s="195">
        <f>IF(N649="nulová",J649,0)</f>
        <v>0</v>
      </c>
      <c r="BJ649" s="19" t="s">
        <v>80</v>
      </c>
      <c r="BK649" s="195">
        <f>ROUND(I649*H649,2)</f>
        <v>0</v>
      </c>
      <c r="BL649" s="19" t="s">
        <v>90</v>
      </c>
      <c r="BM649" s="194" t="s">
        <v>1270</v>
      </c>
    </row>
    <row r="650" spans="1:65" s="2" customFormat="1" ht="11.25">
      <c r="A650" s="36"/>
      <c r="B650" s="37"/>
      <c r="C650" s="38"/>
      <c r="D650" s="196" t="s">
        <v>201</v>
      </c>
      <c r="E650" s="38"/>
      <c r="F650" s="197" t="s">
        <v>1256</v>
      </c>
      <c r="G650" s="38"/>
      <c r="H650" s="38"/>
      <c r="I650" s="198"/>
      <c r="J650" s="38"/>
      <c r="K650" s="38"/>
      <c r="L650" s="41"/>
      <c r="M650" s="199"/>
      <c r="N650" s="200"/>
      <c r="O650" s="66"/>
      <c r="P650" s="66"/>
      <c r="Q650" s="66"/>
      <c r="R650" s="66"/>
      <c r="S650" s="66"/>
      <c r="T650" s="67"/>
      <c r="U650" s="36"/>
      <c r="V650" s="36"/>
      <c r="W650" s="36"/>
      <c r="X650" s="36"/>
      <c r="Y650" s="36"/>
      <c r="Z650" s="36"/>
      <c r="AA650" s="36"/>
      <c r="AB650" s="36"/>
      <c r="AC650" s="36"/>
      <c r="AD650" s="36"/>
      <c r="AE650" s="36"/>
      <c r="AT650" s="19" t="s">
        <v>201</v>
      </c>
      <c r="AU650" s="19" t="s">
        <v>84</v>
      </c>
    </row>
    <row r="651" spans="1:65" s="2" customFormat="1" ht="16.5" customHeight="1">
      <c r="A651" s="36"/>
      <c r="B651" s="37"/>
      <c r="C651" s="182" t="s">
        <v>1271</v>
      </c>
      <c r="D651" s="182" t="s">
        <v>196</v>
      </c>
      <c r="E651" s="183" t="s">
        <v>1272</v>
      </c>
      <c r="F651" s="184" t="s">
        <v>1273</v>
      </c>
      <c r="G651" s="185" t="s">
        <v>314</v>
      </c>
      <c r="H651" s="186">
        <v>7.5</v>
      </c>
      <c r="I651" s="187"/>
      <c r="J651" s="188">
        <f>ROUND(I651*H651,2)</f>
        <v>0</v>
      </c>
      <c r="K651" s="189"/>
      <c r="L651" s="41"/>
      <c r="M651" s="190" t="s">
        <v>19</v>
      </c>
      <c r="N651" s="191" t="s">
        <v>46</v>
      </c>
      <c r="O651" s="66"/>
      <c r="P651" s="192">
        <f>O651*H651</f>
        <v>0</v>
      </c>
      <c r="Q651" s="192">
        <v>0</v>
      </c>
      <c r="R651" s="192">
        <f>Q651*H651</f>
        <v>0</v>
      </c>
      <c r="S651" s="192">
        <v>0</v>
      </c>
      <c r="T651" s="193">
        <f>S651*H651</f>
        <v>0</v>
      </c>
      <c r="U651" s="36"/>
      <c r="V651" s="36"/>
      <c r="W651" s="36"/>
      <c r="X651" s="36"/>
      <c r="Y651" s="36"/>
      <c r="Z651" s="36"/>
      <c r="AA651" s="36"/>
      <c r="AB651" s="36"/>
      <c r="AC651" s="36"/>
      <c r="AD651" s="36"/>
      <c r="AE651" s="36"/>
      <c r="AR651" s="194" t="s">
        <v>90</v>
      </c>
      <c r="AT651" s="194" t="s">
        <v>196</v>
      </c>
      <c r="AU651" s="194" t="s">
        <v>84</v>
      </c>
      <c r="AY651" s="19" t="s">
        <v>194</v>
      </c>
      <c r="BE651" s="195">
        <f>IF(N651="základní",J651,0)</f>
        <v>0</v>
      </c>
      <c r="BF651" s="195">
        <f>IF(N651="snížená",J651,0)</f>
        <v>0</v>
      </c>
      <c r="BG651" s="195">
        <f>IF(N651="zákl. přenesená",J651,0)</f>
        <v>0</v>
      </c>
      <c r="BH651" s="195">
        <f>IF(N651="sníž. přenesená",J651,0)</f>
        <v>0</v>
      </c>
      <c r="BI651" s="195">
        <f>IF(N651="nulová",J651,0)</f>
        <v>0</v>
      </c>
      <c r="BJ651" s="19" t="s">
        <v>80</v>
      </c>
      <c r="BK651" s="195">
        <f>ROUND(I651*H651,2)</f>
        <v>0</v>
      </c>
      <c r="BL651" s="19" t="s">
        <v>90</v>
      </c>
      <c r="BM651" s="194" t="s">
        <v>1274</v>
      </c>
    </row>
    <row r="652" spans="1:65" s="2" customFormat="1" ht="11.25">
      <c r="A652" s="36"/>
      <c r="B652" s="37"/>
      <c r="C652" s="38"/>
      <c r="D652" s="196" t="s">
        <v>201</v>
      </c>
      <c r="E652" s="38"/>
      <c r="F652" s="197" t="s">
        <v>1256</v>
      </c>
      <c r="G652" s="38"/>
      <c r="H652" s="38"/>
      <c r="I652" s="198"/>
      <c r="J652" s="38"/>
      <c r="K652" s="38"/>
      <c r="L652" s="41"/>
      <c r="M652" s="199"/>
      <c r="N652" s="200"/>
      <c r="O652" s="66"/>
      <c r="P652" s="66"/>
      <c r="Q652" s="66"/>
      <c r="R652" s="66"/>
      <c r="S652" s="66"/>
      <c r="T652" s="67"/>
      <c r="U652" s="36"/>
      <c r="V652" s="36"/>
      <c r="W652" s="36"/>
      <c r="X652" s="36"/>
      <c r="Y652" s="36"/>
      <c r="Z652" s="36"/>
      <c r="AA652" s="36"/>
      <c r="AB652" s="36"/>
      <c r="AC652" s="36"/>
      <c r="AD652" s="36"/>
      <c r="AE652" s="36"/>
      <c r="AT652" s="19" t="s">
        <v>201</v>
      </c>
      <c r="AU652" s="19" t="s">
        <v>84</v>
      </c>
    </row>
    <row r="653" spans="1:65" s="2" customFormat="1" ht="16.5" customHeight="1">
      <c r="A653" s="36"/>
      <c r="B653" s="37"/>
      <c r="C653" s="182" t="s">
        <v>1275</v>
      </c>
      <c r="D653" s="182" t="s">
        <v>196</v>
      </c>
      <c r="E653" s="183" t="s">
        <v>1276</v>
      </c>
      <c r="F653" s="184" t="s">
        <v>1277</v>
      </c>
      <c r="G653" s="185" t="s">
        <v>1261</v>
      </c>
      <c r="H653" s="186">
        <v>12</v>
      </c>
      <c r="I653" s="187"/>
      <c r="J653" s="188">
        <f>ROUND(I653*H653,2)</f>
        <v>0</v>
      </c>
      <c r="K653" s="189"/>
      <c r="L653" s="41"/>
      <c r="M653" s="190" t="s">
        <v>19</v>
      </c>
      <c r="N653" s="191" t="s">
        <v>46</v>
      </c>
      <c r="O653" s="66"/>
      <c r="P653" s="192">
        <f>O653*H653</f>
        <v>0</v>
      </c>
      <c r="Q653" s="192">
        <v>0</v>
      </c>
      <c r="R653" s="192">
        <f>Q653*H653</f>
        <v>0</v>
      </c>
      <c r="S653" s="192">
        <v>0</v>
      </c>
      <c r="T653" s="193">
        <f>S653*H653</f>
        <v>0</v>
      </c>
      <c r="U653" s="36"/>
      <c r="V653" s="36"/>
      <c r="W653" s="36"/>
      <c r="X653" s="36"/>
      <c r="Y653" s="36"/>
      <c r="Z653" s="36"/>
      <c r="AA653" s="36"/>
      <c r="AB653" s="36"/>
      <c r="AC653" s="36"/>
      <c r="AD653" s="36"/>
      <c r="AE653" s="36"/>
      <c r="AR653" s="194" t="s">
        <v>90</v>
      </c>
      <c r="AT653" s="194" t="s">
        <v>196</v>
      </c>
      <c r="AU653" s="194" t="s">
        <v>84</v>
      </c>
      <c r="AY653" s="19" t="s">
        <v>194</v>
      </c>
      <c r="BE653" s="195">
        <f>IF(N653="základní",J653,0)</f>
        <v>0</v>
      </c>
      <c r="BF653" s="195">
        <f>IF(N653="snížená",J653,0)</f>
        <v>0</v>
      </c>
      <c r="BG653" s="195">
        <f>IF(N653="zákl. přenesená",J653,0)</f>
        <v>0</v>
      </c>
      <c r="BH653" s="195">
        <f>IF(N653="sníž. přenesená",J653,0)</f>
        <v>0</v>
      </c>
      <c r="BI653" s="195">
        <f>IF(N653="nulová",J653,0)</f>
        <v>0</v>
      </c>
      <c r="BJ653" s="19" t="s">
        <v>80</v>
      </c>
      <c r="BK653" s="195">
        <f>ROUND(I653*H653,2)</f>
        <v>0</v>
      </c>
      <c r="BL653" s="19" t="s">
        <v>90</v>
      </c>
      <c r="BM653" s="194" t="s">
        <v>1278</v>
      </c>
    </row>
    <row r="654" spans="1:65" s="2" customFormat="1" ht="11.25">
      <c r="A654" s="36"/>
      <c r="B654" s="37"/>
      <c r="C654" s="38"/>
      <c r="D654" s="196" t="s">
        <v>201</v>
      </c>
      <c r="E654" s="38"/>
      <c r="F654" s="197" t="s">
        <v>1256</v>
      </c>
      <c r="G654" s="38"/>
      <c r="H654" s="38"/>
      <c r="I654" s="198"/>
      <c r="J654" s="38"/>
      <c r="K654" s="38"/>
      <c r="L654" s="41"/>
      <c r="M654" s="199"/>
      <c r="N654" s="200"/>
      <c r="O654" s="66"/>
      <c r="P654" s="66"/>
      <c r="Q654" s="66"/>
      <c r="R654" s="66"/>
      <c r="S654" s="66"/>
      <c r="T654" s="67"/>
      <c r="U654" s="36"/>
      <c r="V654" s="36"/>
      <c r="W654" s="36"/>
      <c r="X654" s="36"/>
      <c r="Y654" s="36"/>
      <c r="Z654" s="36"/>
      <c r="AA654" s="36"/>
      <c r="AB654" s="36"/>
      <c r="AC654" s="36"/>
      <c r="AD654" s="36"/>
      <c r="AE654" s="36"/>
      <c r="AT654" s="19" t="s">
        <v>201</v>
      </c>
      <c r="AU654" s="19" t="s">
        <v>84</v>
      </c>
    </row>
    <row r="655" spans="1:65" s="2" customFormat="1" ht="16.5" customHeight="1">
      <c r="A655" s="36"/>
      <c r="B655" s="37"/>
      <c r="C655" s="182" t="s">
        <v>1279</v>
      </c>
      <c r="D655" s="182" t="s">
        <v>196</v>
      </c>
      <c r="E655" s="183" t="s">
        <v>1280</v>
      </c>
      <c r="F655" s="184" t="s">
        <v>1281</v>
      </c>
      <c r="G655" s="185" t="s">
        <v>1261</v>
      </c>
      <c r="H655" s="186">
        <v>1</v>
      </c>
      <c r="I655" s="187"/>
      <c r="J655" s="188">
        <f>ROUND(I655*H655,2)</f>
        <v>0</v>
      </c>
      <c r="K655" s="189"/>
      <c r="L655" s="41"/>
      <c r="M655" s="190" t="s">
        <v>19</v>
      </c>
      <c r="N655" s="191" t="s">
        <v>46</v>
      </c>
      <c r="O655" s="66"/>
      <c r="P655" s="192">
        <f>O655*H655</f>
        <v>0</v>
      </c>
      <c r="Q655" s="192">
        <v>0</v>
      </c>
      <c r="R655" s="192">
        <f>Q655*H655</f>
        <v>0</v>
      </c>
      <c r="S655" s="192">
        <v>0</v>
      </c>
      <c r="T655" s="193">
        <f>S655*H655</f>
        <v>0</v>
      </c>
      <c r="U655" s="36"/>
      <c r="V655" s="36"/>
      <c r="W655" s="36"/>
      <c r="X655" s="36"/>
      <c r="Y655" s="36"/>
      <c r="Z655" s="36"/>
      <c r="AA655" s="36"/>
      <c r="AB655" s="36"/>
      <c r="AC655" s="36"/>
      <c r="AD655" s="36"/>
      <c r="AE655" s="36"/>
      <c r="AR655" s="194" t="s">
        <v>90</v>
      </c>
      <c r="AT655" s="194" t="s">
        <v>196</v>
      </c>
      <c r="AU655" s="194" t="s">
        <v>84</v>
      </c>
      <c r="AY655" s="19" t="s">
        <v>194</v>
      </c>
      <c r="BE655" s="195">
        <f>IF(N655="základní",J655,0)</f>
        <v>0</v>
      </c>
      <c r="BF655" s="195">
        <f>IF(N655="snížená",J655,0)</f>
        <v>0</v>
      </c>
      <c r="BG655" s="195">
        <f>IF(N655="zákl. přenesená",J655,0)</f>
        <v>0</v>
      </c>
      <c r="BH655" s="195">
        <f>IF(N655="sníž. přenesená",J655,0)</f>
        <v>0</v>
      </c>
      <c r="BI655" s="195">
        <f>IF(N655="nulová",J655,0)</f>
        <v>0</v>
      </c>
      <c r="BJ655" s="19" t="s">
        <v>80</v>
      </c>
      <c r="BK655" s="195">
        <f>ROUND(I655*H655,2)</f>
        <v>0</v>
      </c>
      <c r="BL655" s="19" t="s">
        <v>90</v>
      </c>
      <c r="BM655" s="194" t="s">
        <v>1282</v>
      </c>
    </row>
    <row r="656" spans="1:65" s="2" customFormat="1" ht="11.25">
      <c r="A656" s="36"/>
      <c r="B656" s="37"/>
      <c r="C656" s="38"/>
      <c r="D656" s="196" t="s">
        <v>201</v>
      </c>
      <c r="E656" s="38"/>
      <c r="F656" s="197" t="s">
        <v>1256</v>
      </c>
      <c r="G656" s="38"/>
      <c r="H656" s="38"/>
      <c r="I656" s="198"/>
      <c r="J656" s="38"/>
      <c r="K656" s="38"/>
      <c r="L656" s="41"/>
      <c r="M656" s="199"/>
      <c r="N656" s="200"/>
      <c r="O656" s="66"/>
      <c r="P656" s="66"/>
      <c r="Q656" s="66"/>
      <c r="R656" s="66"/>
      <c r="S656" s="66"/>
      <c r="T656" s="67"/>
      <c r="U656" s="36"/>
      <c r="V656" s="36"/>
      <c r="W656" s="36"/>
      <c r="X656" s="36"/>
      <c r="Y656" s="36"/>
      <c r="Z656" s="36"/>
      <c r="AA656" s="36"/>
      <c r="AB656" s="36"/>
      <c r="AC656" s="36"/>
      <c r="AD656" s="36"/>
      <c r="AE656" s="36"/>
      <c r="AT656" s="19" t="s">
        <v>201</v>
      </c>
      <c r="AU656" s="19" t="s">
        <v>84</v>
      </c>
    </row>
    <row r="657" spans="1:65" s="2" customFormat="1" ht="24.2" customHeight="1">
      <c r="A657" s="36"/>
      <c r="B657" s="37"/>
      <c r="C657" s="182" t="s">
        <v>1283</v>
      </c>
      <c r="D657" s="182" t="s">
        <v>196</v>
      </c>
      <c r="E657" s="183" t="s">
        <v>1284</v>
      </c>
      <c r="F657" s="184" t="s">
        <v>1285</v>
      </c>
      <c r="G657" s="185" t="s">
        <v>314</v>
      </c>
      <c r="H657" s="186">
        <v>16.2</v>
      </c>
      <c r="I657" s="187"/>
      <c r="J657" s="188">
        <f>ROUND(I657*H657,2)</f>
        <v>0</v>
      </c>
      <c r="K657" s="189"/>
      <c r="L657" s="41"/>
      <c r="M657" s="190" t="s">
        <v>19</v>
      </c>
      <c r="N657" s="191" t="s">
        <v>46</v>
      </c>
      <c r="O657" s="66"/>
      <c r="P657" s="192">
        <f>O657*H657</f>
        <v>0</v>
      </c>
      <c r="Q657" s="192">
        <v>0</v>
      </c>
      <c r="R657" s="192">
        <f>Q657*H657</f>
        <v>0</v>
      </c>
      <c r="S657" s="192">
        <v>0</v>
      </c>
      <c r="T657" s="193">
        <f>S657*H657</f>
        <v>0</v>
      </c>
      <c r="U657" s="36"/>
      <c r="V657" s="36"/>
      <c r="W657" s="36"/>
      <c r="X657" s="36"/>
      <c r="Y657" s="36"/>
      <c r="Z657" s="36"/>
      <c r="AA657" s="36"/>
      <c r="AB657" s="36"/>
      <c r="AC657" s="36"/>
      <c r="AD657" s="36"/>
      <c r="AE657" s="36"/>
      <c r="AR657" s="194" t="s">
        <v>90</v>
      </c>
      <c r="AT657" s="194" t="s">
        <v>196</v>
      </c>
      <c r="AU657" s="194" t="s">
        <v>84</v>
      </c>
      <c r="AY657" s="19" t="s">
        <v>194</v>
      </c>
      <c r="BE657" s="195">
        <f>IF(N657="základní",J657,0)</f>
        <v>0</v>
      </c>
      <c r="BF657" s="195">
        <f>IF(N657="snížená",J657,0)</f>
        <v>0</v>
      </c>
      <c r="BG657" s="195">
        <f>IF(N657="zákl. přenesená",J657,0)</f>
        <v>0</v>
      </c>
      <c r="BH657" s="195">
        <f>IF(N657="sníž. přenesená",J657,0)</f>
        <v>0</v>
      </c>
      <c r="BI657" s="195">
        <f>IF(N657="nulová",J657,0)</f>
        <v>0</v>
      </c>
      <c r="BJ657" s="19" t="s">
        <v>80</v>
      </c>
      <c r="BK657" s="195">
        <f>ROUND(I657*H657,2)</f>
        <v>0</v>
      </c>
      <c r="BL657" s="19" t="s">
        <v>90</v>
      </c>
      <c r="BM657" s="194" t="s">
        <v>1286</v>
      </c>
    </row>
    <row r="658" spans="1:65" s="2" customFormat="1" ht="11.25">
      <c r="A658" s="36"/>
      <c r="B658" s="37"/>
      <c r="C658" s="38"/>
      <c r="D658" s="196" t="s">
        <v>201</v>
      </c>
      <c r="E658" s="38"/>
      <c r="F658" s="197" t="s">
        <v>1287</v>
      </c>
      <c r="G658" s="38"/>
      <c r="H658" s="38"/>
      <c r="I658" s="198"/>
      <c r="J658" s="38"/>
      <c r="K658" s="38"/>
      <c r="L658" s="41"/>
      <c r="M658" s="199"/>
      <c r="N658" s="200"/>
      <c r="O658" s="66"/>
      <c r="P658" s="66"/>
      <c r="Q658" s="66"/>
      <c r="R658" s="66"/>
      <c r="S658" s="66"/>
      <c r="T658" s="67"/>
      <c r="U658" s="36"/>
      <c r="V658" s="36"/>
      <c r="W658" s="36"/>
      <c r="X658" s="36"/>
      <c r="Y658" s="36"/>
      <c r="Z658" s="36"/>
      <c r="AA658" s="36"/>
      <c r="AB658" s="36"/>
      <c r="AC658" s="36"/>
      <c r="AD658" s="36"/>
      <c r="AE658" s="36"/>
      <c r="AT658" s="19" t="s">
        <v>201</v>
      </c>
      <c r="AU658" s="19" t="s">
        <v>84</v>
      </c>
    </row>
    <row r="659" spans="1:65" s="2" customFormat="1" ht="11.25">
      <c r="A659" s="36"/>
      <c r="B659" s="37"/>
      <c r="C659" s="38"/>
      <c r="D659" s="201" t="s">
        <v>203</v>
      </c>
      <c r="E659" s="38"/>
      <c r="F659" s="202" t="s">
        <v>1288</v>
      </c>
      <c r="G659" s="38"/>
      <c r="H659" s="38"/>
      <c r="I659" s="198"/>
      <c r="J659" s="38"/>
      <c r="K659" s="38"/>
      <c r="L659" s="41"/>
      <c r="M659" s="199"/>
      <c r="N659" s="200"/>
      <c r="O659" s="66"/>
      <c r="P659" s="66"/>
      <c r="Q659" s="66"/>
      <c r="R659" s="66"/>
      <c r="S659" s="66"/>
      <c r="T659" s="67"/>
      <c r="U659" s="36"/>
      <c r="V659" s="36"/>
      <c r="W659" s="36"/>
      <c r="X659" s="36"/>
      <c r="Y659" s="36"/>
      <c r="Z659" s="36"/>
      <c r="AA659" s="36"/>
      <c r="AB659" s="36"/>
      <c r="AC659" s="36"/>
      <c r="AD659" s="36"/>
      <c r="AE659" s="36"/>
      <c r="AT659" s="19" t="s">
        <v>203</v>
      </c>
      <c r="AU659" s="19" t="s">
        <v>84</v>
      </c>
    </row>
    <row r="660" spans="1:65" s="13" customFormat="1" ht="11.25">
      <c r="B660" s="203"/>
      <c r="C660" s="204"/>
      <c r="D660" s="196" t="s">
        <v>205</v>
      </c>
      <c r="E660" s="205" t="s">
        <v>19</v>
      </c>
      <c r="F660" s="206" t="s">
        <v>1289</v>
      </c>
      <c r="G660" s="204"/>
      <c r="H660" s="207">
        <v>16.2</v>
      </c>
      <c r="I660" s="208"/>
      <c r="J660" s="204"/>
      <c r="K660" s="204"/>
      <c r="L660" s="209"/>
      <c r="M660" s="210"/>
      <c r="N660" s="211"/>
      <c r="O660" s="211"/>
      <c r="P660" s="211"/>
      <c r="Q660" s="211"/>
      <c r="R660" s="211"/>
      <c r="S660" s="211"/>
      <c r="T660" s="212"/>
      <c r="AT660" s="213" t="s">
        <v>205</v>
      </c>
      <c r="AU660" s="213" t="s">
        <v>84</v>
      </c>
      <c r="AV660" s="13" t="s">
        <v>84</v>
      </c>
      <c r="AW660" s="13" t="s">
        <v>34</v>
      </c>
      <c r="AX660" s="13" t="s">
        <v>75</v>
      </c>
      <c r="AY660" s="213" t="s">
        <v>194</v>
      </c>
    </row>
    <row r="661" spans="1:65" s="14" customFormat="1" ht="11.25">
      <c r="B661" s="225"/>
      <c r="C661" s="226"/>
      <c r="D661" s="196" t="s">
        <v>205</v>
      </c>
      <c r="E661" s="227" t="s">
        <v>19</v>
      </c>
      <c r="F661" s="228" t="s">
        <v>1290</v>
      </c>
      <c r="G661" s="226"/>
      <c r="H661" s="229">
        <v>16.2</v>
      </c>
      <c r="I661" s="230"/>
      <c r="J661" s="226"/>
      <c r="K661" s="226"/>
      <c r="L661" s="231"/>
      <c r="M661" s="232"/>
      <c r="N661" s="233"/>
      <c r="O661" s="233"/>
      <c r="P661" s="233"/>
      <c r="Q661" s="233"/>
      <c r="R661" s="233"/>
      <c r="S661" s="233"/>
      <c r="T661" s="234"/>
      <c r="AT661" s="235" t="s">
        <v>205</v>
      </c>
      <c r="AU661" s="235" t="s">
        <v>84</v>
      </c>
      <c r="AV661" s="14" t="s">
        <v>87</v>
      </c>
      <c r="AW661" s="14" t="s">
        <v>34</v>
      </c>
      <c r="AX661" s="14" t="s">
        <v>75</v>
      </c>
      <c r="AY661" s="235" t="s">
        <v>194</v>
      </c>
    </row>
    <row r="662" spans="1:65" s="15" customFormat="1" ht="11.25">
      <c r="B662" s="236"/>
      <c r="C662" s="237"/>
      <c r="D662" s="196" t="s">
        <v>205</v>
      </c>
      <c r="E662" s="238" t="s">
        <v>19</v>
      </c>
      <c r="F662" s="239" t="s">
        <v>264</v>
      </c>
      <c r="G662" s="237"/>
      <c r="H662" s="240">
        <v>16.2</v>
      </c>
      <c r="I662" s="241"/>
      <c r="J662" s="237"/>
      <c r="K662" s="237"/>
      <c r="L662" s="242"/>
      <c r="M662" s="243"/>
      <c r="N662" s="244"/>
      <c r="O662" s="244"/>
      <c r="P662" s="244"/>
      <c r="Q662" s="244"/>
      <c r="R662" s="244"/>
      <c r="S662" s="244"/>
      <c r="T662" s="245"/>
      <c r="AT662" s="246" t="s">
        <v>205</v>
      </c>
      <c r="AU662" s="246" t="s">
        <v>84</v>
      </c>
      <c r="AV662" s="15" t="s">
        <v>90</v>
      </c>
      <c r="AW662" s="15" t="s">
        <v>34</v>
      </c>
      <c r="AX662" s="15" t="s">
        <v>80</v>
      </c>
      <c r="AY662" s="246" t="s">
        <v>194</v>
      </c>
    </row>
    <row r="663" spans="1:65" s="2" customFormat="1" ht="24.2" customHeight="1">
      <c r="A663" s="36"/>
      <c r="B663" s="37"/>
      <c r="C663" s="214" t="s">
        <v>1291</v>
      </c>
      <c r="D663" s="214" t="s">
        <v>215</v>
      </c>
      <c r="E663" s="215" t="s">
        <v>1292</v>
      </c>
      <c r="F663" s="216" t="s">
        <v>1293</v>
      </c>
      <c r="G663" s="217" t="s">
        <v>314</v>
      </c>
      <c r="H663" s="218">
        <v>17.82</v>
      </c>
      <c r="I663" s="219"/>
      <c r="J663" s="220">
        <f>ROUND(I663*H663,2)</f>
        <v>0</v>
      </c>
      <c r="K663" s="221"/>
      <c r="L663" s="222"/>
      <c r="M663" s="223" t="s">
        <v>19</v>
      </c>
      <c r="N663" s="224" t="s">
        <v>46</v>
      </c>
      <c r="O663" s="66"/>
      <c r="P663" s="192">
        <f>O663*H663</f>
        <v>0</v>
      </c>
      <c r="Q663" s="192">
        <v>6.9999999999999999E-4</v>
      </c>
      <c r="R663" s="192">
        <f>Q663*H663</f>
        <v>1.2474000000000001E-2</v>
      </c>
      <c r="S663" s="192">
        <v>0</v>
      </c>
      <c r="T663" s="193">
        <f>S663*H663</f>
        <v>0</v>
      </c>
      <c r="U663" s="36"/>
      <c r="V663" s="36"/>
      <c r="W663" s="36"/>
      <c r="X663" s="36"/>
      <c r="Y663" s="36"/>
      <c r="Z663" s="36"/>
      <c r="AA663" s="36"/>
      <c r="AB663" s="36"/>
      <c r="AC663" s="36"/>
      <c r="AD663" s="36"/>
      <c r="AE663" s="36"/>
      <c r="AR663" s="194" t="s">
        <v>135</v>
      </c>
      <c r="AT663" s="194" t="s">
        <v>215</v>
      </c>
      <c r="AU663" s="194" t="s">
        <v>84</v>
      </c>
      <c r="AY663" s="19" t="s">
        <v>194</v>
      </c>
      <c r="BE663" s="195">
        <f>IF(N663="základní",J663,0)</f>
        <v>0</v>
      </c>
      <c r="BF663" s="195">
        <f>IF(N663="snížená",J663,0)</f>
        <v>0</v>
      </c>
      <c r="BG663" s="195">
        <f>IF(N663="zákl. přenesená",J663,0)</f>
        <v>0</v>
      </c>
      <c r="BH663" s="195">
        <f>IF(N663="sníž. přenesená",J663,0)</f>
        <v>0</v>
      </c>
      <c r="BI663" s="195">
        <f>IF(N663="nulová",J663,0)</f>
        <v>0</v>
      </c>
      <c r="BJ663" s="19" t="s">
        <v>80</v>
      </c>
      <c r="BK663" s="195">
        <f>ROUND(I663*H663,2)</f>
        <v>0</v>
      </c>
      <c r="BL663" s="19" t="s">
        <v>90</v>
      </c>
      <c r="BM663" s="194" t="s">
        <v>1294</v>
      </c>
    </row>
    <row r="664" spans="1:65" s="2" customFormat="1" ht="11.25">
      <c r="A664" s="36"/>
      <c r="B664" s="37"/>
      <c r="C664" s="38"/>
      <c r="D664" s="196" t="s">
        <v>201</v>
      </c>
      <c r="E664" s="38"/>
      <c r="F664" s="197" t="s">
        <v>1295</v>
      </c>
      <c r="G664" s="38"/>
      <c r="H664" s="38"/>
      <c r="I664" s="198"/>
      <c r="J664" s="38"/>
      <c r="K664" s="38"/>
      <c r="L664" s="41"/>
      <c r="M664" s="199"/>
      <c r="N664" s="200"/>
      <c r="O664" s="66"/>
      <c r="P664" s="66"/>
      <c r="Q664" s="66"/>
      <c r="R664" s="66"/>
      <c r="S664" s="66"/>
      <c r="T664" s="67"/>
      <c r="U664" s="36"/>
      <c r="V664" s="36"/>
      <c r="W664" s="36"/>
      <c r="X664" s="36"/>
      <c r="Y664" s="36"/>
      <c r="Z664" s="36"/>
      <c r="AA664" s="36"/>
      <c r="AB664" s="36"/>
      <c r="AC664" s="36"/>
      <c r="AD664" s="36"/>
      <c r="AE664" s="36"/>
      <c r="AT664" s="19" t="s">
        <v>201</v>
      </c>
      <c r="AU664" s="19" t="s">
        <v>84</v>
      </c>
    </row>
    <row r="665" spans="1:65" s="13" customFormat="1" ht="11.25">
      <c r="B665" s="203"/>
      <c r="C665" s="204"/>
      <c r="D665" s="196" t="s">
        <v>205</v>
      </c>
      <c r="E665" s="204"/>
      <c r="F665" s="206" t="s">
        <v>1296</v>
      </c>
      <c r="G665" s="204"/>
      <c r="H665" s="207">
        <v>17.82</v>
      </c>
      <c r="I665" s="208"/>
      <c r="J665" s="204"/>
      <c r="K665" s="204"/>
      <c r="L665" s="209"/>
      <c r="M665" s="210"/>
      <c r="N665" s="211"/>
      <c r="O665" s="211"/>
      <c r="P665" s="211"/>
      <c r="Q665" s="211"/>
      <c r="R665" s="211"/>
      <c r="S665" s="211"/>
      <c r="T665" s="212"/>
      <c r="AT665" s="213" t="s">
        <v>205</v>
      </c>
      <c r="AU665" s="213" t="s">
        <v>84</v>
      </c>
      <c r="AV665" s="13" t="s">
        <v>84</v>
      </c>
      <c r="AW665" s="13" t="s">
        <v>4</v>
      </c>
      <c r="AX665" s="13" t="s">
        <v>80</v>
      </c>
      <c r="AY665" s="213" t="s">
        <v>194</v>
      </c>
    </row>
    <row r="666" spans="1:65" s="12" customFormat="1" ht="22.9" customHeight="1">
      <c r="B666" s="166"/>
      <c r="C666" s="167"/>
      <c r="D666" s="168" t="s">
        <v>74</v>
      </c>
      <c r="E666" s="180" t="s">
        <v>431</v>
      </c>
      <c r="F666" s="180" t="s">
        <v>432</v>
      </c>
      <c r="G666" s="167"/>
      <c r="H666" s="167"/>
      <c r="I666" s="170"/>
      <c r="J666" s="181">
        <f>BK666</f>
        <v>0</v>
      </c>
      <c r="K666" s="167"/>
      <c r="L666" s="172"/>
      <c r="M666" s="173"/>
      <c r="N666" s="174"/>
      <c r="O666" s="174"/>
      <c r="P666" s="175">
        <f>SUM(P667:P669)</f>
        <v>0</v>
      </c>
      <c r="Q666" s="174"/>
      <c r="R666" s="175">
        <f>SUM(R667:R669)</f>
        <v>0</v>
      </c>
      <c r="S666" s="174"/>
      <c r="T666" s="176">
        <f>SUM(T667:T669)</f>
        <v>0</v>
      </c>
      <c r="AR666" s="177" t="s">
        <v>80</v>
      </c>
      <c r="AT666" s="178" t="s">
        <v>74</v>
      </c>
      <c r="AU666" s="178" t="s">
        <v>80</v>
      </c>
      <c r="AY666" s="177" t="s">
        <v>194</v>
      </c>
      <c r="BK666" s="179">
        <f>SUM(BK667:BK669)</f>
        <v>0</v>
      </c>
    </row>
    <row r="667" spans="1:65" s="2" customFormat="1" ht="16.5" customHeight="1">
      <c r="A667" s="36"/>
      <c r="B667" s="37"/>
      <c r="C667" s="182" t="s">
        <v>1297</v>
      </c>
      <c r="D667" s="182" t="s">
        <v>196</v>
      </c>
      <c r="E667" s="183" t="s">
        <v>1298</v>
      </c>
      <c r="F667" s="184" t="s">
        <v>1299</v>
      </c>
      <c r="G667" s="185" t="s">
        <v>210</v>
      </c>
      <c r="H667" s="186">
        <v>1392.7984899999999</v>
      </c>
      <c r="I667" s="187"/>
      <c r="J667" s="188">
        <f>ROUND(I667*H667,2)</f>
        <v>0</v>
      </c>
      <c r="K667" s="189"/>
      <c r="L667" s="41"/>
      <c r="M667" s="190" t="s">
        <v>19</v>
      </c>
      <c r="N667" s="191" t="s">
        <v>46</v>
      </c>
      <c r="O667" s="66"/>
      <c r="P667" s="192">
        <f>O667*H667</f>
        <v>0</v>
      </c>
      <c r="Q667" s="192">
        <v>0</v>
      </c>
      <c r="R667" s="192">
        <f>Q667*H667</f>
        <v>0</v>
      </c>
      <c r="S667" s="192">
        <v>0</v>
      </c>
      <c r="T667" s="193">
        <f>S667*H667</f>
        <v>0</v>
      </c>
      <c r="U667" s="36"/>
      <c r="V667" s="36"/>
      <c r="W667" s="36"/>
      <c r="X667" s="36"/>
      <c r="Y667" s="36"/>
      <c r="Z667" s="36"/>
      <c r="AA667" s="36"/>
      <c r="AB667" s="36"/>
      <c r="AC667" s="36"/>
      <c r="AD667" s="36"/>
      <c r="AE667" s="36"/>
      <c r="AR667" s="194" t="s">
        <v>90</v>
      </c>
      <c r="AT667" s="194" t="s">
        <v>196</v>
      </c>
      <c r="AU667" s="194" t="s">
        <v>84</v>
      </c>
      <c r="AY667" s="19" t="s">
        <v>194</v>
      </c>
      <c r="BE667" s="195">
        <f>IF(N667="základní",J667,0)</f>
        <v>0</v>
      </c>
      <c r="BF667" s="195">
        <f>IF(N667="snížená",J667,0)</f>
        <v>0</v>
      </c>
      <c r="BG667" s="195">
        <f>IF(N667="zákl. přenesená",J667,0)</f>
        <v>0</v>
      </c>
      <c r="BH667" s="195">
        <f>IF(N667="sníž. přenesená",J667,0)</f>
        <v>0</v>
      </c>
      <c r="BI667" s="195">
        <f>IF(N667="nulová",J667,0)</f>
        <v>0</v>
      </c>
      <c r="BJ667" s="19" t="s">
        <v>80</v>
      </c>
      <c r="BK667" s="195">
        <f>ROUND(I667*H667,2)</f>
        <v>0</v>
      </c>
      <c r="BL667" s="19" t="s">
        <v>90</v>
      </c>
      <c r="BM667" s="194" t="s">
        <v>1300</v>
      </c>
    </row>
    <row r="668" spans="1:65" s="2" customFormat="1" ht="19.5">
      <c r="A668" s="36"/>
      <c r="B668" s="37"/>
      <c r="C668" s="38"/>
      <c r="D668" s="196" t="s">
        <v>201</v>
      </c>
      <c r="E668" s="38"/>
      <c r="F668" s="197" t="s">
        <v>1301</v>
      </c>
      <c r="G668" s="38"/>
      <c r="H668" s="38"/>
      <c r="I668" s="198"/>
      <c r="J668" s="38"/>
      <c r="K668" s="38"/>
      <c r="L668" s="41"/>
      <c r="M668" s="199"/>
      <c r="N668" s="200"/>
      <c r="O668" s="66"/>
      <c r="P668" s="66"/>
      <c r="Q668" s="66"/>
      <c r="R668" s="66"/>
      <c r="S668" s="66"/>
      <c r="T668" s="67"/>
      <c r="U668" s="36"/>
      <c r="V668" s="36"/>
      <c r="W668" s="36"/>
      <c r="X668" s="36"/>
      <c r="Y668" s="36"/>
      <c r="Z668" s="36"/>
      <c r="AA668" s="36"/>
      <c r="AB668" s="36"/>
      <c r="AC668" s="36"/>
      <c r="AD668" s="36"/>
      <c r="AE668" s="36"/>
      <c r="AT668" s="19" t="s">
        <v>201</v>
      </c>
      <c r="AU668" s="19" t="s">
        <v>84</v>
      </c>
    </row>
    <row r="669" spans="1:65" s="2" customFormat="1" ht="11.25">
      <c r="A669" s="36"/>
      <c r="B669" s="37"/>
      <c r="C669" s="38"/>
      <c r="D669" s="201" t="s">
        <v>203</v>
      </c>
      <c r="E669" s="38"/>
      <c r="F669" s="202" t="s">
        <v>1302</v>
      </c>
      <c r="G669" s="38"/>
      <c r="H669" s="38"/>
      <c r="I669" s="198"/>
      <c r="J669" s="38"/>
      <c r="K669" s="38"/>
      <c r="L669" s="41"/>
      <c r="M669" s="199"/>
      <c r="N669" s="200"/>
      <c r="O669" s="66"/>
      <c r="P669" s="66"/>
      <c r="Q669" s="66"/>
      <c r="R669" s="66"/>
      <c r="S669" s="66"/>
      <c r="T669" s="67"/>
      <c r="U669" s="36"/>
      <c r="V669" s="36"/>
      <c r="W669" s="36"/>
      <c r="X669" s="36"/>
      <c r="Y669" s="36"/>
      <c r="Z669" s="36"/>
      <c r="AA669" s="36"/>
      <c r="AB669" s="36"/>
      <c r="AC669" s="36"/>
      <c r="AD669" s="36"/>
      <c r="AE669" s="36"/>
      <c r="AT669" s="19" t="s">
        <v>203</v>
      </c>
      <c r="AU669" s="19" t="s">
        <v>84</v>
      </c>
    </row>
    <row r="670" spans="1:65" s="12" customFormat="1" ht="25.9" customHeight="1">
      <c r="B670" s="166"/>
      <c r="C670" s="167"/>
      <c r="D670" s="168" t="s">
        <v>74</v>
      </c>
      <c r="E670" s="169" t="s">
        <v>439</v>
      </c>
      <c r="F670" s="169" t="s">
        <v>440</v>
      </c>
      <c r="G670" s="167"/>
      <c r="H670" s="167"/>
      <c r="I670" s="170"/>
      <c r="J670" s="171">
        <f>BK670</f>
        <v>0</v>
      </c>
      <c r="K670" s="167"/>
      <c r="L670" s="172"/>
      <c r="M670" s="173"/>
      <c r="N670" s="174"/>
      <c r="O670" s="174"/>
      <c r="P670" s="175">
        <f>P671+P720+P799+P852+P855+P859+P866+P883+P913+P920+P964+P972+P1031+P1108+P1152+P1252+P1284+P1330+P1358+P1411+P1430</f>
        <v>0</v>
      </c>
      <c r="Q670" s="174"/>
      <c r="R670" s="175">
        <f>R671+R720+R799+R852+R855+R859+R866+R883+R913+R920+R964+R972+R1031+R1108+R1152+R1252+R1284+R1330+R1358+R1411+R1430</f>
        <v>33.642203359999996</v>
      </c>
      <c r="S670" s="174"/>
      <c r="T670" s="176">
        <f>T671+T720+T799+T852+T855+T859+T866+T883+T913+T920+T964+T972+T1031+T1108+T1152+T1252+T1284+T1330+T1358+T1411+T1430</f>
        <v>0</v>
      </c>
      <c r="AR670" s="177" t="s">
        <v>84</v>
      </c>
      <c r="AT670" s="178" t="s">
        <v>74</v>
      </c>
      <c r="AU670" s="178" t="s">
        <v>75</v>
      </c>
      <c r="AY670" s="177" t="s">
        <v>194</v>
      </c>
      <c r="BK670" s="179">
        <f>BK671+BK720+BK799+BK852+BK855+BK859+BK866+BK883+BK913+BK920+BK964+BK972+BK1031+BK1108+BK1152+BK1252+BK1284+BK1330+BK1358+BK1411+BK1430</f>
        <v>0</v>
      </c>
    </row>
    <row r="671" spans="1:65" s="12" customFormat="1" ht="22.9" customHeight="1">
      <c r="B671" s="166"/>
      <c r="C671" s="167"/>
      <c r="D671" s="168" t="s">
        <v>74</v>
      </c>
      <c r="E671" s="180" t="s">
        <v>1303</v>
      </c>
      <c r="F671" s="180" t="s">
        <v>1304</v>
      </c>
      <c r="G671" s="167"/>
      <c r="H671" s="167"/>
      <c r="I671" s="170"/>
      <c r="J671" s="181">
        <f>BK671</f>
        <v>0</v>
      </c>
      <c r="K671" s="167"/>
      <c r="L671" s="172"/>
      <c r="M671" s="173"/>
      <c r="N671" s="174"/>
      <c r="O671" s="174"/>
      <c r="P671" s="175">
        <f>SUM(P672:P719)</f>
        <v>0</v>
      </c>
      <c r="Q671" s="174"/>
      <c r="R671" s="175">
        <f>SUM(R672:R719)</f>
        <v>2.2167876900000003</v>
      </c>
      <c r="S671" s="174"/>
      <c r="T671" s="176">
        <f>SUM(T672:T719)</f>
        <v>0</v>
      </c>
      <c r="AR671" s="177" t="s">
        <v>84</v>
      </c>
      <c r="AT671" s="178" t="s">
        <v>74</v>
      </c>
      <c r="AU671" s="178" t="s">
        <v>80</v>
      </c>
      <c r="AY671" s="177" t="s">
        <v>194</v>
      </c>
      <c r="BK671" s="179">
        <f>SUM(BK672:BK719)</f>
        <v>0</v>
      </c>
    </row>
    <row r="672" spans="1:65" s="2" customFormat="1" ht="16.5" customHeight="1">
      <c r="A672" s="36"/>
      <c r="B672" s="37"/>
      <c r="C672" s="182" t="s">
        <v>1305</v>
      </c>
      <c r="D672" s="182" t="s">
        <v>196</v>
      </c>
      <c r="E672" s="183" t="s">
        <v>1306</v>
      </c>
      <c r="F672" s="184" t="s">
        <v>1307</v>
      </c>
      <c r="G672" s="185" t="s">
        <v>199</v>
      </c>
      <c r="H672" s="186">
        <v>192.86474999999999</v>
      </c>
      <c r="I672" s="187"/>
      <c r="J672" s="188">
        <f>ROUND(I672*H672,2)</f>
        <v>0</v>
      </c>
      <c r="K672" s="189"/>
      <c r="L672" s="41"/>
      <c r="M672" s="190" t="s">
        <v>19</v>
      </c>
      <c r="N672" s="191" t="s">
        <v>46</v>
      </c>
      <c r="O672" s="66"/>
      <c r="P672" s="192">
        <f>O672*H672</f>
        <v>0</v>
      </c>
      <c r="Q672" s="192">
        <v>0</v>
      </c>
      <c r="R672" s="192">
        <f>Q672*H672</f>
        <v>0</v>
      </c>
      <c r="S672" s="192">
        <v>0</v>
      </c>
      <c r="T672" s="193">
        <f>S672*H672</f>
        <v>0</v>
      </c>
      <c r="U672" s="36"/>
      <c r="V672" s="36"/>
      <c r="W672" s="36"/>
      <c r="X672" s="36"/>
      <c r="Y672" s="36"/>
      <c r="Z672" s="36"/>
      <c r="AA672" s="36"/>
      <c r="AB672" s="36"/>
      <c r="AC672" s="36"/>
      <c r="AD672" s="36"/>
      <c r="AE672" s="36"/>
      <c r="AR672" s="194" t="s">
        <v>311</v>
      </c>
      <c r="AT672" s="194" t="s">
        <v>196</v>
      </c>
      <c r="AU672" s="194" t="s">
        <v>84</v>
      </c>
      <c r="AY672" s="19" t="s">
        <v>194</v>
      </c>
      <c r="BE672" s="195">
        <f>IF(N672="základní",J672,0)</f>
        <v>0</v>
      </c>
      <c r="BF672" s="195">
        <f>IF(N672="snížená",J672,0)</f>
        <v>0</v>
      </c>
      <c r="BG672" s="195">
        <f>IF(N672="zákl. přenesená",J672,0)</f>
        <v>0</v>
      </c>
      <c r="BH672" s="195">
        <f>IF(N672="sníž. přenesená",J672,0)</f>
        <v>0</v>
      </c>
      <c r="BI672" s="195">
        <f>IF(N672="nulová",J672,0)</f>
        <v>0</v>
      </c>
      <c r="BJ672" s="19" t="s">
        <v>80</v>
      </c>
      <c r="BK672" s="195">
        <f>ROUND(I672*H672,2)</f>
        <v>0</v>
      </c>
      <c r="BL672" s="19" t="s">
        <v>311</v>
      </c>
      <c r="BM672" s="194" t="s">
        <v>1308</v>
      </c>
    </row>
    <row r="673" spans="1:65" s="2" customFormat="1" ht="11.25">
      <c r="A673" s="36"/>
      <c r="B673" s="37"/>
      <c r="C673" s="38"/>
      <c r="D673" s="196" t="s">
        <v>201</v>
      </c>
      <c r="E673" s="38"/>
      <c r="F673" s="197" t="s">
        <v>1309</v>
      </c>
      <c r="G673" s="38"/>
      <c r="H673" s="38"/>
      <c r="I673" s="198"/>
      <c r="J673" s="38"/>
      <c r="K673" s="38"/>
      <c r="L673" s="41"/>
      <c r="M673" s="199"/>
      <c r="N673" s="200"/>
      <c r="O673" s="66"/>
      <c r="P673" s="66"/>
      <c r="Q673" s="66"/>
      <c r="R673" s="66"/>
      <c r="S673" s="66"/>
      <c r="T673" s="67"/>
      <c r="U673" s="36"/>
      <c r="V673" s="36"/>
      <c r="W673" s="36"/>
      <c r="X673" s="36"/>
      <c r="Y673" s="36"/>
      <c r="Z673" s="36"/>
      <c r="AA673" s="36"/>
      <c r="AB673" s="36"/>
      <c r="AC673" s="36"/>
      <c r="AD673" s="36"/>
      <c r="AE673" s="36"/>
      <c r="AT673" s="19" t="s">
        <v>201</v>
      </c>
      <c r="AU673" s="19" t="s">
        <v>84</v>
      </c>
    </row>
    <row r="674" spans="1:65" s="2" customFormat="1" ht="11.25">
      <c r="A674" s="36"/>
      <c r="B674" s="37"/>
      <c r="C674" s="38"/>
      <c r="D674" s="201" t="s">
        <v>203</v>
      </c>
      <c r="E674" s="38"/>
      <c r="F674" s="202" t="s">
        <v>1310</v>
      </c>
      <c r="G674" s="38"/>
      <c r="H674" s="38"/>
      <c r="I674" s="198"/>
      <c r="J674" s="38"/>
      <c r="K674" s="38"/>
      <c r="L674" s="41"/>
      <c r="M674" s="199"/>
      <c r="N674" s="200"/>
      <c r="O674" s="66"/>
      <c r="P674" s="66"/>
      <c r="Q674" s="66"/>
      <c r="R674" s="66"/>
      <c r="S674" s="66"/>
      <c r="T674" s="67"/>
      <c r="U674" s="36"/>
      <c r="V674" s="36"/>
      <c r="W674" s="36"/>
      <c r="X674" s="36"/>
      <c r="Y674" s="36"/>
      <c r="Z674" s="36"/>
      <c r="AA674" s="36"/>
      <c r="AB674" s="36"/>
      <c r="AC674" s="36"/>
      <c r="AD674" s="36"/>
      <c r="AE674" s="36"/>
      <c r="AT674" s="19" t="s">
        <v>203</v>
      </c>
      <c r="AU674" s="19" t="s">
        <v>84</v>
      </c>
    </row>
    <row r="675" spans="1:65" s="13" customFormat="1" ht="11.25">
      <c r="B675" s="203"/>
      <c r="C675" s="204"/>
      <c r="D675" s="196" t="s">
        <v>205</v>
      </c>
      <c r="E675" s="205" t="s">
        <v>19</v>
      </c>
      <c r="F675" s="206" t="s">
        <v>1311</v>
      </c>
      <c r="G675" s="204"/>
      <c r="H675" s="207">
        <v>192.86474999999999</v>
      </c>
      <c r="I675" s="208"/>
      <c r="J675" s="204"/>
      <c r="K675" s="204"/>
      <c r="L675" s="209"/>
      <c r="M675" s="210"/>
      <c r="N675" s="211"/>
      <c r="O675" s="211"/>
      <c r="P675" s="211"/>
      <c r="Q675" s="211"/>
      <c r="R675" s="211"/>
      <c r="S675" s="211"/>
      <c r="T675" s="212"/>
      <c r="AT675" s="213" t="s">
        <v>205</v>
      </c>
      <c r="AU675" s="213" t="s">
        <v>84</v>
      </c>
      <c r="AV675" s="13" t="s">
        <v>84</v>
      </c>
      <c r="AW675" s="13" t="s">
        <v>34</v>
      </c>
      <c r="AX675" s="13" t="s">
        <v>80</v>
      </c>
      <c r="AY675" s="213" t="s">
        <v>194</v>
      </c>
    </row>
    <row r="676" spans="1:65" s="2" customFormat="1" ht="16.5" customHeight="1">
      <c r="A676" s="36"/>
      <c r="B676" s="37"/>
      <c r="C676" s="214" t="s">
        <v>1312</v>
      </c>
      <c r="D676" s="214" t="s">
        <v>215</v>
      </c>
      <c r="E676" s="215" t="s">
        <v>1313</v>
      </c>
      <c r="F676" s="216" t="s">
        <v>1314</v>
      </c>
      <c r="G676" s="217" t="s">
        <v>210</v>
      </c>
      <c r="H676" s="218">
        <v>6.3649999999999998E-2</v>
      </c>
      <c r="I676" s="219"/>
      <c r="J676" s="220">
        <f>ROUND(I676*H676,2)</f>
        <v>0</v>
      </c>
      <c r="K676" s="221"/>
      <c r="L676" s="222"/>
      <c r="M676" s="223" t="s">
        <v>19</v>
      </c>
      <c r="N676" s="224" t="s">
        <v>46</v>
      </c>
      <c r="O676" s="66"/>
      <c r="P676" s="192">
        <f>O676*H676</f>
        <v>0</v>
      </c>
      <c r="Q676" s="192">
        <v>1</v>
      </c>
      <c r="R676" s="192">
        <f>Q676*H676</f>
        <v>6.3649999999999998E-2</v>
      </c>
      <c r="S676" s="192">
        <v>0</v>
      </c>
      <c r="T676" s="193">
        <f>S676*H676</f>
        <v>0</v>
      </c>
      <c r="U676" s="36"/>
      <c r="V676" s="36"/>
      <c r="W676" s="36"/>
      <c r="X676" s="36"/>
      <c r="Y676" s="36"/>
      <c r="Z676" s="36"/>
      <c r="AA676" s="36"/>
      <c r="AB676" s="36"/>
      <c r="AC676" s="36"/>
      <c r="AD676" s="36"/>
      <c r="AE676" s="36"/>
      <c r="AR676" s="194" t="s">
        <v>425</v>
      </c>
      <c r="AT676" s="194" t="s">
        <v>215</v>
      </c>
      <c r="AU676" s="194" t="s">
        <v>84</v>
      </c>
      <c r="AY676" s="19" t="s">
        <v>194</v>
      </c>
      <c r="BE676" s="195">
        <f>IF(N676="základní",J676,0)</f>
        <v>0</v>
      </c>
      <c r="BF676" s="195">
        <f>IF(N676="snížená",J676,0)</f>
        <v>0</v>
      </c>
      <c r="BG676" s="195">
        <f>IF(N676="zákl. přenesená",J676,0)</f>
        <v>0</v>
      </c>
      <c r="BH676" s="195">
        <f>IF(N676="sníž. přenesená",J676,0)</f>
        <v>0</v>
      </c>
      <c r="BI676" s="195">
        <f>IF(N676="nulová",J676,0)</f>
        <v>0</v>
      </c>
      <c r="BJ676" s="19" t="s">
        <v>80</v>
      </c>
      <c r="BK676" s="195">
        <f>ROUND(I676*H676,2)</f>
        <v>0</v>
      </c>
      <c r="BL676" s="19" t="s">
        <v>311</v>
      </c>
      <c r="BM676" s="194" t="s">
        <v>1315</v>
      </c>
    </row>
    <row r="677" spans="1:65" s="2" customFormat="1" ht="11.25">
      <c r="A677" s="36"/>
      <c r="B677" s="37"/>
      <c r="C677" s="38"/>
      <c r="D677" s="196" t="s">
        <v>201</v>
      </c>
      <c r="E677" s="38"/>
      <c r="F677" s="197" t="s">
        <v>1314</v>
      </c>
      <c r="G677" s="38"/>
      <c r="H677" s="38"/>
      <c r="I677" s="198"/>
      <c r="J677" s="38"/>
      <c r="K677" s="38"/>
      <c r="L677" s="41"/>
      <c r="M677" s="199"/>
      <c r="N677" s="200"/>
      <c r="O677" s="66"/>
      <c r="P677" s="66"/>
      <c r="Q677" s="66"/>
      <c r="R677" s="66"/>
      <c r="S677" s="66"/>
      <c r="T677" s="67"/>
      <c r="U677" s="36"/>
      <c r="V677" s="36"/>
      <c r="W677" s="36"/>
      <c r="X677" s="36"/>
      <c r="Y677" s="36"/>
      <c r="Z677" s="36"/>
      <c r="AA677" s="36"/>
      <c r="AB677" s="36"/>
      <c r="AC677" s="36"/>
      <c r="AD677" s="36"/>
      <c r="AE677" s="36"/>
      <c r="AT677" s="19" t="s">
        <v>201</v>
      </c>
      <c r="AU677" s="19" t="s">
        <v>84</v>
      </c>
    </row>
    <row r="678" spans="1:65" s="13" customFormat="1" ht="11.25">
      <c r="B678" s="203"/>
      <c r="C678" s="204"/>
      <c r="D678" s="196" t="s">
        <v>205</v>
      </c>
      <c r="E678" s="204"/>
      <c r="F678" s="206" t="s">
        <v>1316</v>
      </c>
      <c r="G678" s="204"/>
      <c r="H678" s="207">
        <v>6.3649999999999998E-2</v>
      </c>
      <c r="I678" s="208"/>
      <c r="J678" s="204"/>
      <c r="K678" s="204"/>
      <c r="L678" s="209"/>
      <c r="M678" s="210"/>
      <c r="N678" s="211"/>
      <c r="O678" s="211"/>
      <c r="P678" s="211"/>
      <c r="Q678" s="211"/>
      <c r="R678" s="211"/>
      <c r="S678" s="211"/>
      <c r="T678" s="212"/>
      <c r="AT678" s="213" t="s">
        <v>205</v>
      </c>
      <c r="AU678" s="213" t="s">
        <v>84</v>
      </c>
      <c r="AV678" s="13" t="s">
        <v>84</v>
      </c>
      <c r="AW678" s="13" t="s">
        <v>4</v>
      </c>
      <c r="AX678" s="13" t="s">
        <v>80</v>
      </c>
      <c r="AY678" s="213" t="s">
        <v>194</v>
      </c>
    </row>
    <row r="679" spans="1:65" s="2" customFormat="1" ht="16.5" customHeight="1">
      <c r="A679" s="36"/>
      <c r="B679" s="37"/>
      <c r="C679" s="182" t="s">
        <v>1317</v>
      </c>
      <c r="D679" s="182" t="s">
        <v>196</v>
      </c>
      <c r="E679" s="183" t="s">
        <v>1318</v>
      </c>
      <c r="F679" s="184" t="s">
        <v>1319</v>
      </c>
      <c r="G679" s="185" t="s">
        <v>199</v>
      </c>
      <c r="H679" s="186">
        <v>115.08</v>
      </c>
      <c r="I679" s="187"/>
      <c r="J679" s="188">
        <f>ROUND(I679*H679,2)</f>
        <v>0</v>
      </c>
      <c r="K679" s="189"/>
      <c r="L679" s="41"/>
      <c r="M679" s="190" t="s">
        <v>19</v>
      </c>
      <c r="N679" s="191" t="s">
        <v>46</v>
      </c>
      <c r="O679" s="66"/>
      <c r="P679" s="192">
        <f>O679*H679</f>
        <v>0</v>
      </c>
      <c r="Q679" s="192">
        <v>0</v>
      </c>
      <c r="R679" s="192">
        <f>Q679*H679</f>
        <v>0</v>
      </c>
      <c r="S679" s="192">
        <v>0</v>
      </c>
      <c r="T679" s="193">
        <f>S679*H679</f>
        <v>0</v>
      </c>
      <c r="U679" s="36"/>
      <c r="V679" s="36"/>
      <c r="W679" s="36"/>
      <c r="X679" s="36"/>
      <c r="Y679" s="36"/>
      <c r="Z679" s="36"/>
      <c r="AA679" s="36"/>
      <c r="AB679" s="36"/>
      <c r="AC679" s="36"/>
      <c r="AD679" s="36"/>
      <c r="AE679" s="36"/>
      <c r="AR679" s="194" t="s">
        <v>311</v>
      </c>
      <c r="AT679" s="194" t="s">
        <v>196</v>
      </c>
      <c r="AU679" s="194" t="s">
        <v>84</v>
      </c>
      <c r="AY679" s="19" t="s">
        <v>194</v>
      </c>
      <c r="BE679" s="195">
        <f>IF(N679="základní",J679,0)</f>
        <v>0</v>
      </c>
      <c r="BF679" s="195">
        <f>IF(N679="snížená",J679,0)</f>
        <v>0</v>
      </c>
      <c r="BG679" s="195">
        <f>IF(N679="zákl. přenesená",J679,0)</f>
        <v>0</v>
      </c>
      <c r="BH679" s="195">
        <f>IF(N679="sníž. přenesená",J679,0)</f>
        <v>0</v>
      </c>
      <c r="BI679" s="195">
        <f>IF(N679="nulová",J679,0)</f>
        <v>0</v>
      </c>
      <c r="BJ679" s="19" t="s">
        <v>80</v>
      </c>
      <c r="BK679" s="195">
        <f>ROUND(I679*H679,2)</f>
        <v>0</v>
      </c>
      <c r="BL679" s="19" t="s">
        <v>311</v>
      </c>
      <c r="BM679" s="194" t="s">
        <v>1320</v>
      </c>
    </row>
    <row r="680" spans="1:65" s="2" customFormat="1" ht="11.25">
      <c r="A680" s="36"/>
      <c r="B680" s="37"/>
      <c r="C680" s="38"/>
      <c r="D680" s="196" t="s">
        <v>201</v>
      </c>
      <c r="E680" s="38"/>
      <c r="F680" s="197" t="s">
        <v>1321</v>
      </c>
      <c r="G680" s="38"/>
      <c r="H680" s="38"/>
      <c r="I680" s="198"/>
      <c r="J680" s="38"/>
      <c r="K680" s="38"/>
      <c r="L680" s="41"/>
      <c r="M680" s="199"/>
      <c r="N680" s="200"/>
      <c r="O680" s="66"/>
      <c r="P680" s="66"/>
      <c r="Q680" s="66"/>
      <c r="R680" s="66"/>
      <c r="S680" s="66"/>
      <c r="T680" s="67"/>
      <c r="U680" s="36"/>
      <c r="V680" s="36"/>
      <c r="W680" s="36"/>
      <c r="X680" s="36"/>
      <c r="Y680" s="36"/>
      <c r="Z680" s="36"/>
      <c r="AA680" s="36"/>
      <c r="AB680" s="36"/>
      <c r="AC680" s="36"/>
      <c r="AD680" s="36"/>
      <c r="AE680" s="36"/>
      <c r="AT680" s="19" t="s">
        <v>201</v>
      </c>
      <c r="AU680" s="19" t="s">
        <v>84</v>
      </c>
    </row>
    <row r="681" spans="1:65" s="2" customFormat="1" ht="11.25">
      <c r="A681" s="36"/>
      <c r="B681" s="37"/>
      <c r="C681" s="38"/>
      <c r="D681" s="201" t="s">
        <v>203</v>
      </c>
      <c r="E681" s="38"/>
      <c r="F681" s="202" t="s">
        <v>1322</v>
      </c>
      <c r="G681" s="38"/>
      <c r="H681" s="38"/>
      <c r="I681" s="198"/>
      <c r="J681" s="38"/>
      <c r="K681" s="38"/>
      <c r="L681" s="41"/>
      <c r="M681" s="199"/>
      <c r="N681" s="200"/>
      <c r="O681" s="66"/>
      <c r="P681" s="66"/>
      <c r="Q681" s="66"/>
      <c r="R681" s="66"/>
      <c r="S681" s="66"/>
      <c r="T681" s="67"/>
      <c r="U681" s="36"/>
      <c r="V681" s="36"/>
      <c r="W681" s="36"/>
      <c r="X681" s="36"/>
      <c r="Y681" s="36"/>
      <c r="Z681" s="36"/>
      <c r="AA681" s="36"/>
      <c r="AB681" s="36"/>
      <c r="AC681" s="36"/>
      <c r="AD681" s="36"/>
      <c r="AE681" s="36"/>
      <c r="AT681" s="19" t="s">
        <v>203</v>
      </c>
      <c r="AU681" s="19" t="s">
        <v>84</v>
      </c>
    </row>
    <row r="682" spans="1:65" s="13" customFormat="1" ht="11.25">
      <c r="B682" s="203"/>
      <c r="C682" s="204"/>
      <c r="D682" s="196" t="s">
        <v>205</v>
      </c>
      <c r="E682" s="205" t="s">
        <v>19</v>
      </c>
      <c r="F682" s="206" t="s">
        <v>724</v>
      </c>
      <c r="G682" s="204"/>
      <c r="H682" s="207">
        <v>14.58</v>
      </c>
      <c r="I682" s="208"/>
      <c r="J682" s="204"/>
      <c r="K682" s="204"/>
      <c r="L682" s="209"/>
      <c r="M682" s="210"/>
      <c r="N682" s="211"/>
      <c r="O682" s="211"/>
      <c r="P682" s="211"/>
      <c r="Q682" s="211"/>
      <c r="R682" s="211"/>
      <c r="S682" s="211"/>
      <c r="T682" s="212"/>
      <c r="AT682" s="213" t="s">
        <v>205</v>
      </c>
      <c r="AU682" s="213" t="s">
        <v>84</v>
      </c>
      <c r="AV682" s="13" t="s">
        <v>84</v>
      </c>
      <c r="AW682" s="13" t="s">
        <v>34</v>
      </c>
      <c r="AX682" s="13" t="s">
        <v>75</v>
      </c>
      <c r="AY682" s="213" t="s">
        <v>194</v>
      </c>
    </row>
    <row r="683" spans="1:65" s="13" customFormat="1" ht="11.25">
      <c r="B683" s="203"/>
      <c r="C683" s="204"/>
      <c r="D683" s="196" t="s">
        <v>205</v>
      </c>
      <c r="E683" s="205" t="s">
        <v>19</v>
      </c>
      <c r="F683" s="206" t="s">
        <v>725</v>
      </c>
      <c r="G683" s="204"/>
      <c r="H683" s="207">
        <v>8.64</v>
      </c>
      <c r="I683" s="208"/>
      <c r="J683" s="204"/>
      <c r="K683" s="204"/>
      <c r="L683" s="209"/>
      <c r="M683" s="210"/>
      <c r="N683" s="211"/>
      <c r="O683" s="211"/>
      <c r="P683" s="211"/>
      <c r="Q683" s="211"/>
      <c r="R683" s="211"/>
      <c r="S683" s="211"/>
      <c r="T683" s="212"/>
      <c r="AT683" s="213" t="s">
        <v>205</v>
      </c>
      <c r="AU683" s="213" t="s">
        <v>84</v>
      </c>
      <c r="AV683" s="13" t="s">
        <v>84</v>
      </c>
      <c r="AW683" s="13" t="s">
        <v>34</v>
      </c>
      <c r="AX683" s="13" t="s">
        <v>75</v>
      </c>
      <c r="AY683" s="213" t="s">
        <v>194</v>
      </c>
    </row>
    <row r="684" spans="1:65" s="13" customFormat="1" ht="11.25">
      <c r="B684" s="203"/>
      <c r="C684" s="204"/>
      <c r="D684" s="196" t="s">
        <v>205</v>
      </c>
      <c r="E684" s="205" t="s">
        <v>19</v>
      </c>
      <c r="F684" s="206" t="s">
        <v>699</v>
      </c>
      <c r="G684" s="204"/>
      <c r="H684" s="207">
        <v>30.3</v>
      </c>
      <c r="I684" s="208"/>
      <c r="J684" s="204"/>
      <c r="K684" s="204"/>
      <c r="L684" s="209"/>
      <c r="M684" s="210"/>
      <c r="N684" s="211"/>
      <c r="O684" s="211"/>
      <c r="P684" s="211"/>
      <c r="Q684" s="211"/>
      <c r="R684" s="211"/>
      <c r="S684" s="211"/>
      <c r="T684" s="212"/>
      <c r="AT684" s="213" t="s">
        <v>205</v>
      </c>
      <c r="AU684" s="213" t="s">
        <v>84</v>
      </c>
      <c r="AV684" s="13" t="s">
        <v>84</v>
      </c>
      <c r="AW684" s="13" t="s">
        <v>34</v>
      </c>
      <c r="AX684" s="13" t="s">
        <v>75</v>
      </c>
      <c r="AY684" s="213" t="s">
        <v>194</v>
      </c>
    </row>
    <row r="685" spans="1:65" s="13" customFormat="1" ht="11.25">
      <c r="B685" s="203"/>
      <c r="C685" s="204"/>
      <c r="D685" s="196" t="s">
        <v>205</v>
      </c>
      <c r="E685" s="205" t="s">
        <v>19</v>
      </c>
      <c r="F685" s="206" t="s">
        <v>700</v>
      </c>
      <c r="G685" s="204"/>
      <c r="H685" s="207">
        <v>61.56</v>
      </c>
      <c r="I685" s="208"/>
      <c r="J685" s="204"/>
      <c r="K685" s="204"/>
      <c r="L685" s="209"/>
      <c r="M685" s="210"/>
      <c r="N685" s="211"/>
      <c r="O685" s="211"/>
      <c r="P685" s="211"/>
      <c r="Q685" s="211"/>
      <c r="R685" s="211"/>
      <c r="S685" s="211"/>
      <c r="T685" s="212"/>
      <c r="AT685" s="213" t="s">
        <v>205</v>
      </c>
      <c r="AU685" s="213" t="s">
        <v>84</v>
      </c>
      <c r="AV685" s="13" t="s">
        <v>84</v>
      </c>
      <c r="AW685" s="13" t="s">
        <v>34</v>
      </c>
      <c r="AX685" s="13" t="s">
        <v>75</v>
      </c>
      <c r="AY685" s="213" t="s">
        <v>194</v>
      </c>
    </row>
    <row r="686" spans="1:65" s="15" customFormat="1" ht="11.25">
      <c r="B686" s="236"/>
      <c r="C686" s="237"/>
      <c r="D686" s="196" t="s">
        <v>205</v>
      </c>
      <c r="E686" s="238" t="s">
        <v>19</v>
      </c>
      <c r="F686" s="239" t="s">
        <v>264</v>
      </c>
      <c r="G686" s="237"/>
      <c r="H686" s="240">
        <v>115.08</v>
      </c>
      <c r="I686" s="241"/>
      <c r="J686" s="237"/>
      <c r="K686" s="237"/>
      <c r="L686" s="242"/>
      <c r="M686" s="243"/>
      <c r="N686" s="244"/>
      <c r="O686" s="244"/>
      <c r="P686" s="244"/>
      <c r="Q686" s="244"/>
      <c r="R686" s="244"/>
      <c r="S686" s="244"/>
      <c r="T686" s="245"/>
      <c r="AT686" s="246" t="s">
        <v>205</v>
      </c>
      <c r="AU686" s="246" t="s">
        <v>84</v>
      </c>
      <c r="AV686" s="15" t="s">
        <v>90</v>
      </c>
      <c r="AW686" s="15" t="s">
        <v>34</v>
      </c>
      <c r="AX686" s="15" t="s">
        <v>80</v>
      </c>
      <c r="AY686" s="246" t="s">
        <v>194</v>
      </c>
    </row>
    <row r="687" spans="1:65" s="2" customFormat="1" ht="16.5" customHeight="1">
      <c r="A687" s="36"/>
      <c r="B687" s="37"/>
      <c r="C687" s="214" t="s">
        <v>1323</v>
      </c>
      <c r="D687" s="214" t="s">
        <v>215</v>
      </c>
      <c r="E687" s="215" t="s">
        <v>1313</v>
      </c>
      <c r="F687" s="216" t="s">
        <v>1314</v>
      </c>
      <c r="G687" s="217" t="s">
        <v>210</v>
      </c>
      <c r="H687" s="218">
        <v>3.9129999999999998E-2</v>
      </c>
      <c r="I687" s="219"/>
      <c r="J687" s="220">
        <f>ROUND(I687*H687,2)</f>
        <v>0</v>
      </c>
      <c r="K687" s="221"/>
      <c r="L687" s="222"/>
      <c r="M687" s="223" t="s">
        <v>19</v>
      </c>
      <c r="N687" s="224" t="s">
        <v>46</v>
      </c>
      <c r="O687" s="66"/>
      <c r="P687" s="192">
        <f>O687*H687</f>
        <v>0</v>
      </c>
      <c r="Q687" s="192">
        <v>1</v>
      </c>
      <c r="R687" s="192">
        <f>Q687*H687</f>
        <v>3.9129999999999998E-2</v>
      </c>
      <c r="S687" s="192">
        <v>0</v>
      </c>
      <c r="T687" s="193">
        <f>S687*H687</f>
        <v>0</v>
      </c>
      <c r="U687" s="36"/>
      <c r="V687" s="36"/>
      <c r="W687" s="36"/>
      <c r="X687" s="36"/>
      <c r="Y687" s="36"/>
      <c r="Z687" s="36"/>
      <c r="AA687" s="36"/>
      <c r="AB687" s="36"/>
      <c r="AC687" s="36"/>
      <c r="AD687" s="36"/>
      <c r="AE687" s="36"/>
      <c r="AR687" s="194" t="s">
        <v>425</v>
      </c>
      <c r="AT687" s="194" t="s">
        <v>215</v>
      </c>
      <c r="AU687" s="194" t="s">
        <v>84</v>
      </c>
      <c r="AY687" s="19" t="s">
        <v>194</v>
      </c>
      <c r="BE687" s="195">
        <f>IF(N687="základní",J687,0)</f>
        <v>0</v>
      </c>
      <c r="BF687" s="195">
        <f>IF(N687="snížená",J687,0)</f>
        <v>0</v>
      </c>
      <c r="BG687" s="195">
        <f>IF(N687="zákl. přenesená",J687,0)</f>
        <v>0</v>
      </c>
      <c r="BH687" s="195">
        <f>IF(N687="sníž. přenesená",J687,0)</f>
        <v>0</v>
      </c>
      <c r="BI687" s="195">
        <f>IF(N687="nulová",J687,0)</f>
        <v>0</v>
      </c>
      <c r="BJ687" s="19" t="s">
        <v>80</v>
      </c>
      <c r="BK687" s="195">
        <f>ROUND(I687*H687,2)</f>
        <v>0</v>
      </c>
      <c r="BL687" s="19" t="s">
        <v>311</v>
      </c>
      <c r="BM687" s="194" t="s">
        <v>1324</v>
      </c>
    </row>
    <row r="688" spans="1:65" s="2" customFormat="1" ht="11.25">
      <c r="A688" s="36"/>
      <c r="B688" s="37"/>
      <c r="C688" s="38"/>
      <c r="D688" s="196" t="s">
        <v>201</v>
      </c>
      <c r="E688" s="38"/>
      <c r="F688" s="197" t="s">
        <v>1314</v>
      </c>
      <c r="G688" s="38"/>
      <c r="H688" s="38"/>
      <c r="I688" s="198"/>
      <c r="J688" s="38"/>
      <c r="K688" s="38"/>
      <c r="L688" s="41"/>
      <c r="M688" s="199"/>
      <c r="N688" s="200"/>
      <c r="O688" s="66"/>
      <c r="P688" s="66"/>
      <c r="Q688" s="66"/>
      <c r="R688" s="66"/>
      <c r="S688" s="66"/>
      <c r="T688" s="67"/>
      <c r="U688" s="36"/>
      <c r="V688" s="36"/>
      <c r="W688" s="36"/>
      <c r="X688" s="36"/>
      <c r="Y688" s="36"/>
      <c r="Z688" s="36"/>
      <c r="AA688" s="36"/>
      <c r="AB688" s="36"/>
      <c r="AC688" s="36"/>
      <c r="AD688" s="36"/>
      <c r="AE688" s="36"/>
      <c r="AT688" s="19" t="s">
        <v>201</v>
      </c>
      <c r="AU688" s="19" t="s">
        <v>84</v>
      </c>
    </row>
    <row r="689" spans="1:65" s="13" customFormat="1" ht="11.25">
      <c r="B689" s="203"/>
      <c r="C689" s="204"/>
      <c r="D689" s="196" t="s">
        <v>205</v>
      </c>
      <c r="E689" s="204"/>
      <c r="F689" s="206" t="s">
        <v>1325</v>
      </c>
      <c r="G689" s="204"/>
      <c r="H689" s="207">
        <v>3.9129999999999998E-2</v>
      </c>
      <c r="I689" s="208"/>
      <c r="J689" s="204"/>
      <c r="K689" s="204"/>
      <c r="L689" s="209"/>
      <c r="M689" s="210"/>
      <c r="N689" s="211"/>
      <c r="O689" s="211"/>
      <c r="P689" s="211"/>
      <c r="Q689" s="211"/>
      <c r="R689" s="211"/>
      <c r="S689" s="211"/>
      <c r="T689" s="212"/>
      <c r="AT689" s="213" t="s">
        <v>205</v>
      </c>
      <c r="AU689" s="213" t="s">
        <v>84</v>
      </c>
      <c r="AV689" s="13" t="s">
        <v>84</v>
      </c>
      <c r="AW689" s="13" t="s">
        <v>4</v>
      </c>
      <c r="AX689" s="13" t="s">
        <v>80</v>
      </c>
      <c r="AY689" s="213" t="s">
        <v>194</v>
      </c>
    </row>
    <row r="690" spans="1:65" s="2" customFormat="1" ht="16.5" customHeight="1">
      <c r="A690" s="36"/>
      <c r="B690" s="37"/>
      <c r="C690" s="182" t="s">
        <v>1326</v>
      </c>
      <c r="D690" s="182" t="s">
        <v>196</v>
      </c>
      <c r="E690" s="183" t="s">
        <v>1327</v>
      </c>
      <c r="F690" s="184" t="s">
        <v>1328</v>
      </c>
      <c r="G690" s="185" t="s">
        <v>199</v>
      </c>
      <c r="H690" s="186">
        <v>9.1999999999999993</v>
      </c>
      <c r="I690" s="187"/>
      <c r="J690" s="188">
        <f>ROUND(I690*H690,2)</f>
        <v>0</v>
      </c>
      <c r="K690" s="189"/>
      <c r="L690" s="41"/>
      <c r="M690" s="190" t="s">
        <v>19</v>
      </c>
      <c r="N690" s="191" t="s">
        <v>46</v>
      </c>
      <c r="O690" s="66"/>
      <c r="P690" s="192">
        <f>O690*H690</f>
        <v>0</v>
      </c>
      <c r="Q690" s="192">
        <v>0</v>
      </c>
      <c r="R690" s="192">
        <f>Q690*H690</f>
        <v>0</v>
      </c>
      <c r="S690" s="192">
        <v>0</v>
      </c>
      <c r="T690" s="193">
        <f>S690*H690</f>
        <v>0</v>
      </c>
      <c r="U690" s="36"/>
      <c r="V690" s="36"/>
      <c r="W690" s="36"/>
      <c r="X690" s="36"/>
      <c r="Y690" s="36"/>
      <c r="Z690" s="36"/>
      <c r="AA690" s="36"/>
      <c r="AB690" s="36"/>
      <c r="AC690" s="36"/>
      <c r="AD690" s="36"/>
      <c r="AE690" s="36"/>
      <c r="AR690" s="194" t="s">
        <v>311</v>
      </c>
      <c r="AT690" s="194" t="s">
        <v>196</v>
      </c>
      <c r="AU690" s="194" t="s">
        <v>84</v>
      </c>
      <c r="AY690" s="19" t="s">
        <v>194</v>
      </c>
      <c r="BE690" s="195">
        <f>IF(N690="základní",J690,0)</f>
        <v>0</v>
      </c>
      <c r="BF690" s="195">
        <f>IF(N690="snížená",J690,0)</f>
        <v>0</v>
      </c>
      <c r="BG690" s="195">
        <f>IF(N690="zákl. přenesená",J690,0)</f>
        <v>0</v>
      </c>
      <c r="BH690" s="195">
        <f>IF(N690="sníž. přenesená",J690,0)</f>
        <v>0</v>
      </c>
      <c r="BI690" s="195">
        <f>IF(N690="nulová",J690,0)</f>
        <v>0</v>
      </c>
      <c r="BJ690" s="19" t="s">
        <v>80</v>
      </c>
      <c r="BK690" s="195">
        <f>ROUND(I690*H690,2)</f>
        <v>0</v>
      </c>
      <c r="BL690" s="19" t="s">
        <v>311</v>
      </c>
      <c r="BM690" s="194" t="s">
        <v>1329</v>
      </c>
    </row>
    <row r="691" spans="1:65" s="2" customFormat="1" ht="11.25">
      <c r="A691" s="36"/>
      <c r="B691" s="37"/>
      <c r="C691" s="38"/>
      <c r="D691" s="196" t="s">
        <v>201</v>
      </c>
      <c r="E691" s="38"/>
      <c r="F691" s="197" t="s">
        <v>1330</v>
      </c>
      <c r="G691" s="38"/>
      <c r="H691" s="38"/>
      <c r="I691" s="198"/>
      <c r="J691" s="38"/>
      <c r="K691" s="38"/>
      <c r="L691" s="41"/>
      <c r="M691" s="199"/>
      <c r="N691" s="200"/>
      <c r="O691" s="66"/>
      <c r="P691" s="66"/>
      <c r="Q691" s="66"/>
      <c r="R691" s="66"/>
      <c r="S691" s="66"/>
      <c r="T691" s="67"/>
      <c r="U691" s="36"/>
      <c r="V691" s="36"/>
      <c r="W691" s="36"/>
      <c r="X691" s="36"/>
      <c r="Y691" s="36"/>
      <c r="Z691" s="36"/>
      <c r="AA691" s="36"/>
      <c r="AB691" s="36"/>
      <c r="AC691" s="36"/>
      <c r="AD691" s="36"/>
      <c r="AE691" s="36"/>
      <c r="AT691" s="19" t="s">
        <v>201</v>
      </c>
      <c r="AU691" s="19" t="s">
        <v>84</v>
      </c>
    </row>
    <row r="692" spans="1:65" s="2" customFormat="1" ht="11.25">
      <c r="A692" s="36"/>
      <c r="B692" s="37"/>
      <c r="C692" s="38"/>
      <c r="D692" s="201" t="s">
        <v>203</v>
      </c>
      <c r="E692" s="38"/>
      <c r="F692" s="202" t="s">
        <v>1331</v>
      </c>
      <c r="G692" s="38"/>
      <c r="H692" s="38"/>
      <c r="I692" s="198"/>
      <c r="J692" s="38"/>
      <c r="K692" s="38"/>
      <c r="L692" s="41"/>
      <c r="M692" s="199"/>
      <c r="N692" s="200"/>
      <c r="O692" s="66"/>
      <c r="P692" s="66"/>
      <c r="Q692" s="66"/>
      <c r="R692" s="66"/>
      <c r="S692" s="66"/>
      <c r="T692" s="67"/>
      <c r="U692" s="36"/>
      <c r="V692" s="36"/>
      <c r="W692" s="36"/>
      <c r="X692" s="36"/>
      <c r="Y692" s="36"/>
      <c r="Z692" s="36"/>
      <c r="AA692" s="36"/>
      <c r="AB692" s="36"/>
      <c r="AC692" s="36"/>
      <c r="AD692" s="36"/>
      <c r="AE692" s="36"/>
      <c r="AT692" s="19" t="s">
        <v>203</v>
      </c>
      <c r="AU692" s="19" t="s">
        <v>84</v>
      </c>
    </row>
    <row r="693" spans="1:65" s="13" customFormat="1" ht="11.25">
      <c r="B693" s="203"/>
      <c r="C693" s="204"/>
      <c r="D693" s="196" t="s">
        <v>205</v>
      </c>
      <c r="E693" s="205" t="s">
        <v>19</v>
      </c>
      <c r="F693" s="206" t="s">
        <v>1332</v>
      </c>
      <c r="G693" s="204"/>
      <c r="H693" s="207">
        <v>9.1999999999999993</v>
      </c>
      <c r="I693" s="208"/>
      <c r="J693" s="204"/>
      <c r="K693" s="204"/>
      <c r="L693" s="209"/>
      <c r="M693" s="210"/>
      <c r="N693" s="211"/>
      <c r="O693" s="211"/>
      <c r="P693" s="211"/>
      <c r="Q693" s="211"/>
      <c r="R693" s="211"/>
      <c r="S693" s="211"/>
      <c r="T693" s="212"/>
      <c r="AT693" s="213" t="s">
        <v>205</v>
      </c>
      <c r="AU693" s="213" t="s">
        <v>84</v>
      </c>
      <c r="AV693" s="13" t="s">
        <v>84</v>
      </c>
      <c r="AW693" s="13" t="s">
        <v>34</v>
      </c>
      <c r="AX693" s="13" t="s">
        <v>75</v>
      </c>
      <c r="AY693" s="213" t="s">
        <v>194</v>
      </c>
    </row>
    <row r="694" spans="1:65" s="14" customFormat="1" ht="11.25">
      <c r="B694" s="225"/>
      <c r="C694" s="226"/>
      <c r="D694" s="196" t="s">
        <v>205</v>
      </c>
      <c r="E694" s="227" t="s">
        <v>19</v>
      </c>
      <c r="F694" s="228" t="s">
        <v>1333</v>
      </c>
      <c r="G694" s="226"/>
      <c r="H694" s="229">
        <v>9.1999999999999993</v>
      </c>
      <c r="I694" s="230"/>
      <c r="J694" s="226"/>
      <c r="K694" s="226"/>
      <c r="L694" s="231"/>
      <c r="M694" s="232"/>
      <c r="N694" s="233"/>
      <c r="O694" s="233"/>
      <c r="P694" s="233"/>
      <c r="Q694" s="233"/>
      <c r="R694" s="233"/>
      <c r="S694" s="233"/>
      <c r="T694" s="234"/>
      <c r="AT694" s="235" t="s">
        <v>205</v>
      </c>
      <c r="AU694" s="235" t="s">
        <v>84</v>
      </c>
      <c r="AV694" s="14" t="s">
        <v>87</v>
      </c>
      <c r="AW694" s="14" t="s">
        <v>34</v>
      </c>
      <c r="AX694" s="14" t="s">
        <v>75</v>
      </c>
      <c r="AY694" s="235" t="s">
        <v>194</v>
      </c>
    </row>
    <row r="695" spans="1:65" s="15" customFormat="1" ht="11.25">
      <c r="B695" s="236"/>
      <c r="C695" s="237"/>
      <c r="D695" s="196" t="s">
        <v>205</v>
      </c>
      <c r="E695" s="238" t="s">
        <v>19</v>
      </c>
      <c r="F695" s="239" t="s">
        <v>264</v>
      </c>
      <c r="G695" s="237"/>
      <c r="H695" s="240">
        <v>9.1999999999999993</v>
      </c>
      <c r="I695" s="241"/>
      <c r="J695" s="237"/>
      <c r="K695" s="237"/>
      <c r="L695" s="242"/>
      <c r="M695" s="243"/>
      <c r="N695" s="244"/>
      <c r="O695" s="244"/>
      <c r="P695" s="244"/>
      <c r="Q695" s="244"/>
      <c r="R695" s="244"/>
      <c r="S695" s="244"/>
      <c r="T695" s="245"/>
      <c r="AT695" s="246" t="s">
        <v>205</v>
      </c>
      <c r="AU695" s="246" t="s">
        <v>84</v>
      </c>
      <c r="AV695" s="15" t="s">
        <v>90</v>
      </c>
      <c r="AW695" s="15" t="s">
        <v>34</v>
      </c>
      <c r="AX695" s="15" t="s">
        <v>80</v>
      </c>
      <c r="AY695" s="246" t="s">
        <v>194</v>
      </c>
    </row>
    <row r="696" spans="1:65" s="2" customFormat="1" ht="16.5" customHeight="1">
      <c r="A696" s="36"/>
      <c r="B696" s="37"/>
      <c r="C696" s="214" t="s">
        <v>1334</v>
      </c>
      <c r="D696" s="214" t="s">
        <v>215</v>
      </c>
      <c r="E696" s="215" t="s">
        <v>1335</v>
      </c>
      <c r="F696" s="216" t="s">
        <v>1336</v>
      </c>
      <c r="G696" s="217" t="s">
        <v>199</v>
      </c>
      <c r="H696" s="218">
        <v>10.7226</v>
      </c>
      <c r="I696" s="219"/>
      <c r="J696" s="220">
        <f>ROUND(I696*H696,2)</f>
        <v>0</v>
      </c>
      <c r="K696" s="221"/>
      <c r="L696" s="222"/>
      <c r="M696" s="223" t="s">
        <v>19</v>
      </c>
      <c r="N696" s="224" t="s">
        <v>46</v>
      </c>
      <c r="O696" s="66"/>
      <c r="P696" s="192">
        <f>O696*H696</f>
        <v>0</v>
      </c>
      <c r="Q696" s="192">
        <v>1.6999999999999999E-3</v>
      </c>
      <c r="R696" s="192">
        <f>Q696*H696</f>
        <v>1.8228419999999999E-2</v>
      </c>
      <c r="S696" s="192">
        <v>0</v>
      </c>
      <c r="T696" s="193">
        <f>S696*H696</f>
        <v>0</v>
      </c>
      <c r="U696" s="36"/>
      <c r="V696" s="36"/>
      <c r="W696" s="36"/>
      <c r="X696" s="36"/>
      <c r="Y696" s="36"/>
      <c r="Z696" s="36"/>
      <c r="AA696" s="36"/>
      <c r="AB696" s="36"/>
      <c r="AC696" s="36"/>
      <c r="AD696" s="36"/>
      <c r="AE696" s="36"/>
      <c r="AR696" s="194" t="s">
        <v>425</v>
      </c>
      <c r="AT696" s="194" t="s">
        <v>215</v>
      </c>
      <c r="AU696" s="194" t="s">
        <v>84</v>
      </c>
      <c r="AY696" s="19" t="s">
        <v>194</v>
      </c>
      <c r="BE696" s="195">
        <f>IF(N696="základní",J696,0)</f>
        <v>0</v>
      </c>
      <c r="BF696" s="195">
        <f>IF(N696="snížená",J696,0)</f>
        <v>0</v>
      </c>
      <c r="BG696" s="195">
        <f>IF(N696="zákl. přenesená",J696,0)</f>
        <v>0</v>
      </c>
      <c r="BH696" s="195">
        <f>IF(N696="sníž. přenesená",J696,0)</f>
        <v>0</v>
      </c>
      <c r="BI696" s="195">
        <f>IF(N696="nulová",J696,0)</f>
        <v>0</v>
      </c>
      <c r="BJ696" s="19" t="s">
        <v>80</v>
      </c>
      <c r="BK696" s="195">
        <f>ROUND(I696*H696,2)</f>
        <v>0</v>
      </c>
      <c r="BL696" s="19" t="s">
        <v>311</v>
      </c>
      <c r="BM696" s="194" t="s">
        <v>1337</v>
      </c>
    </row>
    <row r="697" spans="1:65" s="2" customFormat="1" ht="11.25">
      <c r="A697" s="36"/>
      <c r="B697" s="37"/>
      <c r="C697" s="38"/>
      <c r="D697" s="196" t="s">
        <v>201</v>
      </c>
      <c r="E697" s="38"/>
      <c r="F697" s="197" t="s">
        <v>1336</v>
      </c>
      <c r="G697" s="38"/>
      <c r="H697" s="38"/>
      <c r="I697" s="198"/>
      <c r="J697" s="38"/>
      <c r="K697" s="38"/>
      <c r="L697" s="41"/>
      <c r="M697" s="199"/>
      <c r="N697" s="200"/>
      <c r="O697" s="66"/>
      <c r="P697" s="66"/>
      <c r="Q697" s="66"/>
      <c r="R697" s="66"/>
      <c r="S697" s="66"/>
      <c r="T697" s="67"/>
      <c r="U697" s="36"/>
      <c r="V697" s="36"/>
      <c r="W697" s="36"/>
      <c r="X697" s="36"/>
      <c r="Y697" s="36"/>
      <c r="Z697" s="36"/>
      <c r="AA697" s="36"/>
      <c r="AB697" s="36"/>
      <c r="AC697" s="36"/>
      <c r="AD697" s="36"/>
      <c r="AE697" s="36"/>
      <c r="AT697" s="19" t="s">
        <v>201</v>
      </c>
      <c r="AU697" s="19" t="s">
        <v>84</v>
      </c>
    </row>
    <row r="698" spans="1:65" s="13" customFormat="1" ht="11.25">
      <c r="B698" s="203"/>
      <c r="C698" s="204"/>
      <c r="D698" s="196" t="s">
        <v>205</v>
      </c>
      <c r="E698" s="204"/>
      <c r="F698" s="206" t="s">
        <v>1338</v>
      </c>
      <c r="G698" s="204"/>
      <c r="H698" s="207">
        <v>10.7226</v>
      </c>
      <c r="I698" s="208"/>
      <c r="J698" s="204"/>
      <c r="K698" s="204"/>
      <c r="L698" s="209"/>
      <c r="M698" s="210"/>
      <c r="N698" s="211"/>
      <c r="O698" s="211"/>
      <c r="P698" s="211"/>
      <c r="Q698" s="211"/>
      <c r="R698" s="211"/>
      <c r="S698" s="211"/>
      <c r="T698" s="212"/>
      <c r="AT698" s="213" t="s">
        <v>205</v>
      </c>
      <c r="AU698" s="213" t="s">
        <v>84</v>
      </c>
      <c r="AV698" s="13" t="s">
        <v>84</v>
      </c>
      <c r="AW698" s="13" t="s">
        <v>4</v>
      </c>
      <c r="AX698" s="13" t="s">
        <v>80</v>
      </c>
      <c r="AY698" s="213" t="s">
        <v>194</v>
      </c>
    </row>
    <row r="699" spans="1:65" s="2" customFormat="1" ht="16.5" customHeight="1">
      <c r="A699" s="36"/>
      <c r="B699" s="37"/>
      <c r="C699" s="182" t="s">
        <v>1339</v>
      </c>
      <c r="D699" s="182" t="s">
        <v>196</v>
      </c>
      <c r="E699" s="183" t="s">
        <v>1340</v>
      </c>
      <c r="F699" s="184" t="s">
        <v>1341</v>
      </c>
      <c r="G699" s="185" t="s">
        <v>199</v>
      </c>
      <c r="H699" s="186">
        <v>192.86474999999999</v>
      </c>
      <c r="I699" s="187"/>
      <c r="J699" s="188">
        <f>ROUND(I699*H699,2)</f>
        <v>0</v>
      </c>
      <c r="K699" s="189"/>
      <c r="L699" s="41"/>
      <c r="M699" s="190" t="s">
        <v>19</v>
      </c>
      <c r="N699" s="191" t="s">
        <v>46</v>
      </c>
      <c r="O699" s="66"/>
      <c r="P699" s="192">
        <f>O699*H699</f>
        <v>0</v>
      </c>
      <c r="Q699" s="192">
        <v>4.0000000000000002E-4</v>
      </c>
      <c r="R699" s="192">
        <f>Q699*H699</f>
        <v>7.7145900000000003E-2</v>
      </c>
      <c r="S699" s="192">
        <v>0</v>
      </c>
      <c r="T699" s="193">
        <f>S699*H699</f>
        <v>0</v>
      </c>
      <c r="U699" s="36"/>
      <c r="V699" s="36"/>
      <c r="W699" s="36"/>
      <c r="X699" s="36"/>
      <c r="Y699" s="36"/>
      <c r="Z699" s="36"/>
      <c r="AA699" s="36"/>
      <c r="AB699" s="36"/>
      <c r="AC699" s="36"/>
      <c r="AD699" s="36"/>
      <c r="AE699" s="36"/>
      <c r="AR699" s="194" t="s">
        <v>311</v>
      </c>
      <c r="AT699" s="194" t="s">
        <v>196</v>
      </c>
      <c r="AU699" s="194" t="s">
        <v>84</v>
      </c>
      <c r="AY699" s="19" t="s">
        <v>194</v>
      </c>
      <c r="BE699" s="195">
        <f>IF(N699="základní",J699,0)</f>
        <v>0</v>
      </c>
      <c r="BF699" s="195">
        <f>IF(N699="snížená",J699,0)</f>
        <v>0</v>
      </c>
      <c r="BG699" s="195">
        <f>IF(N699="zákl. přenesená",J699,0)</f>
        <v>0</v>
      </c>
      <c r="BH699" s="195">
        <f>IF(N699="sníž. přenesená",J699,0)</f>
        <v>0</v>
      </c>
      <c r="BI699" s="195">
        <f>IF(N699="nulová",J699,0)</f>
        <v>0</v>
      </c>
      <c r="BJ699" s="19" t="s">
        <v>80</v>
      </c>
      <c r="BK699" s="195">
        <f>ROUND(I699*H699,2)</f>
        <v>0</v>
      </c>
      <c r="BL699" s="19" t="s">
        <v>311</v>
      </c>
      <c r="BM699" s="194" t="s">
        <v>1342</v>
      </c>
    </row>
    <row r="700" spans="1:65" s="2" customFormat="1" ht="11.25">
      <c r="A700" s="36"/>
      <c r="B700" s="37"/>
      <c r="C700" s="38"/>
      <c r="D700" s="196" t="s">
        <v>201</v>
      </c>
      <c r="E700" s="38"/>
      <c r="F700" s="197" t="s">
        <v>1343</v>
      </c>
      <c r="G700" s="38"/>
      <c r="H700" s="38"/>
      <c r="I700" s="198"/>
      <c r="J700" s="38"/>
      <c r="K700" s="38"/>
      <c r="L700" s="41"/>
      <c r="M700" s="199"/>
      <c r="N700" s="200"/>
      <c r="O700" s="66"/>
      <c r="P700" s="66"/>
      <c r="Q700" s="66"/>
      <c r="R700" s="66"/>
      <c r="S700" s="66"/>
      <c r="T700" s="67"/>
      <c r="U700" s="36"/>
      <c r="V700" s="36"/>
      <c r="W700" s="36"/>
      <c r="X700" s="36"/>
      <c r="Y700" s="36"/>
      <c r="Z700" s="36"/>
      <c r="AA700" s="36"/>
      <c r="AB700" s="36"/>
      <c r="AC700" s="36"/>
      <c r="AD700" s="36"/>
      <c r="AE700" s="36"/>
      <c r="AT700" s="19" t="s">
        <v>201</v>
      </c>
      <c r="AU700" s="19" t="s">
        <v>84</v>
      </c>
    </row>
    <row r="701" spans="1:65" s="2" customFormat="1" ht="11.25">
      <c r="A701" s="36"/>
      <c r="B701" s="37"/>
      <c r="C701" s="38"/>
      <c r="D701" s="201" t="s">
        <v>203</v>
      </c>
      <c r="E701" s="38"/>
      <c r="F701" s="202" t="s">
        <v>1344</v>
      </c>
      <c r="G701" s="38"/>
      <c r="H701" s="38"/>
      <c r="I701" s="198"/>
      <c r="J701" s="38"/>
      <c r="K701" s="38"/>
      <c r="L701" s="41"/>
      <c r="M701" s="199"/>
      <c r="N701" s="200"/>
      <c r="O701" s="66"/>
      <c r="P701" s="66"/>
      <c r="Q701" s="66"/>
      <c r="R701" s="66"/>
      <c r="S701" s="66"/>
      <c r="T701" s="67"/>
      <c r="U701" s="36"/>
      <c r="V701" s="36"/>
      <c r="W701" s="36"/>
      <c r="X701" s="36"/>
      <c r="Y701" s="36"/>
      <c r="Z701" s="36"/>
      <c r="AA701" s="36"/>
      <c r="AB701" s="36"/>
      <c r="AC701" s="36"/>
      <c r="AD701" s="36"/>
      <c r="AE701" s="36"/>
      <c r="AT701" s="19" t="s">
        <v>203</v>
      </c>
      <c r="AU701" s="19" t="s">
        <v>84</v>
      </c>
    </row>
    <row r="702" spans="1:65" s="13" customFormat="1" ht="11.25">
      <c r="B702" s="203"/>
      <c r="C702" s="204"/>
      <c r="D702" s="196" t="s">
        <v>205</v>
      </c>
      <c r="E702" s="205" t="s">
        <v>19</v>
      </c>
      <c r="F702" s="206" t="s">
        <v>1311</v>
      </c>
      <c r="G702" s="204"/>
      <c r="H702" s="207">
        <v>192.86474999999999</v>
      </c>
      <c r="I702" s="208"/>
      <c r="J702" s="204"/>
      <c r="K702" s="204"/>
      <c r="L702" s="209"/>
      <c r="M702" s="210"/>
      <c r="N702" s="211"/>
      <c r="O702" s="211"/>
      <c r="P702" s="211"/>
      <c r="Q702" s="211"/>
      <c r="R702" s="211"/>
      <c r="S702" s="211"/>
      <c r="T702" s="212"/>
      <c r="AT702" s="213" t="s">
        <v>205</v>
      </c>
      <c r="AU702" s="213" t="s">
        <v>84</v>
      </c>
      <c r="AV702" s="13" t="s">
        <v>84</v>
      </c>
      <c r="AW702" s="13" t="s">
        <v>34</v>
      </c>
      <c r="AX702" s="13" t="s">
        <v>80</v>
      </c>
      <c r="AY702" s="213" t="s">
        <v>194</v>
      </c>
    </row>
    <row r="703" spans="1:65" s="2" customFormat="1" ht="24.2" customHeight="1">
      <c r="A703" s="36"/>
      <c r="B703" s="37"/>
      <c r="C703" s="214" t="s">
        <v>1345</v>
      </c>
      <c r="D703" s="214" t="s">
        <v>215</v>
      </c>
      <c r="E703" s="215" t="s">
        <v>1346</v>
      </c>
      <c r="F703" s="216" t="s">
        <v>1347</v>
      </c>
      <c r="G703" s="217" t="s">
        <v>199</v>
      </c>
      <c r="H703" s="218">
        <v>224.78387000000001</v>
      </c>
      <c r="I703" s="219"/>
      <c r="J703" s="220">
        <f>ROUND(I703*H703,2)</f>
        <v>0</v>
      </c>
      <c r="K703" s="221"/>
      <c r="L703" s="222"/>
      <c r="M703" s="223" t="s">
        <v>19</v>
      </c>
      <c r="N703" s="224" t="s">
        <v>46</v>
      </c>
      <c r="O703" s="66"/>
      <c r="P703" s="192">
        <f>O703*H703</f>
        <v>0</v>
      </c>
      <c r="Q703" s="192">
        <v>5.4000000000000003E-3</v>
      </c>
      <c r="R703" s="192">
        <f>Q703*H703</f>
        <v>1.2138328980000002</v>
      </c>
      <c r="S703" s="192">
        <v>0</v>
      </c>
      <c r="T703" s="193">
        <f>S703*H703</f>
        <v>0</v>
      </c>
      <c r="U703" s="36"/>
      <c r="V703" s="36"/>
      <c r="W703" s="36"/>
      <c r="X703" s="36"/>
      <c r="Y703" s="36"/>
      <c r="Z703" s="36"/>
      <c r="AA703" s="36"/>
      <c r="AB703" s="36"/>
      <c r="AC703" s="36"/>
      <c r="AD703" s="36"/>
      <c r="AE703" s="36"/>
      <c r="AR703" s="194" t="s">
        <v>425</v>
      </c>
      <c r="AT703" s="194" t="s">
        <v>215</v>
      </c>
      <c r="AU703" s="194" t="s">
        <v>84</v>
      </c>
      <c r="AY703" s="19" t="s">
        <v>194</v>
      </c>
      <c r="BE703" s="195">
        <f>IF(N703="základní",J703,0)</f>
        <v>0</v>
      </c>
      <c r="BF703" s="195">
        <f>IF(N703="snížená",J703,0)</f>
        <v>0</v>
      </c>
      <c r="BG703" s="195">
        <f>IF(N703="zákl. přenesená",J703,0)</f>
        <v>0</v>
      </c>
      <c r="BH703" s="195">
        <f>IF(N703="sníž. přenesená",J703,0)</f>
        <v>0</v>
      </c>
      <c r="BI703" s="195">
        <f>IF(N703="nulová",J703,0)</f>
        <v>0</v>
      </c>
      <c r="BJ703" s="19" t="s">
        <v>80</v>
      </c>
      <c r="BK703" s="195">
        <f>ROUND(I703*H703,2)</f>
        <v>0</v>
      </c>
      <c r="BL703" s="19" t="s">
        <v>311</v>
      </c>
      <c r="BM703" s="194" t="s">
        <v>1348</v>
      </c>
    </row>
    <row r="704" spans="1:65" s="2" customFormat="1" ht="11.25">
      <c r="A704" s="36"/>
      <c r="B704" s="37"/>
      <c r="C704" s="38"/>
      <c r="D704" s="196" t="s">
        <v>201</v>
      </c>
      <c r="E704" s="38"/>
      <c r="F704" s="197" t="s">
        <v>1347</v>
      </c>
      <c r="G704" s="38"/>
      <c r="H704" s="38"/>
      <c r="I704" s="198"/>
      <c r="J704" s="38"/>
      <c r="K704" s="38"/>
      <c r="L704" s="41"/>
      <c r="M704" s="199"/>
      <c r="N704" s="200"/>
      <c r="O704" s="66"/>
      <c r="P704" s="66"/>
      <c r="Q704" s="66"/>
      <c r="R704" s="66"/>
      <c r="S704" s="66"/>
      <c r="T704" s="67"/>
      <c r="U704" s="36"/>
      <c r="V704" s="36"/>
      <c r="W704" s="36"/>
      <c r="X704" s="36"/>
      <c r="Y704" s="36"/>
      <c r="Z704" s="36"/>
      <c r="AA704" s="36"/>
      <c r="AB704" s="36"/>
      <c r="AC704" s="36"/>
      <c r="AD704" s="36"/>
      <c r="AE704" s="36"/>
      <c r="AT704" s="19" t="s">
        <v>201</v>
      </c>
      <c r="AU704" s="19" t="s">
        <v>84</v>
      </c>
    </row>
    <row r="705" spans="1:65" s="13" customFormat="1" ht="11.25">
      <c r="B705" s="203"/>
      <c r="C705" s="204"/>
      <c r="D705" s="196" t="s">
        <v>205</v>
      </c>
      <c r="E705" s="204"/>
      <c r="F705" s="206" t="s">
        <v>1349</v>
      </c>
      <c r="G705" s="204"/>
      <c r="H705" s="207">
        <v>224.78387000000001</v>
      </c>
      <c r="I705" s="208"/>
      <c r="J705" s="204"/>
      <c r="K705" s="204"/>
      <c r="L705" s="209"/>
      <c r="M705" s="210"/>
      <c r="N705" s="211"/>
      <c r="O705" s="211"/>
      <c r="P705" s="211"/>
      <c r="Q705" s="211"/>
      <c r="R705" s="211"/>
      <c r="S705" s="211"/>
      <c r="T705" s="212"/>
      <c r="AT705" s="213" t="s">
        <v>205</v>
      </c>
      <c r="AU705" s="213" t="s">
        <v>84</v>
      </c>
      <c r="AV705" s="13" t="s">
        <v>84</v>
      </c>
      <c r="AW705" s="13" t="s">
        <v>4</v>
      </c>
      <c r="AX705" s="13" t="s">
        <v>80</v>
      </c>
      <c r="AY705" s="213" t="s">
        <v>194</v>
      </c>
    </row>
    <row r="706" spans="1:65" s="2" customFormat="1" ht="16.5" customHeight="1">
      <c r="A706" s="36"/>
      <c r="B706" s="37"/>
      <c r="C706" s="182" t="s">
        <v>1350</v>
      </c>
      <c r="D706" s="182" t="s">
        <v>196</v>
      </c>
      <c r="E706" s="183" t="s">
        <v>1351</v>
      </c>
      <c r="F706" s="184" t="s">
        <v>1352</v>
      </c>
      <c r="G706" s="185" t="s">
        <v>199</v>
      </c>
      <c r="H706" s="186">
        <v>115.08</v>
      </c>
      <c r="I706" s="187"/>
      <c r="J706" s="188">
        <f>ROUND(I706*H706,2)</f>
        <v>0</v>
      </c>
      <c r="K706" s="189"/>
      <c r="L706" s="41"/>
      <c r="M706" s="190" t="s">
        <v>19</v>
      </c>
      <c r="N706" s="191" t="s">
        <v>46</v>
      </c>
      <c r="O706" s="66"/>
      <c r="P706" s="192">
        <f>O706*H706</f>
        <v>0</v>
      </c>
      <c r="Q706" s="192">
        <v>4.0000000000000002E-4</v>
      </c>
      <c r="R706" s="192">
        <f>Q706*H706</f>
        <v>4.6032000000000003E-2</v>
      </c>
      <c r="S706" s="192">
        <v>0</v>
      </c>
      <c r="T706" s="193">
        <f>S706*H706</f>
        <v>0</v>
      </c>
      <c r="U706" s="36"/>
      <c r="V706" s="36"/>
      <c r="W706" s="36"/>
      <c r="X706" s="36"/>
      <c r="Y706" s="36"/>
      <c r="Z706" s="36"/>
      <c r="AA706" s="36"/>
      <c r="AB706" s="36"/>
      <c r="AC706" s="36"/>
      <c r="AD706" s="36"/>
      <c r="AE706" s="36"/>
      <c r="AR706" s="194" t="s">
        <v>311</v>
      </c>
      <c r="AT706" s="194" t="s">
        <v>196</v>
      </c>
      <c r="AU706" s="194" t="s">
        <v>84</v>
      </c>
      <c r="AY706" s="19" t="s">
        <v>194</v>
      </c>
      <c r="BE706" s="195">
        <f>IF(N706="základní",J706,0)</f>
        <v>0</v>
      </c>
      <c r="BF706" s="195">
        <f>IF(N706="snížená",J706,0)</f>
        <v>0</v>
      </c>
      <c r="BG706" s="195">
        <f>IF(N706="zákl. přenesená",J706,0)</f>
        <v>0</v>
      </c>
      <c r="BH706" s="195">
        <f>IF(N706="sníž. přenesená",J706,0)</f>
        <v>0</v>
      </c>
      <c r="BI706" s="195">
        <f>IF(N706="nulová",J706,0)</f>
        <v>0</v>
      </c>
      <c r="BJ706" s="19" t="s">
        <v>80</v>
      </c>
      <c r="BK706" s="195">
        <f>ROUND(I706*H706,2)</f>
        <v>0</v>
      </c>
      <c r="BL706" s="19" t="s">
        <v>311</v>
      </c>
      <c r="BM706" s="194" t="s">
        <v>1353</v>
      </c>
    </row>
    <row r="707" spans="1:65" s="2" customFormat="1" ht="11.25">
      <c r="A707" s="36"/>
      <c r="B707" s="37"/>
      <c r="C707" s="38"/>
      <c r="D707" s="196" t="s">
        <v>201</v>
      </c>
      <c r="E707" s="38"/>
      <c r="F707" s="197" t="s">
        <v>1354</v>
      </c>
      <c r="G707" s="38"/>
      <c r="H707" s="38"/>
      <c r="I707" s="198"/>
      <c r="J707" s="38"/>
      <c r="K707" s="38"/>
      <c r="L707" s="41"/>
      <c r="M707" s="199"/>
      <c r="N707" s="200"/>
      <c r="O707" s="66"/>
      <c r="P707" s="66"/>
      <c r="Q707" s="66"/>
      <c r="R707" s="66"/>
      <c r="S707" s="66"/>
      <c r="T707" s="67"/>
      <c r="U707" s="36"/>
      <c r="V707" s="36"/>
      <c r="W707" s="36"/>
      <c r="X707" s="36"/>
      <c r="Y707" s="36"/>
      <c r="Z707" s="36"/>
      <c r="AA707" s="36"/>
      <c r="AB707" s="36"/>
      <c r="AC707" s="36"/>
      <c r="AD707" s="36"/>
      <c r="AE707" s="36"/>
      <c r="AT707" s="19" t="s">
        <v>201</v>
      </c>
      <c r="AU707" s="19" t="s">
        <v>84</v>
      </c>
    </row>
    <row r="708" spans="1:65" s="2" customFormat="1" ht="11.25">
      <c r="A708" s="36"/>
      <c r="B708" s="37"/>
      <c r="C708" s="38"/>
      <c r="D708" s="201" t="s">
        <v>203</v>
      </c>
      <c r="E708" s="38"/>
      <c r="F708" s="202" t="s">
        <v>1355</v>
      </c>
      <c r="G708" s="38"/>
      <c r="H708" s="38"/>
      <c r="I708" s="198"/>
      <c r="J708" s="38"/>
      <c r="K708" s="38"/>
      <c r="L708" s="41"/>
      <c r="M708" s="199"/>
      <c r="N708" s="200"/>
      <c r="O708" s="66"/>
      <c r="P708" s="66"/>
      <c r="Q708" s="66"/>
      <c r="R708" s="66"/>
      <c r="S708" s="66"/>
      <c r="T708" s="67"/>
      <c r="U708" s="36"/>
      <c r="V708" s="36"/>
      <c r="W708" s="36"/>
      <c r="X708" s="36"/>
      <c r="Y708" s="36"/>
      <c r="Z708" s="36"/>
      <c r="AA708" s="36"/>
      <c r="AB708" s="36"/>
      <c r="AC708" s="36"/>
      <c r="AD708" s="36"/>
      <c r="AE708" s="36"/>
      <c r="AT708" s="19" t="s">
        <v>203</v>
      </c>
      <c r="AU708" s="19" t="s">
        <v>84</v>
      </c>
    </row>
    <row r="709" spans="1:65" s="13" customFormat="1" ht="11.25">
      <c r="B709" s="203"/>
      <c r="C709" s="204"/>
      <c r="D709" s="196" t="s">
        <v>205</v>
      </c>
      <c r="E709" s="205" t="s">
        <v>19</v>
      </c>
      <c r="F709" s="206" t="s">
        <v>724</v>
      </c>
      <c r="G709" s="204"/>
      <c r="H709" s="207">
        <v>14.58</v>
      </c>
      <c r="I709" s="208"/>
      <c r="J709" s="204"/>
      <c r="K709" s="204"/>
      <c r="L709" s="209"/>
      <c r="M709" s="210"/>
      <c r="N709" s="211"/>
      <c r="O709" s="211"/>
      <c r="P709" s="211"/>
      <c r="Q709" s="211"/>
      <c r="R709" s="211"/>
      <c r="S709" s="211"/>
      <c r="T709" s="212"/>
      <c r="AT709" s="213" t="s">
        <v>205</v>
      </c>
      <c r="AU709" s="213" t="s">
        <v>84</v>
      </c>
      <c r="AV709" s="13" t="s">
        <v>84</v>
      </c>
      <c r="AW709" s="13" t="s">
        <v>34</v>
      </c>
      <c r="AX709" s="13" t="s">
        <v>75</v>
      </c>
      <c r="AY709" s="213" t="s">
        <v>194</v>
      </c>
    </row>
    <row r="710" spans="1:65" s="13" customFormat="1" ht="11.25">
      <c r="B710" s="203"/>
      <c r="C710" s="204"/>
      <c r="D710" s="196" t="s">
        <v>205</v>
      </c>
      <c r="E710" s="205" t="s">
        <v>19</v>
      </c>
      <c r="F710" s="206" t="s">
        <v>725</v>
      </c>
      <c r="G710" s="204"/>
      <c r="H710" s="207">
        <v>8.64</v>
      </c>
      <c r="I710" s="208"/>
      <c r="J710" s="204"/>
      <c r="K710" s="204"/>
      <c r="L710" s="209"/>
      <c r="M710" s="210"/>
      <c r="N710" s="211"/>
      <c r="O710" s="211"/>
      <c r="P710" s="211"/>
      <c r="Q710" s="211"/>
      <c r="R710" s="211"/>
      <c r="S710" s="211"/>
      <c r="T710" s="212"/>
      <c r="AT710" s="213" t="s">
        <v>205</v>
      </c>
      <c r="AU710" s="213" t="s">
        <v>84</v>
      </c>
      <c r="AV710" s="13" t="s">
        <v>84</v>
      </c>
      <c r="AW710" s="13" t="s">
        <v>34</v>
      </c>
      <c r="AX710" s="13" t="s">
        <v>75</v>
      </c>
      <c r="AY710" s="213" t="s">
        <v>194</v>
      </c>
    </row>
    <row r="711" spans="1:65" s="13" customFormat="1" ht="11.25">
      <c r="B711" s="203"/>
      <c r="C711" s="204"/>
      <c r="D711" s="196" t="s">
        <v>205</v>
      </c>
      <c r="E711" s="205" t="s">
        <v>19</v>
      </c>
      <c r="F711" s="206" t="s">
        <v>699</v>
      </c>
      <c r="G711" s="204"/>
      <c r="H711" s="207">
        <v>30.3</v>
      </c>
      <c r="I711" s="208"/>
      <c r="J711" s="204"/>
      <c r="K711" s="204"/>
      <c r="L711" s="209"/>
      <c r="M711" s="210"/>
      <c r="N711" s="211"/>
      <c r="O711" s="211"/>
      <c r="P711" s="211"/>
      <c r="Q711" s="211"/>
      <c r="R711" s="211"/>
      <c r="S711" s="211"/>
      <c r="T711" s="212"/>
      <c r="AT711" s="213" t="s">
        <v>205</v>
      </c>
      <c r="AU711" s="213" t="s">
        <v>84</v>
      </c>
      <c r="AV711" s="13" t="s">
        <v>84</v>
      </c>
      <c r="AW711" s="13" t="s">
        <v>34</v>
      </c>
      <c r="AX711" s="13" t="s">
        <v>75</v>
      </c>
      <c r="AY711" s="213" t="s">
        <v>194</v>
      </c>
    </row>
    <row r="712" spans="1:65" s="13" customFormat="1" ht="11.25">
      <c r="B712" s="203"/>
      <c r="C712" s="204"/>
      <c r="D712" s="196" t="s">
        <v>205</v>
      </c>
      <c r="E712" s="205" t="s">
        <v>19</v>
      </c>
      <c r="F712" s="206" t="s">
        <v>700</v>
      </c>
      <c r="G712" s="204"/>
      <c r="H712" s="207">
        <v>61.56</v>
      </c>
      <c r="I712" s="208"/>
      <c r="J712" s="204"/>
      <c r="K712" s="204"/>
      <c r="L712" s="209"/>
      <c r="M712" s="210"/>
      <c r="N712" s="211"/>
      <c r="O712" s="211"/>
      <c r="P712" s="211"/>
      <c r="Q712" s="211"/>
      <c r="R712" s="211"/>
      <c r="S712" s="211"/>
      <c r="T712" s="212"/>
      <c r="AT712" s="213" t="s">
        <v>205</v>
      </c>
      <c r="AU712" s="213" t="s">
        <v>84</v>
      </c>
      <c r="AV712" s="13" t="s">
        <v>84</v>
      </c>
      <c r="AW712" s="13" t="s">
        <v>34</v>
      </c>
      <c r="AX712" s="13" t="s">
        <v>75</v>
      </c>
      <c r="AY712" s="213" t="s">
        <v>194</v>
      </c>
    </row>
    <row r="713" spans="1:65" s="15" customFormat="1" ht="11.25">
      <c r="B713" s="236"/>
      <c r="C713" s="237"/>
      <c r="D713" s="196" t="s">
        <v>205</v>
      </c>
      <c r="E713" s="238" t="s">
        <v>19</v>
      </c>
      <c r="F713" s="239" t="s">
        <v>264</v>
      </c>
      <c r="G713" s="237"/>
      <c r="H713" s="240">
        <v>115.08</v>
      </c>
      <c r="I713" s="241"/>
      <c r="J713" s="237"/>
      <c r="K713" s="237"/>
      <c r="L713" s="242"/>
      <c r="M713" s="243"/>
      <c r="N713" s="244"/>
      <c r="O713" s="244"/>
      <c r="P713" s="244"/>
      <c r="Q713" s="244"/>
      <c r="R713" s="244"/>
      <c r="S713" s="244"/>
      <c r="T713" s="245"/>
      <c r="AT713" s="246" t="s">
        <v>205</v>
      </c>
      <c r="AU713" s="246" t="s">
        <v>84</v>
      </c>
      <c r="AV713" s="15" t="s">
        <v>90</v>
      </c>
      <c r="AW713" s="15" t="s">
        <v>34</v>
      </c>
      <c r="AX713" s="15" t="s">
        <v>80</v>
      </c>
      <c r="AY713" s="246" t="s">
        <v>194</v>
      </c>
    </row>
    <row r="714" spans="1:65" s="2" customFormat="1" ht="24.2" customHeight="1">
      <c r="A714" s="36"/>
      <c r="B714" s="37"/>
      <c r="C714" s="214" t="s">
        <v>1356</v>
      </c>
      <c r="D714" s="214" t="s">
        <v>215</v>
      </c>
      <c r="E714" s="215" t="s">
        <v>1346</v>
      </c>
      <c r="F714" s="216" t="s">
        <v>1347</v>
      </c>
      <c r="G714" s="217" t="s">
        <v>199</v>
      </c>
      <c r="H714" s="218">
        <v>140.51267999999999</v>
      </c>
      <c r="I714" s="219"/>
      <c r="J714" s="220">
        <f>ROUND(I714*H714,2)</f>
        <v>0</v>
      </c>
      <c r="K714" s="221"/>
      <c r="L714" s="222"/>
      <c r="M714" s="223" t="s">
        <v>19</v>
      </c>
      <c r="N714" s="224" t="s">
        <v>46</v>
      </c>
      <c r="O714" s="66"/>
      <c r="P714" s="192">
        <f>O714*H714</f>
        <v>0</v>
      </c>
      <c r="Q714" s="192">
        <v>5.4000000000000003E-3</v>
      </c>
      <c r="R714" s="192">
        <f>Q714*H714</f>
        <v>0.75876847199999997</v>
      </c>
      <c r="S714" s="192">
        <v>0</v>
      </c>
      <c r="T714" s="193">
        <f>S714*H714</f>
        <v>0</v>
      </c>
      <c r="U714" s="36"/>
      <c r="V714" s="36"/>
      <c r="W714" s="36"/>
      <c r="X714" s="36"/>
      <c r="Y714" s="36"/>
      <c r="Z714" s="36"/>
      <c r="AA714" s="36"/>
      <c r="AB714" s="36"/>
      <c r="AC714" s="36"/>
      <c r="AD714" s="36"/>
      <c r="AE714" s="36"/>
      <c r="AR714" s="194" t="s">
        <v>425</v>
      </c>
      <c r="AT714" s="194" t="s">
        <v>215</v>
      </c>
      <c r="AU714" s="194" t="s">
        <v>84</v>
      </c>
      <c r="AY714" s="19" t="s">
        <v>194</v>
      </c>
      <c r="BE714" s="195">
        <f>IF(N714="základní",J714,0)</f>
        <v>0</v>
      </c>
      <c r="BF714" s="195">
        <f>IF(N714="snížená",J714,0)</f>
        <v>0</v>
      </c>
      <c r="BG714" s="195">
        <f>IF(N714="zákl. přenesená",J714,0)</f>
        <v>0</v>
      </c>
      <c r="BH714" s="195">
        <f>IF(N714="sníž. přenesená",J714,0)</f>
        <v>0</v>
      </c>
      <c r="BI714" s="195">
        <f>IF(N714="nulová",J714,0)</f>
        <v>0</v>
      </c>
      <c r="BJ714" s="19" t="s">
        <v>80</v>
      </c>
      <c r="BK714" s="195">
        <f>ROUND(I714*H714,2)</f>
        <v>0</v>
      </c>
      <c r="BL714" s="19" t="s">
        <v>311</v>
      </c>
      <c r="BM714" s="194" t="s">
        <v>1357</v>
      </c>
    </row>
    <row r="715" spans="1:65" s="2" customFormat="1" ht="11.25">
      <c r="A715" s="36"/>
      <c r="B715" s="37"/>
      <c r="C715" s="38"/>
      <c r="D715" s="196" t="s">
        <v>201</v>
      </c>
      <c r="E715" s="38"/>
      <c r="F715" s="197" t="s">
        <v>1347</v>
      </c>
      <c r="G715" s="38"/>
      <c r="H715" s="38"/>
      <c r="I715" s="198"/>
      <c r="J715" s="38"/>
      <c r="K715" s="38"/>
      <c r="L715" s="41"/>
      <c r="M715" s="199"/>
      <c r="N715" s="200"/>
      <c r="O715" s="66"/>
      <c r="P715" s="66"/>
      <c r="Q715" s="66"/>
      <c r="R715" s="66"/>
      <c r="S715" s="66"/>
      <c r="T715" s="67"/>
      <c r="U715" s="36"/>
      <c r="V715" s="36"/>
      <c r="W715" s="36"/>
      <c r="X715" s="36"/>
      <c r="Y715" s="36"/>
      <c r="Z715" s="36"/>
      <c r="AA715" s="36"/>
      <c r="AB715" s="36"/>
      <c r="AC715" s="36"/>
      <c r="AD715" s="36"/>
      <c r="AE715" s="36"/>
      <c r="AT715" s="19" t="s">
        <v>201</v>
      </c>
      <c r="AU715" s="19" t="s">
        <v>84</v>
      </c>
    </row>
    <row r="716" spans="1:65" s="13" customFormat="1" ht="11.25">
      <c r="B716" s="203"/>
      <c r="C716" s="204"/>
      <c r="D716" s="196" t="s">
        <v>205</v>
      </c>
      <c r="E716" s="204"/>
      <c r="F716" s="206" t="s">
        <v>1358</v>
      </c>
      <c r="G716" s="204"/>
      <c r="H716" s="207">
        <v>140.51267999999999</v>
      </c>
      <c r="I716" s="208"/>
      <c r="J716" s="204"/>
      <c r="K716" s="204"/>
      <c r="L716" s="209"/>
      <c r="M716" s="210"/>
      <c r="N716" s="211"/>
      <c r="O716" s="211"/>
      <c r="P716" s="211"/>
      <c r="Q716" s="211"/>
      <c r="R716" s="211"/>
      <c r="S716" s="211"/>
      <c r="T716" s="212"/>
      <c r="AT716" s="213" t="s">
        <v>205</v>
      </c>
      <c r="AU716" s="213" t="s">
        <v>84</v>
      </c>
      <c r="AV716" s="13" t="s">
        <v>84</v>
      </c>
      <c r="AW716" s="13" t="s">
        <v>4</v>
      </c>
      <c r="AX716" s="13" t="s">
        <v>80</v>
      </c>
      <c r="AY716" s="213" t="s">
        <v>194</v>
      </c>
    </row>
    <row r="717" spans="1:65" s="2" customFormat="1" ht="16.5" customHeight="1">
      <c r="A717" s="36"/>
      <c r="B717" s="37"/>
      <c r="C717" s="182" t="s">
        <v>1359</v>
      </c>
      <c r="D717" s="182" t="s">
        <v>196</v>
      </c>
      <c r="E717" s="183" t="s">
        <v>1360</v>
      </c>
      <c r="F717" s="184" t="s">
        <v>1361</v>
      </c>
      <c r="G717" s="185" t="s">
        <v>210</v>
      </c>
      <c r="H717" s="186">
        <v>2.21679</v>
      </c>
      <c r="I717" s="187"/>
      <c r="J717" s="188">
        <f>ROUND(I717*H717,2)</f>
        <v>0</v>
      </c>
      <c r="K717" s="189"/>
      <c r="L717" s="41"/>
      <c r="M717" s="190" t="s">
        <v>19</v>
      </c>
      <c r="N717" s="191" t="s">
        <v>46</v>
      </c>
      <c r="O717" s="66"/>
      <c r="P717" s="192">
        <f>O717*H717</f>
        <v>0</v>
      </c>
      <c r="Q717" s="192">
        <v>0</v>
      </c>
      <c r="R717" s="192">
        <f>Q717*H717</f>
        <v>0</v>
      </c>
      <c r="S717" s="192">
        <v>0</v>
      </c>
      <c r="T717" s="193">
        <f>S717*H717</f>
        <v>0</v>
      </c>
      <c r="U717" s="36"/>
      <c r="V717" s="36"/>
      <c r="W717" s="36"/>
      <c r="X717" s="36"/>
      <c r="Y717" s="36"/>
      <c r="Z717" s="36"/>
      <c r="AA717" s="36"/>
      <c r="AB717" s="36"/>
      <c r="AC717" s="36"/>
      <c r="AD717" s="36"/>
      <c r="AE717" s="36"/>
      <c r="AR717" s="194" t="s">
        <v>311</v>
      </c>
      <c r="AT717" s="194" t="s">
        <v>196</v>
      </c>
      <c r="AU717" s="194" t="s">
        <v>84</v>
      </c>
      <c r="AY717" s="19" t="s">
        <v>194</v>
      </c>
      <c r="BE717" s="195">
        <f>IF(N717="základní",J717,0)</f>
        <v>0</v>
      </c>
      <c r="BF717" s="195">
        <f>IF(N717="snížená",J717,0)</f>
        <v>0</v>
      </c>
      <c r="BG717" s="195">
        <f>IF(N717="zákl. přenesená",J717,0)</f>
        <v>0</v>
      </c>
      <c r="BH717" s="195">
        <f>IF(N717="sníž. přenesená",J717,0)</f>
        <v>0</v>
      </c>
      <c r="BI717" s="195">
        <f>IF(N717="nulová",J717,0)</f>
        <v>0</v>
      </c>
      <c r="BJ717" s="19" t="s">
        <v>80</v>
      </c>
      <c r="BK717" s="195">
        <f>ROUND(I717*H717,2)</f>
        <v>0</v>
      </c>
      <c r="BL717" s="19" t="s">
        <v>311</v>
      </c>
      <c r="BM717" s="194" t="s">
        <v>1362</v>
      </c>
    </row>
    <row r="718" spans="1:65" s="2" customFormat="1" ht="19.5">
      <c r="A718" s="36"/>
      <c r="B718" s="37"/>
      <c r="C718" s="38"/>
      <c r="D718" s="196" t="s">
        <v>201</v>
      </c>
      <c r="E718" s="38"/>
      <c r="F718" s="197" t="s">
        <v>1363</v>
      </c>
      <c r="G718" s="38"/>
      <c r="H718" s="38"/>
      <c r="I718" s="198"/>
      <c r="J718" s="38"/>
      <c r="K718" s="38"/>
      <c r="L718" s="41"/>
      <c r="M718" s="199"/>
      <c r="N718" s="200"/>
      <c r="O718" s="66"/>
      <c r="P718" s="66"/>
      <c r="Q718" s="66"/>
      <c r="R718" s="66"/>
      <c r="S718" s="66"/>
      <c r="T718" s="67"/>
      <c r="U718" s="36"/>
      <c r="V718" s="36"/>
      <c r="W718" s="36"/>
      <c r="X718" s="36"/>
      <c r="Y718" s="36"/>
      <c r="Z718" s="36"/>
      <c r="AA718" s="36"/>
      <c r="AB718" s="36"/>
      <c r="AC718" s="36"/>
      <c r="AD718" s="36"/>
      <c r="AE718" s="36"/>
      <c r="AT718" s="19" t="s">
        <v>201</v>
      </c>
      <c r="AU718" s="19" t="s">
        <v>84</v>
      </c>
    </row>
    <row r="719" spans="1:65" s="2" customFormat="1" ht="11.25">
      <c r="A719" s="36"/>
      <c r="B719" s="37"/>
      <c r="C719" s="38"/>
      <c r="D719" s="201" t="s">
        <v>203</v>
      </c>
      <c r="E719" s="38"/>
      <c r="F719" s="202" t="s">
        <v>1364</v>
      </c>
      <c r="G719" s="38"/>
      <c r="H719" s="38"/>
      <c r="I719" s="198"/>
      <c r="J719" s="38"/>
      <c r="K719" s="38"/>
      <c r="L719" s="41"/>
      <c r="M719" s="199"/>
      <c r="N719" s="200"/>
      <c r="O719" s="66"/>
      <c r="P719" s="66"/>
      <c r="Q719" s="66"/>
      <c r="R719" s="66"/>
      <c r="S719" s="66"/>
      <c r="T719" s="67"/>
      <c r="U719" s="36"/>
      <c r="V719" s="36"/>
      <c r="W719" s="36"/>
      <c r="X719" s="36"/>
      <c r="Y719" s="36"/>
      <c r="Z719" s="36"/>
      <c r="AA719" s="36"/>
      <c r="AB719" s="36"/>
      <c r="AC719" s="36"/>
      <c r="AD719" s="36"/>
      <c r="AE719" s="36"/>
      <c r="AT719" s="19" t="s">
        <v>203</v>
      </c>
      <c r="AU719" s="19" t="s">
        <v>84</v>
      </c>
    </row>
    <row r="720" spans="1:65" s="12" customFormat="1" ht="22.9" customHeight="1">
      <c r="B720" s="166"/>
      <c r="C720" s="167"/>
      <c r="D720" s="168" t="s">
        <v>74</v>
      </c>
      <c r="E720" s="180" t="s">
        <v>1365</v>
      </c>
      <c r="F720" s="180" t="s">
        <v>1366</v>
      </c>
      <c r="G720" s="167"/>
      <c r="H720" s="167"/>
      <c r="I720" s="170"/>
      <c r="J720" s="181">
        <f>BK720</f>
        <v>0</v>
      </c>
      <c r="K720" s="167"/>
      <c r="L720" s="172"/>
      <c r="M720" s="173"/>
      <c r="N720" s="174"/>
      <c r="O720" s="174"/>
      <c r="P720" s="175">
        <f>SUM(P721:P798)</f>
        <v>0</v>
      </c>
      <c r="Q720" s="174"/>
      <c r="R720" s="175">
        <f>SUM(R721:R798)</f>
        <v>2.013732649</v>
      </c>
      <c r="S720" s="174"/>
      <c r="T720" s="176">
        <f>SUM(T721:T798)</f>
        <v>0</v>
      </c>
      <c r="AR720" s="177" t="s">
        <v>84</v>
      </c>
      <c r="AT720" s="178" t="s">
        <v>74</v>
      </c>
      <c r="AU720" s="178" t="s">
        <v>80</v>
      </c>
      <c r="AY720" s="177" t="s">
        <v>194</v>
      </c>
      <c r="BK720" s="179">
        <f>SUM(BK721:BK798)</f>
        <v>0</v>
      </c>
    </row>
    <row r="721" spans="1:65" s="2" customFormat="1" ht="16.5" customHeight="1">
      <c r="A721" s="36"/>
      <c r="B721" s="37"/>
      <c r="C721" s="182" t="s">
        <v>1367</v>
      </c>
      <c r="D721" s="182" t="s">
        <v>196</v>
      </c>
      <c r="E721" s="183" t="s">
        <v>1368</v>
      </c>
      <c r="F721" s="184" t="s">
        <v>1369</v>
      </c>
      <c r="G721" s="185" t="s">
        <v>199</v>
      </c>
      <c r="H721" s="186">
        <v>197.3</v>
      </c>
      <c r="I721" s="187"/>
      <c r="J721" s="188">
        <f>ROUND(I721*H721,2)</f>
        <v>0</v>
      </c>
      <c r="K721" s="189"/>
      <c r="L721" s="41"/>
      <c r="M721" s="190" t="s">
        <v>19</v>
      </c>
      <c r="N721" s="191" t="s">
        <v>46</v>
      </c>
      <c r="O721" s="66"/>
      <c r="P721" s="192">
        <f>O721*H721</f>
        <v>0</v>
      </c>
      <c r="Q721" s="192">
        <v>0</v>
      </c>
      <c r="R721" s="192">
        <f>Q721*H721</f>
        <v>0</v>
      </c>
      <c r="S721" s="192">
        <v>0</v>
      </c>
      <c r="T721" s="193">
        <f>S721*H721</f>
        <v>0</v>
      </c>
      <c r="U721" s="36"/>
      <c r="V721" s="36"/>
      <c r="W721" s="36"/>
      <c r="X721" s="36"/>
      <c r="Y721" s="36"/>
      <c r="Z721" s="36"/>
      <c r="AA721" s="36"/>
      <c r="AB721" s="36"/>
      <c r="AC721" s="36"/>
      <c r="AD721" s="36"/>
      <c r="AE721" s="36"/>
      <c r="AR721" s="194" t="s">
        <v>311</v>
      </c>
      <c r="AT721" s="194" t="s">
        <v>196</v>
      </c>
      <c r="AU721" s="194" t="s">
        <v>84</v>
      </c>
      <c r="AY721" s="19" t="s">
        <v>194</v>
      </c>
      <c r="BE721" s="195">
        <f>IF(N721="základní",J721,0)</f>
        <v>0</v>
      </c>
      <c r="BF721" s="195">
        <f>IF(N721="snížená",J721,0)</f>
        <v>0</v>
      </c>
      <c r="BG721" s="195">
        <f>IF(N721="zákl. přenesená",J721,0)</f>
        <v>0</v>
      </c>
      <c r="BH721" s="195">
        <f>IF(N721="sníž. přenesená",J721,0)</f>
        <v>0</v>
      </c>
      <c r="BI721" s="195">
        <f>IF(N721="nulová",J721,0)</f>
        <v>0</v>
      </c>
      <c r="BJ721" s="19" t="s">
        <v>80</v>
      </c>
      <c r="BK721" s="195">
        <f>ROUND(I721*H721,2)</f>
        <v>0</v>
      </c>
      <c r="BL721" s="19" t="s">
        <v>311</v>
      </c>
      <c r="BM721" s="194" t="s">
        <v>1370</v>
      </c>
    </row>
    <row r="722" spans="1:65" s="2" customFormat="1" ht="11.25">
      <c r="A722" s="36"/>
      <c r="B722" s="37"/>
      <c r="C722" s="38"/>
      <c r="D722" s="196" t="s">
        <v>201</v>
      </c>
      <c r="E722" s="38"/>
      <c r="F722" s="197" t="s">
        <v>1371</v>
      </c>
      <c r="G722" s="38"/>
      <c r="H722" s="38"/>
      <c r="I722" s="198"/>
      <c r="J722" s="38"/>
      <c r="K722" s="38"/>
      <c r="L722" s="41"/>
      <c r="M722" s="199"/>
      <c r="N722" s="200"/>
      <c r="O722" s="66"/>
      <c r="P722" s="66"/>
      <c r="Q722" s="66"/>
      <c r="R722" s="66"/>
      <c r="S722" s="66"/>
      <c r="T722" s="67"/>
      <c r="U722" s="36"/>
      <c r="V722" s="36"/>
      <c r="W722" s="36"/>
      <c r="X722" s="36"/>
      <c r="Y722" s="36"/>
      <c r="Z722" s="36"/>
      <c r="AA722" s="36"/>
      <c r="AB722" s="36"/>
      <c r="AC722" s="36"/>
      <c r="AD722" s="36"/>
      <c r="AE722" s="36"/>
      <c r="AT722" s="19" t="s">
        <v>201</v>
      </c>
      <c r="AU722" s="19" t="s">
        <v>84</v>
      </c>
    </row>
    <row r="723" spans="1:65" s="2" customFormat="1" ht="11.25">
      <c r="A723" s="36"/>
      <c r="B723" s="37"/>
      <c r="C723" s="38"/>
      <c r="D723" s="201" t="s">
        <v>203</v>
      </c>
      <c r="E723" s="38"/>
      <c r="F723" s="202" t="s">
        <v>1372</v>
      </c>
      <c r="G723" s="38"/>
      <c r="H723" s="38"/>
      <c r="I723" s="198"/>
      <c r="J723" s="38"/>
      <c r="K723" s="38"/>
      <c r="L723" s="41"/>
      <c r="M723" s="199"/>
      <c r="N723" s="200"/>
      <c r="O723" s="66"/>
      <c r="P723" s="66"/>
      <c r="Q723" s="66"/>
      <c r="R723" s="66"/>
      <c r="S723" s="66"/>
      <c r="T723" s="67"/>
      <c r="U723" s="36"/>
      <c r="V723" s="36"/>
      <c r="W723" s="36"/>
      <c r="X723" s="36"/>
      <c r="Y723" s="36"/>
      <c r="Z723" s="36"/>
      <c r="AA723" s="36"/>
      <c r="AB723" s="36"/>
      <c r="AC723" s="36"/>
      <c r="AD723" s="36"/>
      <c r="AE723" s="36"/>
      <c r="AT723" s="19" t="s">
        <v>203</v>
      </c>
      <c r="AU723" s="19" t="s">
        <v>84</v>
      </c>
    </row>
    <row r="724" spans="1:65" s="13" customFormat="1" ht="11.25">
      <c r="B724" s="203"/>
      <c r="C724" s="204"/>
      <c r="D724" s="196" t="s">
        <v>205</v>
      </c>
      <c r="E724" s="205" t="s">
        <v>19</v>
      </c>
      <c r="F724" s="206" t="s">
        <v>1373</v>
      </c>
      <c r="G724" s="204"/>
      <c r="H724" s="207">
        <v>70.599999999999994</v>
      </c>
      <c r="I724" s="208"/>
      <c r="J724" s="204"/>
      <c r="K724" s="204"/>
      <c r="L724" s="209"/>
      <c r="M724" s="210"/>
      <c r="N724" s="211"/>
      <c r="O724" s="211"/>
      <c r="P724" s="211"/>
      <c r="Q724" s="211"/>
      <c r="R724" s="211"/>
      <c r="S724" s="211"/>
      <c r="T724" s="212"/>
      <c r="AT724" s="213" t="s">
        <v>205</v>
      </c>
      <c r="AU724" s="213" t="s">
        <v>84</v>
      </c>
      <c r="AV724" s="13" t="s">
        <v>84</v>
      </c>
      <c r="AW724" s="13" t="s">
        <v>34</v>
      </c>
      <c r="AX724" s="13" t="s">
        <v>75</v>
      </c>
      <c r="AY724" s="213" t="s">
        <v>194</v>
      </c>
    </row>
    <row r="725" spans="1:65" s="14" customFormat="1" ht="11.25">
      <c r="B725" s="225"/>
      <c r="C725" s="226"/>
      <c r="D725" s="196" t="s">
        <v>205</v>
      </c>
      <c r="E725" s="227" t="s">
        <v>19</v>
      </c>
      <c r="F725" s="228" t="s">
        <v>772</v>
      </c>
      <c r="G725" s="226"/>
      <c r="H725" s="229">
        <v>70.599999999999994</v>
      </c>
      <c r="I725" s="230"/>
      <c r="J725" s="226"/>
      <c r="K725" s="226"/>
      <c r="L725" s="231"/>
      <c r="M725" s="232"/>
      <c r="N725" s="233"/>
      <c r="O725" s="233"/>
      <c r="P725" s="233"/>
      <c r="Q725" s="233"/>
      <c r="R725" s="233"/>
      <c r="S725" s="233"/>
      <c r="T725" s="234"/>
      <c r="AT725" s="235" t="s">
        <v>205</v>
      </c>
      <c r="AU725" s="235" t="s">
        <v>84</v>
      </c>
      <c r="AV725" s="14" t="s">
        <v>87</v>
      </c>
      <c r="AW725" s="14" t="s">
        <v>34</v>
      </c>
      <c r="AX725" s="14" t="s">
        <v>75</v>
      </c>
      <c r="AY725" s="235" t="s">
        <v>194</v>
      </c>
    </row>
    <row r="726" spans="1:65" s="13" customFormat="1" ht="11.25">
      <c r="B726" s="203"/>
      <c r="C726" s="204"/>
      <c r="D726" s="196" t="s">
        <v>205</v>
      </c>
      <c r="E726" s="205" t="s">
        <v>19</v>
      </c>
      <c r="F726" s="206" t="s">
        <v>1374</v>
      </c>
      <c r="G726" s="204"/>
      <c r="H726" s="207">
        <v>126.7</v>
      </c>
      <c r="I726" s="208"/>
      <c r="J726" s="204"/>
      <c r="K726" s="204"/>
      <c r="L726" s="209"/>
      <c r="M726" s="210"/>
      <c r="N726" s="211"/>
      <c r="O726" s="211"/>
      <c r="P726" s="211"/>
      <c r="Q726" s="211"/>
      <c r="R726" s="211"/>
      <c r="S726" s="211"/>
      <c r="T726" s="212"/>
      <c r="AT726" s="213" t="s">
        <v>205</v>
      </c>
      <c r="AU726" s="213" t="s">
        <v>84</v>
      </c>
      <c r="AV726" s="13" t="s">
        <v>84</v>
      </c>
      <c r="AW726" s="13" t="s">
        <v>34</v>
      </c>
      <c r="AX726" s="13" t="s">
        <v>75</v>
      </c>
      <c r="AY726" s="213" t="s">
        <v>194</v>
      </c>
    </row>
    <row r="727" spans="1:65" s="14" customFormat="1" ht="11.25">
      <c r="B727" s="225"/>
      <c r="C727" s="226"/>
      <c r="D727" s="196" t="s">
        <v>205</v>
      </c>
      <c r="E727" s="227" t="s">
        <v>19</v>
      </c>
      <c r="F727" s="228" t="s">
        <v>229</v>
      </c>
      <c r="G727" s="226"/>
      <c r="H727" s="229">
        <v>126.7</v>
      </c>
      <c r="I727" s="230"/>
      <c r="J727" s="226"/>
      <c r="K727" s="226"/>
      <c r="L727" s="231"/>
      <c r="M727" s="232"/>
      <c r="N727" s="233"/>
      <c r="O727" s="233"/>
      <c r="P727" s="233"/>
      <c r="Q727" s="233"/>
      <c r="R727" s="233"/>
      <c r="S727" s="233"/>
      <c r="T727" s="234"/>
      <c r="AT727" s="235" t="s">
        <v>205</v>
      </c>
      <c r="AU727" s="235" t="s">
        <v>84</v>
      </c>
      <c r="AV727" s="14" t="s">
        <v>87</v>
      </c>
      <c r="AW727" s="14" t="s">
        <v>34</v>
      </c>
      <c r="AX727" s="14" t="s">
        <v>75</v>
      </c>
      <c r="AY727" s="235" t="s">
        <v>194</v>
      </c>
    </row>
    <row r="728" spans="1:65" s="15" customFormat="1" ht="11.25">
      <c r="B728" s="236"/>
      <c r="C728" s="237"/>
      <c r="D728" s="196" t="s">
        <v>205</v>
      </c>
      <c r="E728" s="238" t="s">
        <v>19</v>
      </c>
      <c r="F728" s="239" t="s">
        <v>264</v>
      </c>
      <c r="G728" s="237"/>
      <c r="H728" s="240">
        <v>197.3</v>
      </c>
      <c r="I728" s="241"/>
      <c r="J728" s="237"/>
      <c r="K728" s="237"/>
      <c r="L728" s="242"/>
      <c r="M728" s="243"/>
      <c r="N728" s="244"/>
      <c r="O728" s="244"/>
      <c r="P728" s="244"/>
      <c r="Q728" s="244"/>
      <c r="R728" s="244"/>
      <c r="S728" s="244"/>
      <c r="T728" s="245"/>
      <c r="AT728" s="246" t="s">
        <v>205</v>
      </c>
      <c r="AU728" s="246" t="s">
        <v>84</v>
      </c>
      <c r="AV728" s="15" t="s">
        <v>90</v>
      </c>
      <c r="AW728" s="15" t="s">
        <v>34</v>
      </c>
      <c r="AX728" s="15" t="s">
        <v>80</v>
      </c>
      <c r="AY728" s="246" t="s">
        <v>194</v>
      </c>
    </row>
    <row r="729" spans="1:65" s="2" customFormat="1" ht="16.5" customHeight="1">
      <c r="A729" s="36"/>
      <c r="B729" s="37"/>
      <c r="C729" s="214" t="s">
        <v>1375</v>
      </c>
      <c r="D729" s="214" t="s">
        <v>215</v>
      </c>
      <c r="E729" s="215" t="s">
        <v>1313</v>
      </c>
      <c r="F729" s="216" t="s">
        <v>1314</v>
      </c>
      <c r="G729" s="217" t="s">
        <v>210</v>
      </c>
      <c r="H729" s="218">
        <v>6.3140000000000002E-2</v>
      </c>
      <c r="I729" s="219"/>
      <c r="J729" s="220">
        <f>ROUND(I729*H729,2)</f>
        <v>0</v>
      </c>
      <c r="K729" s="221"/>
      <c r="L729" s="222"/>
      <c r="M729" s="223" t="s">
        <v>19</v>
      </c>
      <c r="N729" s="224" t="s">
        <v>46</v>
      </c>
      <c r="O729" s="66"/>
      <c r="P729" s="192">
        <f>O729*H729</f>
        <v>0</v>
      </c>
      <c r="Q729" s="192">
        <v>1</v>
      </c>
      <c r="R729" s="192">
        <f>Q729*H729</f>
        <v>6.3140000000000002E-2</v>
      </c>
      <c r="S729" s="192">
        <v>0</v>
      </c>
      <c r="T729" s="193">
        <f>S729*H729</f>
        <v>0</v>
      </c>
      <c r="U729" s="36"/>
      <c r="V729" s="36"/>
      <c r="W729" s="36"/>
      <c r="X729" s="36"/>
      <c r="Y729" s="36"/>
      <c r="Z729" s="36"/>
      <c r="AA729" s="36"/>
      <c r="AB729" s="36"/>
      <c r="AC729" s="36"/>
      <c r="AD729" s="36"/>
      <c r="AE729" s="36"/>
      <c r="AR729" s="194" t="s">
        <v>425</v>
      </c>
      <c r="AT729" s="194" t="s">
        <v>215</v>
      </c>
      <c r="AU729" s="194" t="s">
        <v>84</v>
      </c>
      <c r="AY729" s="19" t="s">
        <v>194</v>
      </c>
      <c r="BE729" s="195">
        <f>IF(N729="základní",J729,0)</f>
        <v>0</v>
      </c>
      <c r="BF729" s="195">
        <f>IF(N729="snížená",J729,0)</f>
        <v>0</v>
      </c>
      <c r="BG729" s="195">
        <f>IF(N729="zákl. přenesená",J729,0)</f>
        <v>0</v>
      </c>
      <c r="BH729" s="195">
        <f>IF(N729="sníž. přenesená",J729,0)</f>
        <v>0</v>
      </c>
      <c r="BI729" s="195">
        <f>IF(N729="nulová",J729,0)</f>
        <v>0</v>
      </c>
      <c r="BJ729" s="19" t="s">
        <v>80</v>
      </c>
      <c r="BK729" s="195">
        <f>ROUND(I729*H729,2)</f>
        <v>0</v>
      </c>
      <c r="BL729" s="19" t="s">
        <v>311</v>
      </c>
      <c r="BM729" s="194" t="s">
        <v>1376</v>
      </c>
    </row>
    <row r="730" spans="1:65" s="2" customFormat="1" ht="11.25">
      <c r="A730" s="36"/>
      <c r="B730" s="37"/>
      <c r="C730" s="38"/>
      <c r="D730" s="196" t="s">
        <v>201</v>
      </c>
      <c r="E730" s="38"/>
      <c r="F730" s="197" t="s">
        <v>1314</v>
      </c>
      <c r="G730" s="38"/>
      <c r="H730" s="38"/>
      <c r="I730" s="198"/>
      <c r="J730" s="38"/>
      <c r="K730" s="38"/>
      <c r="L730" s="41"/>
      <c r="M730" s="199"/>
      <c r="N730" s="200"/>
      <c r="O730" s="66"/>
      <c r="P730" s="66"/>
      <c r="Q730" s="66"/>
      <c r="R730" s="66"/>
      <c r="S730" s="66"/>
      <c r="T730" s="67"/>
      <c r="U730" s="36"/>
      <c r="V730" s="36"/>
      <c r="W730" s="36"/>
      <c r="X730" s="36"/>
      <c r="Y730" s="36"/>
      <c r="Z730" s="36"/>
      <c r="AA730" s="36"/>
      <c r="AB730" s="36"/>
      <c r="AC730" s="36"/>
      <c r="AD730" s="36"/>
      <c r="AE730" s="36"/>
      <c r="AT730" s="19" t="s">
        <v>201</v>
      </c>
      <c r="AU730" s="19" t="s">
        <v>84</v>
      </c>
    </row>
    <row r="731" spans="1:65" s="13" customFormat="1" ht="11.25">
      <c r="B731" s="203"/>
      <c r="C731" s="204"/>
      <c r="D731" s="196" t="s">
        <v>205</v>
      </c>
      <c r="E731" s="204"/>
      <c r="F731" s="206" t="s">
        <v>1377</v>
      </c>
      <c r="G731" s="204"/>
      <c r="H731" s="207">
        <v>6.3140000000000002E-2</v>
      </c>
      <c r="I731" s="208"/>
      <c r="J731" s="204"/>
      <c r="K731" s="204"/>
      <c r="L731" s="209"/>
      <c r="M731" s="210"/>
      <c r="N731" s="211"/>
      <c r="O731" s="211"/>
      <c r="P731" s="211"/>
      <c r="Q731" s="211"/>
      <c r="R731" s="211"/>
      <c r="S731" s="211"/>
      <c r="T731" s="212"/>
      <c r="AT731" s="213" t="s">
        <v>205</v>
      </c>
      <c r="AU731" s="213" t="s">
        <v>84</v>
      </c>
      <c r="AV731" s="13" t="s">
        <v>84</v>
      </c>
      <c r="AW731" s="13" t="s">
        <v>4</v>
      </c>
      <c r="AX731" s="13" t="s">
        <v>80</v>
      </c>
      <c r="AY731" s="213" t="s">
        <v>194</v>
      </c>
    </row>
    <row r="732" spans="1:65" s="2" customFormat="1" ht="16.5" customHeight="1">
      <c r="A732" s="36"/>
      <c r="B732" s="37"/>
      <c r="C732" s="182" t="s">
        <v>1378</v>
      </c>
      <c r="D732" s="182" t="s">
        <v>196</v>
      </c>
      <c r="E732" s="183" t="s">
        <v>1379</v>
      </c>
      <c r="F732" s="184" t="s">
        <v>1380</v>
      </c>
      <c r="G732" s="185" t="s">
        <v>199</v>
      </c>
      <c r="H732" s="186">
        <v>197.3</v>
      </c>
      <c r="I732" s="187"/>
      <c r="J732" s="188">
        <f>ROUND(I732*H732,2)</f>
        <v>0</v>
      </c>
      <c r="K732" s="189"/>
      <c r="L732" s="41"/>
      <c r="M732" s="190" t="s">
        <v>19</v>
      </c>
      <c r="N732" s="191" t="s">
        <v>46</v>
      </c>
      <c r="O732" s="66"/>
      <c r="P732" s="192">
        <f>O732*H732</f>
        <v>0</v>
      </c>
      <c r="Q732" s="192">
        <v>8.8000000000000003E-4</v>
      </c>
      <c r="R732" s="192">
        <f>Q732*H732</f>
        <v>0.17362400000000003</v>
      </c>
      <c r="S732" s="192">
        <v>0</v>
      </c>
      <c r="T732" s="193">
        <f>S732*H732</f>
        <v>0</v>
      </c>
      <c r="U732" s="36"/>
      <c r="V732" s="36"/>
      <c r="W732" s="36"/>
      <c r="X732" s="36"/>
      <c r="Y732" s="36"/>
      <c r="Z732" s="36"/>
      <c r="AA732" s="36"/>
      <c r="AB732" s="36"/>
      <c r="AC732" s="36"/>
      <c r="AD732" s="36"/>
      <c r="AE732" s="36"/>
      <c r="AR732" s="194" t="s">
        <v>311</v>
      </c>
      <c r="AT732" s="194" t="s">
        <v>196</v>
      </c>
      <c r="AU732" s="194" t="s">
        <v>84</v>
      </c>
      <c r="AY732" s="19" t="s">
        <v>194</v>
      </c>
      <c r="BE732" s="195">
        <f>IF(N732="základní",J732,0)</f>
        <v>0</v>
      </c>
      <c r="BF732" s="195">
        <f>IF(N732="snížená",J732,0)</f>
        <v>0</v>
      </c>
      <c r="BG732" s="195">
        <f>IF(N732="zákl. přenesená",J732,0)</f>
        <v>0</v>
      </c>
      <c r="BH732" s="195">
        <f>IF(N732="sníž. přenesená",J732,0)</f>
        <v>0</v>
      </c>
      <c r="BI732" s="195">
        <f>IF(N732="nulová",J732,0)</f>
        <v>0</v>
      </c>
      <c r="BJ732" s="19" t="s">
        <v>80</v>
      </c>
      <c r="BK732" s="195">
        <f>ROUND(I732*H732,2)</f>
        <v>0</v>
      </c>
      <c r="BL732" s="19" t="s">
        <v>311</v>
      </c>
      <c r="BM732" s="194" t="s">
        <v>1381</v>
      </c>
    </row>
    <row r="733" spans="1:65" s="2" customFormat="1" ht="11.25">
      <c r="A733" s="36"/>
      <c r="B733" s="37"/>
      <c r="C733" s="38"/>
      <c r="D733" s="196" t="s">
        <v>201</v>
      </c>
      <c r="E733" s="38"/>
      <c r="F733" s="197" t="s">
        <v>1382</v>
      </c>
      <c r="G733" s="38"/>
      <c r="H733" s="38"/>
      <c r="I733" s="198"/>
      <c r="J733" s="38"/>
      <c r="K733" s="38"/>
      <c r="L733" s="41"/>
      <c r="M733" s="199"/>
      <c r="N733" s="200"/>
      <c r="O733" s="66"/>
      <c r="P733" s="66"/>
      <c r="Q733" s="66"/>
      <c r="R733" s="66"/>
      <c r="S733" s="66"/>
      <c r="T733" s="67"/>
      <c r="U733" s="36"/>
      <c r="V733" s="36"/>
      <c r="W733" s="36"/>
      <c r="X733" s="36"/>
      <c r="Y733" s="36"/>
      <c r="Z733" s="36"/>
      <c r="AA733" s="36"/>
      <c r="AB733" s="36"/>
      <c r="AC733" s="36"/>
      <c r="AD733" s="36"/>
      <c r="AE733" s="36"/>
      <c r="AT733" s="19" t="s">
        <v>201</v>
      </c>
      <c r="AU733" s="19" t="s">
        <v>84</v>
      </c>
    </row>
    <row r="734" spans="1:65" s="2" customFormat="1" ht="11.25">
      <c r="A734" s="36"/>
      <c r="B734" s="37"/>
      <c r="C734" s="38"/>
      <c r="D734" s="201" t="s">
        <v>203</v>
      </c>
      <c r="E734" s="38"/>
      <c r="F734" s="202" t="s">
        <v>1383</v>
      </c>
      <c r="G734" s="38"/>
      <c r="H734" s="38"/>
      <c r="I734" s="198"/>
      <c r="J734" s="38"/>
      <c r="K734" s="38"/>
      <c r="L734" s="41"/>
      <c r="M734" s="199"/>
      <c r="N734" s="200"/>
      <c r="O734" s="66"/>
      <c r="P734" s="66"/>
      <c r="Q734" s="66"/>
      <c r="R734" s="66"/>
      <c r="S734" s="66"/>
      <c r="T734" s="67"/>
      <c r="U734" s="36"/>
      <c r="V734" s="36"/>
      <c r="W734" s="36"/>
      <c r="X734" s="36"/>
      <c r="Y734" s="36"/>
      <c r="Z734" s="36"/>
      <c r="AA734" s="36"/>
      <c r="AB734" s="36"/>
      <c r="AC734" s="36"/>
      <c r="AD734" s="36"/>
      <c r="AE734" s="36"/>
      <c r="AT734" s="19" t="s">
        <v>203</v>
      </c>
      <c r="AU734" s="19" t="s">
        <v>84</v>
      </c>
    </row>
    <row r="735" spans="1:65" s="13" customFormat="1" ht="11.25">
      <c r="B735" s="203"/>
      <c r="C735" s="204"/>
      <c r="D735" s="196" t="s">
        <v>205</v>
      </c>
      <c r="E735" s="205" t="s">
        <v>19</v>
      </c>
      <c r="F735" s="206" t="s">
        <v>1373</v>
      </c>
      <c r="G735" s="204"/>
      <c r="H735" s="207">
        <v>70.599999999999994</v>
      </c>
      <c r="I735" s="208"/>
      <c r="J735" s="204"/>
      <c r="K735" s="204"/>
      <c r="L735" s="209"/>
      <c r="M735" s="210"/>
      <c r="N735" s="211"/>
      <c r="O735" s="211"/>
      <c r="P735" s="211"/>
      <c r="Q735" s="211"/>
      <c r="R735" s="211"/>
      <c r="S735" s="211"/>
      <c r="T735" s="212"/>
      <c r="AT735" s="213" t="s">
        <v>205</v>
      </c>
      <c r="AU735" s="213" t="s">
        <v>84</v>
      </c>
      <c r="AV735" s="13" t="s">
        <v>84</v>
      </c>
      <c r="AW735" s="13" t="s">
        <v>34</v>
      </c>
      <c r="AX735" s="13" t="s">
        <v>75</v>
      </c>
      <c r="AY735" s="213" t="s">
        <v>194</v>
      </c>
    </row>
    <row r="736" spans="1:65" s="14" customFormat="1" ht="11.25">
      <c r="B736" s="225"/>
      <c r="C736" s="226"/>
      <c r="D736" s="196" t="s">
        <v>205</v>
      </c>
      <c r="E736" s="227" t="s">
        <v>19</v>
      </c>
      <c r="F736" s="228" t="s">
        <v>772</v>
      </c>
      <c r="G736" s="226"/>
      <c r="H736" s="229">
        <v>70.599999999999994</v>
      </c>
      <c r="I736" s="230"/>
      <c r="J736" s="226"/>
      <c r="K736" s="226"/>
      <c r="L736" s="231"/>
      <c r="M736" s="232"/>
      <c r="N736" s="233"/>
      <c r="O736" s="233"/>
      <c r="P736" s="233"/>
      <c r="Q736" s="233"/>
      <c r="R736" s="233"/>
      <c r="S736" s="233"/>
      <c r="T736" s="234"/>
      <c r="AT736" s="235" t="s">
        <v>205</v>
      </c>
      <c r="AU736" s="235" t="s">
        <v>84</v>
      </c>
      <c r="AV736" s="14" t="s">
        <v>87</v>
      </c>
      <c r="AW736" s="14" t="s">
        <v>34</v>
      </c>
      <c r="AX736" s="14" t="s">
        <v>75</v>
      </c>
      <c r="AY736" s="235" t="s">
        <v>194</v>
      </c>
    </row>
    <row r="737" spans="1:65" s="13" customFormat="1" ht="11.25">
      <c r="B737" s="203"/>
      <c r="C737" s="204"/>
      <c r="D737" s="196" t="s">
        <v>205</v>
      </c>
      <c r="E737" s="205" t="s">
        <v>19</v>
      </c>
      <c r="F737" s="206" t="s">
        <v>1374</v>
      </c>
      <c r="G737" s="204"/>
      <c r="H737" s="207">
        <v>126.7</v>
      </c>
      <c r="I737" s="208"/>
      <c r="J737" s="204"/>
      <c r="K737" s="204"/>
      <c r="L737" s="209"/>
      <c r="M737" s="210"/>
      <c r="N737" s="211"/>
      <c r="O737" s="211"/>
      <c r="P737" s="211"/>
      <c r="Q737" s="211"/>
      <c r="R737" s="211"/>
      <c r="S737" s="211"/>
      <c r="T737" s="212"/>
      <c r="AT737" s="213" t="s">
        <v>205</v>
      </c>
      <c r="AU737" s="213" t="s">
        <v>84</v>
      </c>
      <c r="AV737" s="13" t="s">
        <v>84</v>
      </c>
      <c r="AW737" s="13" t="s">
        <v>34</v>
      </c>
      <c r="AX737" s="13" t="s">
        <v>75</v>
      </c>
      <c r="AY737" s="213" t="s">
        <v>194</v>
      </c>
    </row>
    <row r="738" spans="1:65" s="14" customFormat="1" ht="11.25">
      <c r="B738" s="225"/>
      <c r="C738" s="226"/>
      <c r="D738" s="196" t="s">
        <v>205</v>
      </c>
      <c r="E738" s="227" t="s">
        <v>19</v>
      </c>
      <c r="F738" s="228" t="s">
        <v>229</v>
      </c>
      <c r="G738" s="226"/>
      <c r="H738" s="229">
        <v>126.7</v>
      </c>
      <c r="I738" s="230"/>
      <c r="J738" s="226"/>
      <c r="K738" s="226"/>
      <c r="L738" s="231"/>
      <c r="M738" s="232"/>
      <c r="N738" s="233"/>
      <c r="O738" s="233"/>
      <c r="P738" s="233"/>
      <c r="Q738" s="233"/>
      <c r="R738" s="233"/>
      <c r="S738" s="233"/>
      <c r="T738" s="234"/>
      <c r="AT738" s="235" t="s">
        <v>205</v>
      </c>
      <c r="AU738" s="235" t="s">
        <v>84</v>
      </c>
      <c r="AV738" s="14" t="s">
        <v>87</v>
      </c>
      <c r="AW738" s="14" t="s">
        <v>34</v>
      </c>
      <c r="AX738" s="14" t="s">
        <v>75</v>
      </c>
      <c r="AY738" s="235" t="s">
        <v>194</v>
      </c>
    </row>
    <row r="739" spans="1:65" s="15" customFormat="1" ht="11.25">
      <c r="B739" s="236"/>
      <c r="C739" s="237"/>
      <c r="D739" s="196" t="s">
        <v>205</v>
      </c>
      <c r="E739" s="238" t="s">
        <v>19</v>
      </c>
      <c r="F739" s="239" t="s">
        <v>264</v>
      </c>
      <c r="G739" s="237"/>
      <c r="H739" s="240">
        <v>197.3</v>
      </c>
      <c r="I739" s="241"/>
      <c r="J739" s="237"/>
      <c r="K739" s="237"/>
      <c r="L739" s="242"/>
      <c r="M739" s="243"/>
      <c r="N739" s="244"/>
      <c r="O739" s="244"/>
      <c r="P739" s="244"/>
      <c r="Q739" s="244"/>
      <c r="R739" s="244"/>
      <c r="S739" s="244"/>
      <c r="T739" s="245"/>
      <c r="AT739" s="246" t="s">
        <v>205</v>
      </c>
      <c r="AU739" s="246" t="s">
        <v>84</v>
      </c>
      <c r="AV739" s="15" t="s">
        <v>90</v>
      </c>
      <c r="AW739" s="15" t="s">
        <v>34</v>
      </c>
      <c r="AX739" s="15" t="s">
        <v>80</v>
      </c>
      <c r="AY739" s="246" t="s">
        <v>194</v>
      </c>
    </row>
    <row r="740" spans="1:65" s="2" customFormat="1" ht="24.2" customHeight="1">
      <c r="A740" s="36"/>
      <c r="B740" s="37"/>
      <c r="C740" s="214" t="s">
        <v>1384</v>
      </c>
      <c r="D740" s="214" t="s">
        <v>215</v>
      </c>
      <c r="E740" s="215" t="s">
        <v>1385</v>
      </c>
      <c r="F740" s="216" t="s">
        <v>1386</v>
      </c>
      <c r="G740" s="217" t="s">
        <v>199</v>
      </c>
      <c r="H740" s="218">
        <v>229.95314999999999</v>
      </c>
      <c r="I740" s="219"/>
      <c r="J740" s="220">
        <f>ROUND(I740*H740,2)</f>
        <v>0</v>
      </c>
      <c r="K740" s="221"/>
      <c r="L740" s="222"/>
      <c r="M740" s="223" t="s">
        <v>19</v>
      </c>
      <c r="N740" s="224" t="s">
        <v>46</v>
      </c>
      <c r="O740" s="66"/>
      <c r="P740" s="192">
        <f>O740*H740</f>
        <v>0</v>
      </c>
      <c r="Q740" s="192">
        <v>4.7999999999999996E-3</v>
      </c>
      <c r="R740" s="192">
        <f>Q740*H740</f>
        <v>1.1037751199999999</v>
      </c>
      <c r="S740" s="192">
        <v>0</v>
      </c>
      <c r="T740" s="193">
        <f>S740*H740</f>
        <v>0</v>
      </c>
      <c r="U740" s="36"/>
      <c r="V740" s="36"/>
      <c r="W740" s="36"/>
      <c r="X740" s="36"/>
      <c r="Y740" s="36"/>
      <c r="Z740" s="36"/>
      <c r="AA740" s="36"/>
      <c r="AB740" s="36"/>
      <c r="AC740" s="36"/>
      <c r="AD740" s="36"/>
      <c r="AE740" s="36"/>
      <c r="AR740" s="194" t="s">
        <v>425</v>
      </c>
      <c r="AT740" s="194" t="s">
        <v>215</v>
      </c>
      <c r="AU740" s="194" t="s">
        <v>84</v>
      </c>
      <c r="AY740" s="19" t="s">
        <v>194</v>
      </c>
      <c r="BE740" s="195">
        <f>IF(N740="základní",J740,0)</f>
        <v>0</v>
      </c>
      <c r="BF740" s="195">
        <f>IF(N740="snížená",J740,0)</f>
        <v>0</v>
      </c>
      <c r="BG740" s="195">
        <f>IF(N740="zákl. přenesená",J740,0)</f>
        <v>0</v>
      </c>
      <c r="BH740" s="195">
        <f>IF(N740="sníž. přenesená",J740,0)</f>
        <v>0</v>
      </c>
      <c r="BI740" s="195">
        <f>IF(N740="nulová",J740,0)</f>
        <v>0</v>
      </c>
      <c r="BJ740" s="19" t="s">
        <v>80</v>
      </c>
      <c r="BK740" s="195">
        <f>ROUND(I740*H740,2)</f>
        <v>0</v>
      </c>
      <c r="BL740" s="19" t="s">
        <v>311</v>
      </c>
      <c r="BM740" s="194" t="s">
        <v>1387</v>
      </c>
    </row>
    <row r="741" spans="1:65" s="2" customFormat="1" ht="11.25">
      <c r="A741" s="36"/>
      <c r="B741" s="37"/>
      <c r="C741" s="38"/>
      <c r="D741" s="196" t="s">
        <v>201</v>
      </c>
      <c r="E741" s="38"/>
      <c r="F741" s="197" t="s">
        <v>1386</v>
      </c>
      <c r="G741" s="38"/>
      <c r="H741" s="38"/>
      <c r="I741" s="198"/>
      <c r="J741" s="38"/>
      <c r="K741" s="38"/>
      <c r="L741" s="41"/>
      <c r="M741" s="199"/>
      <c r="N741" s="200"/>
      <c r="O741" s="66"/>
      <c r="P741" s="66"/>
      <c r="Q741" s="66"/>
      <c r="R741" s="66"/>
      <c r="S741" s="66"/>
      <c r="T741" s="67"/>
      <c r="U741" s="36"/>
      <c r="V741" s="36"/>
      <c r="W741" s="36"/>
      <c r="X741" s="36"/>
      <c r="Y741" s="36"/>
      <c r="Z741" s="36"/>
      <c r="AA741" s="36"/>
      <c r="AB741" s="36"/>
      <c r="AC741" s="36"/>
      <c r="AD741" s="36"/>
      <c r="AE741" s="36"/>
      <c r="AT741" s="19" t="s">
        <v>201</v>
      </c>
      <c r="AU741" s="19" t="s">
        <v>84</v>
      </c>
    </row>
    <row r="742" spans="1:65" s="13" customFormat="1" ht="11.25">
      <c r="B742" s="203"/>
      <c r="C742" s="204"/>
      <c r="D742" s="196" t="s">
        <v>205</v>
      </c>
      <c r="E742" s="204"/>
      <c r="F742" s="206" t="s">
        <v>1388</v>
      </c>
      <c r="G742" s="204"/>
      <c r="H742" s="207">
        <v>229.95314999999999</v>
      </c>
      <c r="I742" s="208"/>
      <c r="J742" s="204"/>
      <c r="K742" s="204"/>
      <c r="L742" s="209"/>
      <c r="M742" s="210"/>
      <c r="N742" s="211"/>
      <c r="O742" s="211"/>
      <c r="P742" s="211"/>
      <c r="Q742" s="211"/>
      <c r="R742" s="211"/>
      <c r="S742" s="211"/>
      <c r="T742" s="212"/>
      <c r="AT742" s="213" t="s">
        <v>205</v>
      </c>
      <c r="AU742" s="213" t="s">
        <v>84</v>
      </c>
      <c r="AV742" s="13" t="s">
        <v>84</v>
      </c>
      <c r="AW742" s="13" t="s">
        <v>4</v>
      </c>
      <c r="AX742" s="13" t="s">
        <v>80</v>
      </c>
      <c r="AY742" s="213" t="s">
        <v>194</v>
      </c>
    </row>
    <row r="743" spans="1:65" s="2" customFormat="1" ht="24.2" customHeight="1">
      <c r="A743" s="36"/>
      <c r="B743" s="37"/>
      <c r="C743" s="182" t="s">
        <v>1389</v>
      </c>
      <c r="D743" s="182" t="s">
        <v>196</v>
      </c>
      <c r="E743" s="183" t="s">
        <v>1390</v>
      </c>
      <c r="F743" s="184" t="s">
        <v>1391</v>
      </c>
      <c r="G743" s="185" t="s">
        <v>368</v>
      </c>
      <c r="H743" s="186">
        <v>5</v>
      </c>
      <c r="I743" s="187"/>
      <c r="J743" s="188">
        <f>ROUND(I743*H743,2)</f>
        <v>0</v>
      </c>
      <c r="K743" s="189"/>
      <c r="L743" s="41"/>
      <c r="M743" s="190" t="s">
        <v>19</v>
      </c>
      <c r="N743" s="191" t="s">
        <v>46</v>
      </c>
      <c r="O743" s="66"/>
      <c r="P743" s="192">
        <f>O743*H743</f>
        <v>0</v>
      </c>
      <c r="Q743" s="192">
        <v>1.08E-3</v>
      </c>
      <c r="R743" s="192">
        <f>Q743*H743</f>
        <v>5.4000000000000003E-3</v>
      </c>
      <c r="S743" s="192">
        <v>0</v>
      </c>
      <c r="T743" s="193">
        <f>S743*H743</f>
        <v>0</v>
      </c>
      <c r="U743" s="36"/>
      <c r="V743" s="36"/>
      <c r="W743" s="36"/>
      <c r="X743" s="36"/>
      <c r="Y743" s="36"/>
      <c r="Z743" s="36"/>
      <c r="AA743" s="36"/>
      <c r="AB743" s="36"/>
      <c r="AC743" s="36"/>
      <c r="AD743" s="36"/>
      <c r="AE743" s="36"/>
      <c r="AR743" s="194" t="s">
        <v>311</v>
      </c>
      <c r="AT743" s="194" t="s">
        <v>196</v>
      </c>
      <c r="AU743" s="194" t="s">
        <v>84</v>
      </c>
      <c r="AY743" s="19" t="s">
        <v>194</v>
      </c>
      <c r="BE743" s="195">
        <f>IF(N743="základní",J743,0)</f>
        <v>0</v>
      </c>
      <c r="BF743" s="195">
        <f>IF(N743="snížená",J743,0)</f>
        <v>0</v>
      </c>
      <c r="BG743" s="195">
        <f>IF(N743="zákl. přenesená",J743,0)</f>
        <v>0</v>
      </c>
      <c r="BH743" s="195">
        <f>IF(N743="sníž. přenesená",J743,0)</f>
        <v>0</v>
      </c>
      <c r="BI743" s="195">
        <f>IF(N743="nulová",J743,0)</f>
        <v>0</v>
      </c>
      <c r="BJ743" s="19" t="s">
        <v>80</v>
      </c>
      <c r="BK743" s="195">
        <f>ROUND(I743*H743,2)</f>
        <v>0</v>
      </c>
      <c r="BL743" s="19" t="s">
        <v>311</v>
      </c>
      <c r="BM743" s="194" t="s">
        <v>1392</v>
      </c>
    </row>
    <row r="744" spans="1:65" s="2" customFormat="1" ht="19.5">
      <c r="A744" s="36"/>
      <c r="B744" s="37"/>
      <c r="C744" s="38"/>
      <c r="D744" s="196" t="s">
        <v>201</v>
      </c>
      <c r="E744" s="38"/>
      <c r="F744" s="197" t="s">
        <v>1393</v>
      </c>
      <c r="G744" s="38"/>
      <c r="H744" s="38"/>
      <c r="I744" s="198"/>
      <c r="J744" s="38"/>
      <c r="K744" s="38"/>
      <c r="L744" s="41"/>
      <c r="M744" s="199"/>
      <c r="N744" s="200"/>
      <c r="O744" s="66"/>
      <c r="P744" s="66"/>
      <c r="Q744" s="66"/>
      <c r="R744" s="66"/>
      <c r="S744" s="66"/>
      <c r="T744" s="67"/>
      <c r="U744" s="36"/>
      <c r="V744" s="36"/>
      <c r="W744" s="36"/>
      <c r="X744" s="36"/>
      <c r="Y744" s="36"/>
      <c r="Z744" s="36"/>
      <c r="AA744" s="36"/>
      <c r="AB744" s="36"/>
      <c r="AC744" s="36"/>
      <c r="AD744" s="36"/>
      <c r="AE744" s="36"/>
      <c r="AT744" s="19" t="s">
        <v>201</v>
      </c>
      <c r="AU744" s="19" t="s">
        <v>84</v>
      </c>
    </row>
    <row r="745" spans="1:65" s="2" customFormat="1" ht="11.25">
      <c r="A745" s="36"/>
      <c r="B745" s="37"/>
      <c r="C745" s="38"/>
      <c r="D745" s="201" t="s">
        <v>203</v>
      </c>
      <c r="E745" s="38"/>
      <c r="F745" s="202" t="s">
        <v>1394</v>
      </c>
      <c r="G745" s="38"/>
      <c r="H745" s="38"/>
      <c r="I745" s="198"/>
      <c r="J745" s="38"/>
      <c r="K745" s="38"/>
      <c r="L745" s="41"/>
      <c r="M745" s="199"/>
      <c r="N745" s="200"/>
      <c r="O745" s="66"/>
      <c r="P745" s="66"/>
      <c r="Q745" s="66"/>
      <c r="R745" s="66"/>
      <c r="S745" s="66"/>
      <c r="T745" s="67"/>
      <c r="U745" s="36"/>
      <c r="V745" s="36"/>
      <c r="W745" s="36"/>
      <c r="X745" s="36"/>
      <c r="Y745" s="36"/>
      <c r="Z745" s="36"/>
      <c r="AA745" s="36"/>
      <c r="AB745" s="36"/>
      <c r="AC745" s="36"/>
      <c r="AD745" s="36"/>
      <c r="AE745" s="36"/>
      <c r="AT745" s="19" t="s">
        <v>203</v>
      </c>
      <c r="AU745" s="19" t="s">
        <v>84</v>
      </c>
    </row>
    <row r="746" spans="1:65" s="2" customFormat="1" ht="16.5" customHeight="1">
      <c r="A746" s="36"/>
      <c r="B746" s="37"/>
      <c r="C746" s="214" t="s">
        <v>1395</v>
      </c>
      <c r="D746" s="214" t="s">
        <v>215</v>
      </c>
      <c r="E746" s="215" t="s">
        <v>1396</v>
      </c>
      <c r="F746" s="216" t="s">
        <v>1397</v>
      </c>
      <c r="G746" s="217" t="s">
        <v>368</v>
      </c>
      <c r="H746" s="218">
        <v>5</v>
      </c>
      <c r="I746" s="219"/>
      <c r="J746" s="220">
        <f>ROUND(I746*H746,2)</f>
        <v>0</v>
      </c>
      <c r="K746" s="221"/>
      <c r="L746" s="222"/>
      <c r="M746" s="223" t="s">
        <v>19</v>
      </c>
      <c r="N746" s="224" t="s">
        <v>46</v>
      </c>
      <c r="O746" s="66"/>
      <c r="P746" s="192">
        <f>O746*H746</f>
        <v>0</v>
      </c>
      <c r="Q746" s="192">
        <v>2.0200000000000001E-3</v>
      </c>
      <c r="R746" s="192">
        <f>Q746*H746</f>
        <v>1.0100000000000001E-2</v>
      </c>
      <c r="S746" s="192">
        <v>0</v>
      </c>
      <c r="T746" s="193">
        <f>S746*H746</f>
        <v>0</v>
      </c>
      <c r="U746" s="36"/>
      <c r="V746" s="36"/>
      <c r="W746" s="36"/>
      <c r="X746" s="36"/>
      <c r="Y746" s="36"/>
      <c r="Z746" s="36"/>
      <c r="AA746" s="36"/>
      <c r="AB746" s="36"/>
      <c r="AC746" s="36"/>
      <c r="AD746" s="36"/>
      <c r="AE746" s="36"/>
      <c r="AR746" s="194" t="s">
        <v>425</v>
      </c>
      <c r="AT746" s="194" t="s">
        <v>215</v>
      </c>
      <c r="AU746" s="194" t="s">
        <v>84</v>
      </c>
      <c r="AY746" s="19" t="s">
        <v>194</v>
      </c>
      <c r="BE746" s="195">
        <f>IF(N746="základní",J746,0)</f>
        <v>0</v>
      </c>
      <c r="BF746" s="195">
        <f>IF(N746="snížená",J746,0)</f>
        <v>0</v>
      </c>
      <c r="BG746" s="195">
        <f>IF(N746="zákl. přenesená",J746,0)</f>
        <v>0</v>
      </c>
      <c r="BH746" s="195">
        <f>IF(N746="sníž. přenesená",J746,0)</f>
        <v>0</v>
      </c>
      <c r="BI746" s="195">
        <f>IF(N746="nulová",J746,0)</f>
        <v>0</v>
      </c>
      <c r="BJ746" s="19" t="s">
        <v>80</v>
      </c>
      <c r="BK746" s="195">
        <f>ROUND(I746*H746,2)</f>
        <v>0</v>
      </c>
      <c r="BL746" s="19" t="s">
        <v>311</v>
      </c>
      <c r="BM746" s="194" t="s">
        <v>1398</v>
      </c>
    </row>
    <row r="747" spans="1:65" s="2" customFormat="1" ht="11.25">
      <c r="A747" s="36"/>
      <c r="B747" s="37"/>
      <c r="C747" s="38"/>
      <c r="D747" s="196" t="s">
        <v>201</v>
      </c>
      <c r="E747" s="38"/>
      <c r="F747" s="197" t="s">
        <v>1397</v>
      </c>
      <c r="G747" s="38"/>
      <c r="H747" s="38"/>
      <c r="I747" s="198"/>
      <c r="J747" s="38"/>
      <c r="K747" s="38"/>
      <c r="L747" s="41"/>
      <c r="M747" s="199"/>
      <c r="N747" s="200"/>
      <c r="O747" s="66"/>
      <c r="P747" s="66"/>
      <c r="Q747" s="66"/>
      <c r="R747" s="66"/>
      <c r="S747" s="66"/>
      <c r="T747" s="67"/>
      <c r="U747" s="36"/>
      <c r="V747" s="36"/>
      <c r="W747" s="36"/>
      <c r="X747" s="36"/>
      <c r="Y747" s="36"/>
      <c r="Z747" s="36"/>
      <c r="AA747" s="36"/>
      <c r="AB747" s="36"/>
      <c r="AC747" s="36"/>
      <c r="AD747" s="36"/>
      <c r="AE747" s="36"/>
      <c r="AT747" s="19" t="s">
        <v>201</v>
      </c>
      <c r="AU747" s="19" t="s">
        <v>84</v>
      </c>
    </row>
    <row r="748" spans="1:65" s="2" customFormat="1" ht="16.5" customHeight="1">
      <c r="A748" s="36"/>
      <c r="B748" s="37"/>
      <c r="C748" s="182" t="s">
        <v>1399</v>
      </c>
      <c r="D748" s="182" t="s">
        <v>196</v>
      </c>
      <c r="E748" s="183" t="s">
        <v>1400</v>
      </c>
      <c r="F748" s="184" t="s">
        <v>1401</v>
      </c>
      <c r="G748" s="185" t="s">
        <v>368</v>
      </c>
      <c r="H748" s="186">
        <v>5</v>
      </c>
      <c r="I748" s="187"/>
      <c r="J748" s="188">
        <f>ROUND(I748*H748,2)</f>
        <v>0</v>
      </c>
      <c r="K748" s="189"/>
      <c r="L748" s="41"/>
      <c r="M748" s="190" t="s">
        <v>19</v>
      </c>
      <c r="N748" s="191" t="s">
        <v>46</v>
      </c>
      <c r="O748" s="66"/>
      <c r="P748" s="192">
        <f>O748*H748</f>
        <v>0</v>
      </c>
      <c r="Q748" s="192">
        <v>7.4999999999999997E-3</v>
      </c>
      <c r="R748" s="192">
        <f>Q748*H748</f>
        <v>3.7499999999999999E-2</v>
      </c>
      <c r="S748" s="192">
        <v>0</v>
      </c>
      <c r="T748" s="193">
        <f>S748*H748</f>
        <v>0</v>
      </c>
      <c r="U748" s="36"/>
      <c r="V748" s="36"/>
      <c r="W748" s="36"/>
      <c r="X748" s="36"/>
      <c r="Y748" s="36"/>
      <c r="Z748" s="36"/>
      <c r="AA748" s="36"/>
      <c r="AB748" s="36"/>
      <c r="AC748" s="36"/>
      <c r="AD748" s="36"/>
      <c r="AE748" s="36"/>
      <c r="AR748" s="194" t="s">
        <v>311</v>
      </c>
      <c r="AT748" s="194" t="s">
        <v>196</v>
      </c>
      <c r="AU748" s="194" t="s">
        <v>84</v>
      </c>
      <c r="AY748" s="19" t="s">
        <v>194</v>
      </c>
      <c r="BE748" s="195">
        <f>IF(N748="základní",J748,0)</f>
        <v>0</v>
      </c>
      <c r="BF748" s="195">
        <f>IF(N748="snížená",J748,0)</f>
        <v>0</v>
      </c>
      <c r="BG748" s="195">
        <f>IF(N748="zákl. přenesená",J748,0)</f>
        <v>0</v>
      </c>
      <c r="BH748" s="195">
        <f>IF(N748="sníž. přenesená",J748,0)</f>
        <v>0</v>
      </c>
      <c r="BI748" s="195">
        <f>IF(N748="nulová",J748,0)</f>
        <v>0</v>
      </c>
      <c r="BJ748" s="19" t="s">
        <v>80</v>
      </c>
      <c r="BK748" s="195">
        <f>ROUND(I748*H748,2)</f>
        <v>0</v>
      </c>
      <c r="BL748" s="19" t="s">
        <v>311</v>
      </c>
      <c r="BM748" s="194" t="s">
        <v>1402</v>
      </c>
    </row>
    <row r="749" spans="1:65" s="2" customFormat="1" ht="19.5">
      <c r="A749" s="36"/>
      <c r="B749" s="37"/>
      <c r="C749" s="38"/>
      <c r="D749" s="196" t="s">
        <v>201</v>
      </c>
      <c r="E749" s="38"/>
      <c r="F749" s="197" t="s">
        <v>1403</v>
      </c>
      <c r="G749" s="38"/>
      <c r="H749" s="38"/>
      <c r="I749" s="198"/>
      <c r="J749" s="38"/>
      <c r="K749" s="38"/>
      <c r="L749" s="41"/>
      <c r="M749" s="199"/>
      <c r="N749" s="200"/>
      <c r="O749" s="66"/>
      <c r="P749" s="66"/>
      <c r="Q749" s="66"/>
      <c r="R749" s="66"/>
      <c r="S749" s="66"/>
      <c r="T749" s="67"/>
      <c r="U749" s="36"/>
      <c r="V749" s="36"/>
      <c r="W749" s="36"/>
      <c r="X749" s="36"/>
      <c r="Y749" s="36"/>
      <c r="Z749" s="36"/>
      <c r="AA749" s="36"/>
      <c r="AB749" s="36"/>
      <c r="AC749" s="36"/>
      <c r="AD749" s="36"/>
      <c r="AE749" s="36"/>
      <c r="AT749" s="19" t="s">
        <v>201</v>
      </c>
      <c r="AU749" s="19" t="s">
        <v>84</v>
      </c>
    </row>
    <row r="750" spans="1:65" s="2" customFormat="1" ht="11.25">
      <c r="A750" s="36"/>
      <c r="B750" s="37"/>
      <c r="C750" s="38"/>
      <c r="D750" s="201" t="s">
        <v>203</v>
      </c>
      <c r="E750" s="38"/>
      <c r="F750" s="202" t="s">
        <v>1404</v>
      </c>
      <c r="G750" s="38"/>
      <c r="H750" s="38"/>
      <c r="I750" s="198"/>
      <c r="J750" s="38"/>
      <c r="K750" s="38"/>
      <c r="L750" s="41"/>
      <c r="M750" s="199"/>
      <c r="N750" s="200"/>
      <c r="O750" s="66"/>
      <c r="P750" s="66"/>
      <c r="Q750" s="66"/>
      <c r="R750" s="66"/>
      <c r="S750" s="66"/>
      <c r="T750" s="67"/>
      <c r="U750" s="36"/>
      <c r="V750" s="36"/>
      <c r="W750" s="36"/>
      <c r="X750" s="36"/>
      <c r="Y750" s="36"/>
      <c r="Z750" s="36"/>
      <c r="AA750" s="36"/>
      <c r="AB750" s="36"/>
      <c r="AC750" s="36"/>
      <c r="AD750" s="36"/>
      <c r="AE750" s="36"/>
      <c r="AT750" s="19" t="s">
        <v>203</v>
      </c>
      <c r="AU750" s="19" t="s">
        <v>84</v>
      </c>
    </row>
    <row r="751" spans="1:65" s="2" customFormat="1" ht="16.5" customHeight="1">
      <c r="A751" s="36"/>
      <c r="B751" s="37"/>
      <c r="C751" s="214" t="s">
        <v>1405</v>
      </c>
      <c r="D751" s="214" t="s">
        <v>215</v>
      </c>
      <c r="E751" s="215" t="s">
        <v>1406</v>
      </c>
      <c r="F751" s="216" t="s">
        <v>1407</v>
      </c>
      <c r="G751" s="217" t="s">
        <v>368</v>
      </c>
      <c r="H751" s="218">
        <v>5</v>
      </c>
      <c r="I751" s="219"/>
      <c r="J751" s="220">
        <f>ROUND(I751*H751,2)</f>
        <v>0</v>
      </c>
      <c r="K751" s="221"/>
      <c r="L751" s="222"/>
      <c r="M751" s="223" t="s">
        <v>19</v>
      </c>
      <c r="N751" s="224" t="s">
        <v>46</v>
      </c>
      <c r="O751" s="66"/>
      <c r="P751" s="192">
        <f>O751*H751</f>
        <v>0</v>
      </c>
      <c r="Q751" s="192">
        <v>2.9999999999999997E-4</v>
      </c>
      <c r="R751" s="192">
        <f>Q751*H751</f>
        <v>1.4999999999999998E-3</v>
      </c>
      <c r="S751" s="192">
        <v>0</v>
      </c>
      <c r="T751" s="193">
        <f>S751*H751</f>
        <v>0</v>
      </c>
      <c r="U751" s="36"/>
      <c r="V751" s="36"/>
      <c r="W751" s="36"/>
      <c r="X751" s="36"/>
      <c r="Y751" s="36"/>
      <c r="Z751" s="36"/>
      <c r="AA751" s="36"/>
      <c r="AB751" s="36"/>
      <c r="AC751" s="36"/>
      <c r="AD751" s="36"/>
      <c r="AE751" s="36"/>
      <c r="AR751" s="194" t="s">
        <v>425</v>
      </c>
      <c r="AT751" s="194" t="s">
        <v>215</v>
      </c>
      <c r="AU751" s="194" t="s">
        <v>84</v>
      </c>
      <c r="AY751" s="19" t="s">
        <v>194</v>
      </c>
      <c r="BE751" s="195">
        <f>IF(N751="základní",J751,0)</f>
        <v>0</v>
      </c>
      <c r="BF751" s="195">
        <f>IF(N751="snížená",J751,0)</f>
        <v>0</v>
      </c>
      <c r="BG751" s="195">
        <f>IF(N751="zákl. přenesená",J751,0)</f>
        <v>0</v>
      </c>
      <c r="BH751" s="195">
        <f>IF(N751="sníž. přenesená",J751,0)</f>
        <v>0</v>
      </c>
      <c r="BI751" s="195">
        <f>IF(N751="nulová",J751,0)</f>
        <v>0</v>
      </c>
      <c r="BJ751" s="19" t="s">
        <v>80</v>
      </c>
      <c r="BK751" s="195">
        <f>ROUND(I751*H751,2)</f>
        <v>0</v>
      </c>
      <c r="BL751" s="19" t="s">
        <v>311</v>
      </c>
      <c r="BM751" s="194" t="s">
        <v>1408</v>
      </c>
    </row>
    <row r="752" spans="1:65" s="2" customFormat="1" ht="11.25">
      <c r="A752" s="36"/>
      <c r="B752" s="37"/>
      <c r="C752" s="38"/>
      <c r="D752" s="196" t="s">
        <v>201</v>
      </c>
      <c r="E752" s="38"/>
      <c r="F752" s="197" t="s">
        <v>1407</v>
      </c>
      <c r="G752" s="38"/>
      <c r="H752" s="38"/>
      <c r="I752" s="198"/>
      <c r="J752" s="38"/>
      <c r="K752" s="38"/>
      <c r="L752" s="41"/>
      <c r="M752" s="199"/>
      <c r="N752" s="200"/>
      <c r="O752" s="66"/>
      <c r="P752" s="66"/>
      <c r="Q752" s="66"/>
      <c r="R752" s="66"/>
      <c r="S752" s="66"/>
      <c r="T752" s="67"/>
      <c r="U752" s="36"/>
      <c r="V752" s="36"/>
      <c r="W752" s="36"/>
      <c r="X752" s="36"/>
      <c r="Y752" s="36"/>
      <c r="Z752" s="36"/>
      <c r="AA752" s="36"/>
      <c r="AB752" s="36"/>
      <c r="AC752" s="36"/>
      <c r="AD752" s="36"/>
      <c r="AE752" s="36"/>
      <c r="AT752" s="19" t="s">
        <v>201</v>
      </c>
      <c r="AU752" s="19" t="s">
        <v>84</v>
      </c>
    </row>
    <row r="753" spans="1:65" s="2" customFormat="1" ht="16.5" customHeight="1">
      <c r="A753" s="36"/>
      <c r="B753" s="37"/>
      <c r="C753" s="182" t="s">
        <v>1409</v>
      </c>
      <c r="D753" s="182" t="s">
        <v>196</v>
      </c>
      <c r="E753" s="183" t="s">
        <v>1410</v>
      </c>
      <c r="F753" s="184" t="s">
        <v>1411</v>
      </c>
      <c r="G753" s="185" t="s">
        <v>199</v>
      </c>
      <c r="H753" s="186">
        <v>207.16499999999999</v>
      </c>
      <c r="I753" s="187"/>
      <c r="J753" s="188">
        <f>ROUND(I753*H753,2)</f>
        <v>0</v>
      </c>
      <c r="K753" s="189"/>
      <c r="L753" s="41"/>
      <c r="M753" s="190" t="s">
        <v>19</v>
      </c>
      <c r="N753" s="191" t="s">
        <v>46</v>
      </c>
      <c r="O753" s="66"/>
      <c r="P753" s="192">
        <f>O753*H753</f>
        <v>0</v>
      </c>
      <c r="Q753" s="192">
        <v>1E-4</v>
      </c>
      <c r="R753" s="192">
        <f>Q753*H753</f>
        <v>2.0716499999999999E-2</v>
      </c>
      <c r="S753" s="192">
        <v>0</v>
      </c>
      <c r="T753" s="193">
        <f>S753*H753</f>
        <v>0</v>
      </c>
      <c r="U753" s="36"/>
      <c r="V753" s="36"/>
      <c r="W753" s="36"/>
      <c r="X753" s="36"/>
      <c r="Y753" s="36"/>
      <c r="Z753" s="36"/>
      <c r="AA753" s="36"/>
      <c r="AB753" s="36"/>
      <c r="AC753" s="36"/>
      <c r="AD753" s="36"/>
      <c r="AE753" s="36"/>
      <c r="AR753" s="194" t="s">
        <v>311</v>
      </c>
      <c r="AT753" s="194" t="s">
        <v>196</v>
      </c>
      <c r="AU753" s="194" t="s">
        <v>84</v>
      </c>
      <c r="AY753" s="19" t="s">
        <v>194</v>
      </c>
      <c r="BE753" s="195">
        <f>IF(N753="základní",J753,0)</f>
        <v>0</v>
      </c>
      <c r="BF753" s="195">
        <f>IF(N753="snížená",J753,0)</f>
        <v>0</v>
      </c>
      <c r="BG753" s="195">
        <f>IF(N753="zákl. přenesená",J753,0)</f>
        <v>0</v>
      </c>
      <c r="BH753" s="195">
        <f>IF(N753="sníž. přenesená",J753,0)</f>
        <v>0</v>
      </c>
      <c r="BI753" s="195">
        <f>IF(N753="nulová",J753,0)</f>
        <v>0</v>
      </c>
      <c r="BJ753" s="19" t="s">
        <v>80</v>
      </c>
      <c r="BK753" s="195">
        <f>ROUND(I753*H753,2)</f>
        <v>0</v>
      </c>
      <c r="BL753" s="19" t="s">
        <v>311</v>
      </c>
      <c r="BM753" s="194" t="s">
        <v>1412</v>
      </c>
    </row>
    <row r="754" spans="1:65" s="2" customFormat="1" ht="19.5">
      <c r="A754" s="36"/>
      <c r="B754" s="37"/>
      <c r="C754" s="38"/>
      <c r="D754" s="196" t="s">
        <v>201</v>
      </c>
      <c r="E754" s="38"/>
      <c r="F754" s="197" t="s">
        <v>1413</v>
      </c>
      <c r="G754" s="38"/>
      <c r="H754" s="38"/>
      <c r="I754" s="198"/>
      <c r="J754" s="38"/>
      <c r="K754" s="38"/>
      <c r="L754" s="41"/>
      <c r="M754" s="199"/>
      <c r="N754" s="200"/>
      <c r="O754" s="66"/>
      <c r="P754" s="66"/>
      <c r="Q754" s="66"/>
      <c r="R754" s="66"/>
      <c r="S754" s="66"/>
      <c r="T754" s="67"/>
      <c r="U754" s="36"/>
      <c r="V754" s="36"/>
      <c r="W754" s="36"/>
      <c r="X754" s="36"/>
      <c r="Y754" s="36"/>
      <c r="Z754" s="36"/>
      <c r="AA754" s="36"/>
      <c r="AB754" s="36"/>
      <c r="AC754" s="36"/>
      <c r="AD754" s="36"/>
      <c r="AE754" s="36"/>
      <c r="AT754" s="19" t="s">
        <v>201</v>
      </c>
      <c r="AU754" s="19" t="s">
        <v>84</v>
      </c>
    </row>
    <row r="755" spans="1:65" s="2" customFormat="1" ht="11.25">
      <c r="A755" s="36"/>
      <c r="B755" s="37"/>
      <c r="C755" s="38"/>
      <c r="D755" s="201" t="s">
        <v>203</v>
      </c>
      <c r="E755" s="38"/>
      <c r="F755" s="202" t="s">
        <v>1414</v>
      </c>
      <c r="G755" s="38"/>
      <c r="H755" s="38"/>
      <c r="I755" s="198"/>
      <c r="J755" s="38"/>
      <c r="K755" s="38"/>
      <c r="L755" s="41"/>
      <c r="M755" s="199"/>
      <c r="N755" s="200"/>
      <c r="O755" s="66"/>
      <c r="P755" s="66"/>
      <c r="Q755" s="66"/>
      <c r="R755" s="66"/>
      <c r="S755" s="66"/>
      <c r="T755" s="67"/>
      <c r="U755" s="36"/>
      <c r="V755" s="36"/>
      <c r="W755" s="36"/>
      <c r="X755" s="36"/>
      <c r="Y755" s="36"/>
      <c r="Z755" s="36"/>
      <c r="AA755" s="36"/>
      <c r="AB755" s="36"/>
      <c r="AC755" s="36"/>
      <c r="AD755" s="36"/>
      <c r="AE755" s="36"/>
      <c r="AT755" s="19" t="s">
        <v>203</v>
      </c>
      <c r="AU755" s="19" t="s">
        <v>84</v>
      </c>
    </row>
    <row r="756" spans="1:65" s="13" customFormat="1" ht="11.25">
      <c r="B756" s="203"/>
      <c r="C756" s="204"/>
      <c r="D756" s="196" t="s">
        <v>205</v>
      </c>
      <c r="E756" s="205" t="s">
        <v>19</v>
      </c>
      <c r="F756" s="206" t="s">
        <v>1415</v>
      </c>
      <c r="G756" s="204"/>
      <c r="H756" s="207">
        <v>74.13</v>
      </c>
      <c r="I756" s="208"/>
      <c r="J756" s="204"/>
      <c r="K756" s="204"/>
      <c r="L756" s="209"/>
      <c r="M756" s="210"/>
      <c r="N756" s="211"/>
      <c r="O756" s="211"/>
      <c r="P756" s="211"/>
      <c r="Q756" s="211"/>
      <c r="R756" s="211"/>
      <c r="S756" s="211"/>
      <c r="T756" s="212"/>
      <c r="AT756" s="213" t="s">
        <v>205</v>
      </c>
      <c r="AU756" s="213" t="s">
        <v>84</v>
      </c>
      <c r="AV756" s="13" t="s">
        <v>84</v>
      </c>
      <c r="AW756" s="13" t="s">
        <v>34</v>
      </c>
      <c r="AX756" s="13" t="s">
        <v>75</v>
      </c>
      <c r="AY756" s="213" t="s">
        <v>194</v>
      </c>
    </row>
    <row r="757" spans="1:65" s="14" customFormat="1" ht="11.25">
      <c r="B757" s="225"/>
      <c r="C757" s="226"/>
      <c r="D757" s="196" t="s">
        <v>205</v>
      </c>
      <c r="E757" s="227" t="s">
        <v>19</v>
      </c>
      <c r="F757" s="228" t="s">
        <v>772</v>
      </c>
      <c r="G757" s="226"/>
      <c r="H757" s="229">
        <v>74.13</v>
      </c>
      <c r="I757" s="230"/>
      <c r="J757" s="226"/>
      <c r="K757" s="226"/>
      <c r="L757" s="231"/>
      <c r="M757" s="232"/>
      <c r="N757" s="233"/>
      <c r="O757" s="233"/>
      <c r="P757" s="233"/>
      <c r="Q757" s="233"/>
      <c r="R757" s="233"/>
      <c r="S757" s="233"/>
      <c r="T757" s="234"/>
      <c r="AT757" s="235" t="s">
        <v>205</v>
      </c>
      <c r="AU757" s="235" t="s">
        <v>84</v>
      </c>
      <c r="AV757" s="14" t="s">
        <v>87</v>
      </c>
      <c r="AW757" s="14" t="s">
        <v>34</v>
      </c>
      <c r="AX757" s="14" t="s">
        <v>75</v>
      </c>
      <c r="AY757" s="235" t="s">
        <v>194</v>
      </c>
    </row>
    <row r="758" spans="1:65" s="13" customFormat="1" ht="11.25">
      <c r="B758" s="203"/>
      <c r="C758" s="204"/>
      <c r="D758" s="196" t="s">
        <v>205</v>
      </c>
      <c r="E758" s="205" t="s">
        <v>19</v>
      </c>
      <c r="F758" s="206" t="s">
        <v>1416</v>
      </c>
      <c r="G758" s="204"/>
      <c r="H758" s="207">
        <v>133.035</v>
      </c>
      <c r="I758" s="208"/>
      <c r="J758" s="204"/>
      <c r="K758" s="204"/>
      <c r="L758" s="209"/>
      <c r="M758" s="210"/>
      <c r="N758" s="211"/>
      <c r="O758" s="211"/>
      <c r="P758" s="211"/>
      <c r="Q758" s="211"/>
      <c r="R758" s="211"/>
      <c r="S758" s="211"/>
      <c r="T758" s="212"/>
      <c r="AT758" s="213" t="s">
        <v>205</v>
      </c>
      <c r="AU758" s="213" t="s">
        <v>84</v>
      </c>
      <c r="AV758" s="13" t="s">
        <v>84</v>
      </c>
      <c r="AW758" s="13" t="s">
        <v>34</v>
      </c>
      <c r="AX758" s="13" t="s">
        <v>75</v>
      </c>
      <c r="AY758" s="213" t="s">
        <v>194</v>
      </c>
    </row>
    <row r="759" spans="1:65" s="14" customFormat="1" ht="11.25">
      <c r="B759" s="225"/>
      <c r="C759" s="226"/>
      <c r="D759" s="196" t="s">
        <v>205</v>
      </c>
      <c r="E759" s="227" t="s">
        <v>19</v>
      </c>
      <c r="F759" s="228" t="s">
        <v>229</v>
      </c>
      <c r="G759" s="226"/>
      <c r="H759" s="229">
        <v>133.035</v>
      </c>
      <c r="I759" s="230"/>
      <c r="J759" s="226"/>
      <c r="K759" s="226"/>
      <c r="L759" s="231"/>
      <c r="M759" s="232"/>
      <c r="N759" s="233"/>
      <c r="O759" s="233"/>
      <c r="P759" s="233"/>
      <c r="Q759" s="233"/>
      <c r="R759" s="233"/>
      <c r="S759" s="233"/>
      <c r="T759" s="234"/>
      <c r="AT759" s="235" t="s">
        <v>205</v>
      </c>
      <c r="AU759" s="235" t="s">
        <v>84</v>
      </c>
      <c r="AV759" s="14" t="s">
        <v>87</v>
      </c>
      <c r="AW759" s="14" t="s">
        <v>34</v>
      </c>
      <c r="AX759" s="14" t="s">
        <v>75</v>
      </c>
      <c r="AY759" s="235" t="s">
        <v>194</v>
      </c>
    </row>
    <row r="760" spans="1:65" s="15" customFormat="1" ht="11.25">
      <c r="B760" s="236"/>
      <c r="C760" s="237"/>
      <c r="D760" s="196" t="s">
        <v>205</v>
      </c>
      <c r="E760" s="238" t="s">
        <v>19</v>
      </c>
      <c r="F760" s="239" t="s">
        <v>264</v>
      </c>
      <c r="G760" s="237"/>
      <c r="H760" s="240">
        <v>207.16499999999999</v>
      </c>
      <c r="I760" s="241"/>
      <c r="J760" s="237"/>
      <c r="K760" s="237"/>
      <c r="L760" s="242"/>
      <c r="M760" s="243"/>
      <c r="N760" s="244"/>
      <c r="O760" s="244"/>
      <c r="P760" s="244"/>
      <c r="Q760" s="244"/>
      <c r="R760" s="244"/>
      <c r="S760" s="244"/>
      <c r="T760" s="245"/>
      <c r="AT760" s="246" t="s">
        <v>205</v>
      </c>
      <c r="AU760" s="246" t="s">
        <v>84</v>
      </c>
      <c r="AV760" s="15" t="s">
        <v>90</v>
      </c>
      <c r="AW760" s="15" t="s">
        <v>34</v>
      </c>
      <c r="AX760" s="15" t="s">
        <v>80</v>
      </c>
      <c r="AY760" s="246" t="s">
        <v>194</v>
      </c>
    </row>
    <row r="761" spans="1:65" s="2" customFormat="1" ht="16.5" customHeight="1">
      <c r="A761" s="36"/>
      <c r="B761" s="37"/>
      <c r="C761" s="214" t="s">
        <v>1417</v>
      </c>
      <c r="D761" s="214" t="s">
        <v>215</v>
      </c>
      <c r="E761" s="215" t="s">
        <v>1418</v>
      </c>
      <c r="F761" s="216" t="s">
        <v>1419</v>
      </c>
      <c r="G761" s="217" t="s">
        <v>199</v>
      </c>
      <c r="H761" s="218">
        <v>241.45080999999999</v>
      </c>
      <c r="I761" s="219"/>
      <c r="J761" s="220">
        <f>ROUND(I761*H761,2)</f>
        <v>0</v>
      </c>
      <c r="K761" s="221"/>
      <c r="L761" s="222"/>
      <c r="M761" s="223" t="s">
        <v>19</v>
      </c>
      <c r="N761" s="224" t="s">
        <v>46</v>
      </c>
      <c r="O761" s="66"/>
      <c r="P761" s="192">
        <f>O761*H761</f>
        <v>0</v>
      </c>
      <c r="Q761" s="192">
        <v>1.9E-3</v>
      </c>
      <c r="R761" s="192">
        <f>Q761*H761</f>
        <v>0.45875653899999996</v>
      </c>
      <c r="S761" s="192">
        <v>0</v>
      </c>
      <c r="T761" s="193">
        <f>S761*H761</f>
        <v>0</v>
      </c>
      <c r="U761" s="36"/>
      <c r="V761" s="36"/>
      <c r="W761" s="36"/>
      <c r="X761" s="36"/>
      <c r="Y761" s="36"/>
      <c r="Z761" s="36"/>
      <c r="AA761" s="36"/>
      <c r="AB761" s="36"/>
      <c r="AC761" s="36"/>
      <c r="AD761" s="36"/>
      <c r="AE761" s="36"/>
      <c r="AR761" s="194" t="s">
        <v>425</v>
      </c>
      <c r="AT761" s="194" t="s">
        <v>215</v>
      </c>
      <c r="AU761" s="194" t="s">
        <v>84</v>
      </c>
      <c r="AY761" s="19" t="s">
        <v>194</v>
      </c>
      <c r="BE761" s="195">
        <f>IF(N761="základní",J761,0)</f>
        <v>0</v>
      </c>
      <c r="BF761" s="195">
        <f>IF(N761="snížená",J761,0)</f>
        <v>0</v>
      </c>
      <c r="BG761" s="195">
        <f>IF(N761="zákl. přenesená",J761,0)</f>
        <v>0</v>
      </c>
      <c r="BH761" s="195">
        <f>IF(N761="sníž. přenesená",J761,0)</f>
        <v>0</v>
      </c>
      <c r="BI761" s="195">
        <f>IF(N761="nulová",J761,0)</f>
        <v>0</v>
      </c>
      <c r="BJ761" s="19" t="s">
        <v>80</v>
      </c>
      <c r="BK761" s="195">
        <f>ROUND(I761*H761,2)</f>
        <v>0</v>
      </c>
      <c r="BL761" s="19" t="s">
        <v>311</v>
      </c>
      <c r="BM761" s="194" t="s">
        <v>1420</v>
      </c>
    </row>
    <row r="762" spans="1:65" s="2" customFormat="1" ht="11.25">
      <c r="A762" s="36"/>
      <c r="B762" s="37"/>
      <c r="C762" s="38"/>
      <c r="D762" s="196" t="s">
        <v>201</v>
      </c>
      <c r="E762" s="38"/>
      <c r="F762" s="197" t="s">
        <v>1419</v>
      </c>
      <c r="G762" s="38"/>
      <c r="H762" s="38"/>
      <c r="I762" s="198"/>
      <c r="J762" s="38"/>
      <c r="K762" s="38"/>
      <c r="L762" s="41"/>
      <c r="M762" s="199"/>
      <c r="N762" s="200"/>
      <c r="O762" s="66"/>
      <c r="P762" s="66"/>
      <c r="Q762" s="66"/>
      <c r="R762" s="66"/>
      <c r="S762" s="66"/>
      <c r="T762" s="67"/>
      <c r="U762" s="36"/>
      <c r="V762" s="36"/>
      <c r="W762" s="36"/>
      <c r="X762" s="36"/>
      <c r="Y762" s="36"/>
      <c r="Z762" s="36"/>
      <c r="AA762" s="36"/>
      <c r="AB762" s="36"/>
      <c r="AC762" s="36"/>
      <c r="AD762" s="36"/>
      <c r="AE762" s="36"/>
      <c r="AT762" s="19" t="s">
        <v>201</v>
      </c>
      <c r="AU762" s="19" t="s">
        <v>84</v>
      </c>
    </row>
    <row r="763" spans="1:65" s="13" customFormat="1" ht="11.25">
      <c r="B763" s="203"/>
      <c r="C763" s="204"/>
      <c r="D763" s="196" t="s">
        <v>205</v>
      </c>
      <c r="E763" s="204"/>
      <c r="F763" s="206" t="s">
        <v>1421</v>
      </c>
      <c r="G763" s="204"/>
      <c r="H763" s="207">
        <v>241.45080999999999</v>
      </c>
      <c r="I763" s="208"/>
      <c r="J763" s="204"/>
      <c r="K763" s="204"/>
      <c r="L763" s="209"/>
      <c r="M763" s="210"/>
      <c r="N763" s="211"/>
      <c r="O763" s="211"/>
      <c r="P763" s="211"/>
      <c r="Q763" s="211"/>
      <c r="R763" s="211"/>
      <c r="S763" s="211"/>
      <c r="T763" s="212"/>
      <c r="AT763" s="213" t="s">
        <v>205</v>
      </c>
      <c r="AU763" s="213" t="s">
        <v>84</v>
      </c>
      <c r="AV763" s="13" t="s">
        <v>84</v>
      </c>
      <c r="AW763" s="13" t="s">
        <v>4</v>
      </c>
      <c r="AX763" s="13" t="s">
        <v>80</v>
      </c>
      <c r="AY763" s="213" t="s">
        <v>194</v>
      </c>
    </row>
    <row r="764" spans="1:65" s="2" customFormat="1" ht="16.5" customHeight="1">
      <c r="A764" s="36"/>
      <c r="B764" s="37"/>
      <c r="C764" s="182" t="s">
        <v>1422</v>
      </c>
      <c r="D764" s="182" t="s">
        <v>196</v>
      </c>
      <c r="E764" s="183" t="s">
        <v>1423</v>
      </c>
      <c r="F764" s="184" t="s">
        <v>1424</v>
      </c>
      <c r="G764" s="185" t="s">
        <v>314</v>
      </c>
      <c r="H764" s="186">
        <v>46.74</v>
      </c>
      <c r="I764" s="187"/>
      <c r="J764" s="188">
        <f>ROUND(I764*H764,2)</f>
        <v>0</v>
      </c>
      <c r="K764" s="189"/>
      <c r="L764" s="41"/>
      <c r="M764" s="190" t="s">
        <v>19</v>
      </c>
      <c r="N764" s="191" t="s">
        <v>46</v>
      </c>
      <c r="O764" s="66"/>
      <c r="P764" s="192">
        <f>O764*H764</f>
        <v>0</v>
      </c>
      <c r="Q764" s="192">
        <v>0</v>
      </c>
      <c r="R764" s="192">
        <f>Q764*H764</f>
        <v>0</v>
      </c>
      <c r="S764" s="192">
        <v>0</v>
      </c>
      <c r="T764" s="193">
        <f>S764*H764</f>
        <v>0</v>
      </c>
      <c r="U764" s="36"/>
      <c r="V764" s="36"/>
      <c r="W764" s="36"/>
      <c r="X764" s="36"/>
      <c r="Y764" s="36"/>
      <c r="Z764" s="36"/>
      <c r="AA764" s="36"/>
      <c r="AB764" s="36"/>
      <c r="AC764" s="36"/>
      <c r="AD764" s="36"/>
      <c r="AE764" s="36"/>
      <c r="AR764" s="194" t="s">
        <v>311</v>
      </c>
      <c r="AT764" s="194" t="s">
        <v>196</v>
      </c>
      <c r="AU764" s="194" t="s">
        <v>84</v>
      </c>
      <c r="AY764" s="19" t="s">
        <v>194</v>
      </c>
      <c r="BE764" s="195">
        <f>IF(N764="základní",J764,0)</f>
        <v>0</v>
      </c>
      <c r="BF764" s="195">
        <f>IF(N764="snížená",J764,0)</f>
        <v>0</v>
      </c>
      <c r="BG764" s="195">
        <f>IF(N764="zákl. přenesená",J764,0)</f>
        <v>0</v>
      </c>
      <c r="BH764" s="195">
        <f>IF(N764="sníž. přenesená",J764,0)</f>
        <v>0</v>
      </c>
      <c r="BI764" s="195">
        <f>IF(N764="nulová",J764,0)</f>
        <v>0</v>
      </c>
      <c r="BJ764" s="19" t="s">
        <v>80</v>
      </c>
      <c r="BK764" s="195">
        <f>ROUND(I764*H764,2)</f>
        <v>0</v>
      </c>
      <c r="BL764" s="19" t="s">
        <v>311</v>
      </c>
      <c r="BM764" s="194" t="s">
        <v>1425</v>
      </c>
    </row>
    <row r="765" spans="1:65" s="2" customFormat="1" ht="11.25">
      <c r="A765" s="36"/>
      <c r="B765" s="37"/>
      <c r="C765" s="38"/>
      <c r="D765" s="196" t="s">
        <v>201</v>
      </c>
      <c r="E765" s="38"/>
      <c r="F765" s="197" t="s">
        <v>1426</v>
      </c>
      <c r="G765" s="38"/>
      <c r="H765" s="38"/>
      <c r="I765" s="198"/>
      <c r="J765" s="38"/>
      <c r="K765" s="38"/>
      <c r="L765" s="41"/>
      <c r="M765" s="199"/>
      <c r="N765" s="200"/>
      <c r="O765" s="66"/>
      <c r="P765" s="66"/>
      <c r="Q765" s="66"/>
      <c r="R765" s="66"/>
      <c r="S765" s="66"/>
      <c r="T765" s="67"/>
      <c r="U765" s="36"/>
      <c r="V765" s="36"/>
      <c r="W765" s="36"/>
      <c r="X765" s="36"/>
      <c r="Y765" s="36"/>
      <c r="Z765" s="36"/>
      <c r="AA765" s="36"/>
      <c r="AB765" s="36"/>
      <c r="AC765" s="36"/>
      <c r="AD765" s="36"/>
      <c r="AE765" s="36"/>
      <c r="AT765" s="19" t="s">
        <v>201</v>
      </c>
      <c r="AU765" s="19" t="s">
        <v>84</v>
      </c>
    </row>
    <row r="766" spans="1:65" s="2" customFormat="1" ht="11.25">
      <c r="A766" s="36"/>
      <c r="B766" s="37"/>
      <c r="C766" s="38"/>
      <c r="D766" s="201" t="s">
        <v>203</v>
      </c>
      <c r="E766" s="38"/>
      <c r="F766" s="202" t="s">
        <v>1427</v>
      </c>
      <c r="G766" s="38"/>
      <c r="H766" s="38"/>
      <c r="I766" s="198"/>
      <c r="J766" s="38"/>
      <c r="K766" s="38"/>
      <c r="L766" s="41"/>
      <c r="M766" s="199"/>
      <c r="N766" s="200"/>
      <c r="O766" s="66"/>
      <c r="P766" s="66"/>
      <c r="Q766" s="66"/>
      <c r="R766" s="66"/>
      <c r="S766" s="66"/>
      <c r="T766" s="67"/>
      <c r="U766" s="36"/>
      <c r="V766" s="36"/>
      <c r="W766" s="36"/>
      <c r="X766" s="36"/>
      <c r="Y766" s="36"/>
      <c r="Z766" s="36"/>
      <c r="AA766" s="36"/>
      <c r="AB766" s="36"/>
      <c r="AC766" s="36"/>
      <c r="AD766" s="36"/>
      <c r="AE766" s="36"/>
      <c r="AT766" s="19" t="s">
        <v>203</v>
      </c>
      <c r="AU766" s="19" t="s">
        <v>84</v>
      </c>
    </row>
    <row r="767" spans="1:65" s="13" customFormat="1" ht="11.25">
      <c r="B767" s="203"/>
      <c r="C767" s="204"/>
      <c r="D767" s="196" t="s">
        <v>205</v>
      </c>
      <c r="E767" s="205" t="s">
        <v>19</v>
      </c>
      <c r="F767" s="206" t="s">
        <v>1428</v>
      </c>
      <c r="G767" s="204"/>
      <c r="H767" s="207">
        <v>46.74</v>
      </c>
      <c r="I767" s="208"/>
      <c r="J767" s="204"/>
      <c r="K767" s="204"/>
      <c r="L767" s="209"/>
      <c r="M767" s="210"/>
      <c r="N767" s="211"/>
      <c r="O767" s="211"/>
      <c r="P767" s="211"/>
      <c r="Q767" s="211"/>
      <c r="R767" s="211"/>
      <c r="S767" s="211"/>
      <c r="T767" s="212"/>
      <c r="AT767" s="213" t="s">
        <v>205</v>
      </c>
      <c r="AU767" s="213" t="s">
        <v>84</v>
      </c>
      <c r="AV767" s="13" t="s">
        <v>84</v>
      </c>
      <c r="AW767" s="13" t="s">
        <v>34</v>
      </c>
      <c r="AX767" s="13" t="s">
        <v>80</v>
      </c>
      <c r="AY767" s="213" t="s">
        <v>194</v>
      </c>
    </row>
    <row r="768" spans="1:65" s="2" customFormat="1" ht="16.5" customHeight="1">
      <c r="A768" s="36"/>
      <c r="B768" s="37"/>
      <c r="C768" s="214" t="s">
        <v>1429</v>
      </c>
      <c r="D768" s="214" t="s">
        <v>215</v>
      </c>
      <c r="E768" s="215" t="s">
        <v>1430</v>
      </c>
      <c r="F768" s="216" t="s">
        <v>1431</v>
      </c>
      <c r="G768" s="217" t="s">
        <v>314</v>
      </c>
      <c r="H768" s="218">
        <v>49.076999999999998</v>
      </c>
      <c r="I768" s="219"/>
      <c r="J768" s="220">
        <f>ROUND(I768*H768,2)</f>
        <v>0</v>
      </c>
      <c r="K768" s="221"/>
      <c r="L768" s="222"/>
      <c r="M768" s="223" t="s">
        <v>19</v>
      </c>
      <c r="N768" s="224" t="s">
        <v>46</v>
      </c>
      <c r="O768" s="66"/>
      <c r="P768" s="192">
        <f>O768*H768</f>
        <v>0</v>
      </c>
      <c r="Q768" s="192">
        <v>2.7999999999999998E-4</v>
      </c>
      <c r="R768" s="192">
        <f>Q768*H768</f>
        <v>1.3741559999999998E-2</v>
      </c>
      <c r="S768" s="192">
        <v>0</v>
      </c>
      <c r="T768" s="193">
        <f>S768*H768</f>
        <v>0</v>
      </c>
      <c r="U768" s="36"/>
      <c r="V768" s="36"/>
      <c r="W768" s="36"/>
      <c r="X768" s="36"/>
      <c r="Y768" s="36"/>
      <c r="Z768" s="36"/>
      <c r="AA768" s="36"/>
      <c r="AB768" s="36"/>
      <c r="AC768" s="36"/>
      <c r="AD768" s="36"/>
      <c r="AE768" s="36"/>
      <c r="AR768" s="194" t="s">
        <v>425</v>
      </c>
      <c r="AT768" s="194" t="s">
        <v>215</v>
      </c>
      <c r="AU768" s="194" t="s">
        <v>84</v>
      </c>
      <c r="AY768" s="19" t="s">
        <v>194</v>
      </c>
      <c r="BE768" s="195">
        <f>IF(N768="základní",J768,0)</f>
        <v>0</v>
      </c>
      <c r="BF768" s="195">
        <f>IF(N768="snížená",J768,0)</f>
        <v>0</v>
      </c>
      <c r="BG768" s="195">
        <f>IF(N768="zákl. přenesená",J768,0)</f>
        <v>0</v>
      </c>
      <c r="BH768" s="195">
        <f>IF(N768="sníž. přenesená",J768,0)</f>
        <v>0</v>
      </c>
      <c r="BI768" s="195">
        <f>IF(N768="nulová",J768,0)</f>
        <v>0</v>
      </c>
      <c r="BJ768" s="19" t="s">
        <v>80</v>
      </c>
      <c r="BK768" s="195">
        <f>ROUND(I768*H768,2)</f>
        <v>0</v>
      </c>
      <c r="BL768" s="19" t="s">
        <v>311</v>
      </c>
      <c r="BM768" s="194" t="s">
        <v>1432</v>
      </c>
    </row>
    <row r="769" spans="1:65" s="2" customFormat="1" ht="11.25">
      <c r="A769" s="36"/>
      <c r="B769" s="37"/>
      <c r="C769" s="38"/>
      <c r="D769" s="196" t="s">
        <v>201</v>
      </c>
      <c r="E769" s="38"/>
      <c r="F769" s="197" t="s">
        <v>1431</v>
      </c>
      <c r="G769" s="38"/>
      <c r="H769" s="38"/>
      <c r="I769" s="198"/>
      <c r="J769" s="38"/>
      <c r="K769" s="38"/>
      <c r="L769" s="41"/>
      <c r="M769" s="199"/>
      <c r="N769" s="200"/>
      <c r="O769" s="66"/>
      <c r="P769" s="66"/>
      <c r="Q769" s="66"/>
      <c r="R769" s="66"/>
      <c r="S769" s="66"/>
      <c r="T769" s="67"/>
      <c r="U769" s="36"/>
      <c r="V769" s="36"/>
      <c r="W769" s="36"/>
      <c r="X769" s="36"/>
      <c r="Y769" s="36"/>
      <c r="Z769" s="36"/>
      <c r="AA769" s="36"/>
      <c r="AB769" s="36"/>
      <c r="AC769" s="36"/>
      <c r="AD769" s="36"/>
      <c r="AE769" s="36"/>
      <c r="AT769" s="19" t="s">
        <v>201</v>
      </c>
      <c r="AU769" s="19" t="s">
        <v>84</v>
      </c>
    </row>
    <row r="770" spans="1:65" s="13" customFormat="1" ht="11.25">
      <c r="B770" s="203"/>
      <c r="C770" s="204"/>
      <c r="D770" s="196" t="s">
        <v>205</v>
      </c>
      <c r="E770" s="204"/>
      <c r="F770" s="206" t="s">
        <v>1433</v>
      </c>
      <c r="G770" s="204"/>
      <c r="H770" s="207">
        <v>49.076999999999998</v>
      </c>
      <c r="I770" s="208"/>
      <c r="J770" s="204"/>
      <c r="K770" s="204"/>
      <c r="L770" s="209"/>
      <c r="M770" s="210"/>
      <c r="N770" s="211"/>
      <c r="O770" s="211"/>
      <c r="P770" s="211"/>
      <c r="Q770" s="211"/>
      <c r="R770" s="211"/>
      <c r="S770" s="211"/>
      <c r="T770" s="212"/>
      <c r="AT770" s="213" t="s">
        <v>205</v>
      </c>
      <c r="AU770" s="213" t="s">
        <v>84</v>
      </c>
      <c r="AV770" s="13" t="s">
        <v>84</v>
      </c>
      <c r="AW770" s="13" t="s">
        <v>4</v>
      </c>
      <c r="AX770" s="13" t="s">
        <v>80</v>
      </c>
      <c r="AY770" s="213" t="s">
        <v>194</v>
      </c>
    </row>
    <row r="771" spans="1:65" s="2" customFormat="1" ht="16.5" customHeight="1">
      <c r="A771" s="36"/>
      <c r="B771" s="37"/>
      <c r="C771" s="182" t="s">
        <v>1434</v>
      </c>
      <c r="D771" s="182" t="s">
        <v>196</v>
      </c>
      <c r="E771" s="183" t="s">
        <v>1435</v>
      </c>
      <c r="F771" s="184" t="s">
        <v>1436</v>
      </c>
      <c r="G771" s="185" t="s">
        <v>199</v>
      </c>
      <c r="H771" s="186">
        <v>197.3</v>
      </c>
      <c r="I771" s="187"/>
      <c r="J771" s="188">
        <f>ROUND(I771*H771,2)</f>
        <v>0</v>
      </c>
      <c r="K771" s="189"/>
      <c r="L771" s="41"/>
      <c r="M771" s="190" t="s">
        <v>19</v>
      </c>
      <c r="N771" s="191" t="s">
        <v>46</v>
      </c>
      <c r="O771" s="66"/>
      <c r="P771" s="192">
        <f>O771*H771</f>
        <v>0</v>
      </c>
      <c r="Q771" s="192">
        <v>0</v>
      </c>
      <c r="R771" s="192">
        <f>Q771*H771</f>
        <v>0</v>
      </c>
      <c r="S771" s="192">
        <v>0</v>
      </c>
      <c r="T771" s="193">
        <f>S771*H771</f>
        <v>0</v>
      </c>
      <c r="U771" s="36"/>
      <c r="V771" s="36"/>
      <c r="W771" s="36"/>
      <c r="X771" s="36"/>
      <c r="Y771" s="36"/>
      <c r="Z771" s="36"/>
      <c r="AA771" s="36"/>
      <c r="AB771" s="36"/>
      <c r="AC771" s="36"/>
      <c r="AD771" s="36"/>
      <c r="AE771" s="36"/>
      <c r="AR771" s="194" t="s">
        <v>311</v>
      </c>
      <c r="AT771" s="194" t="s">
        <v>196</v>
      </c>
      <c r="AU771" s="194" t="s">
        <v>84</v>
      </c>
      <c r="AY771" s="19" t="s">
        <v>194</v>
      </c>
      <c r="BE771" s="195">
        <f>IF(N771="základní",J771,0)</f>
        <v>0</v>
      </c>
      <c r="BF771" s="195">
        <f>IF(N771="snížená",J771,0)</f>
        <v>0</v>
      </c>
      <c r="BG771" s="195">
        <f>IF(N771="zákl. přenesená",J771,0)</f>
        <v>0</v>
      </c>
      <c r="BH771" s="195">
        <f>IF(N771="sníž. přenesená",J771,0)</f>
        <v>0</v>
      </c>
      <c r="BI771" s="195">
        <f>IF(N771="nulová",J771,0)</f>
        <v>0</v>
      </c>
      <c r="BJ771" s="19" t="s">
        <v>80</v>
      </c>
      <c r="BK771" s="195">
        <f>ROUND(I771*H771,2)</f>
        <v>0</v>
      </c>
      <c r="BL771" s="19" t="s">
        <v>311</v>
      </c>
      <c r="BM771" s="194" t="s">
        <v>1437</v>
      </c>
    </row>
    <row r="772" spans="1:65" s="2" customFormat="1" ht="11.25">
      <c r="A772" s="36"/>
      <c r="B772" s="37"/>
      <c r="C772" s="38"/>
      <c r="D772" s="196" t="s">
        <v>201</v>
      </c>
      <c r="E772" s="38"/>
      <c r="F772" s="197" t="s">
        <v>1438</v>
      </c>
      <c r="G772" s="38"/>
      <c r="H772" s="38"/>
      <c r="I772" s="198"/>
      <c r="J772" s="38"/>
      <c r="K772" s="38"/>
      <c r="L772" s="41"/>
      <c r="M772" s="199"/>
      <c r="N772" s="200"/>
      <c r="O772" s="66"/>
      <c r="P772" s="66"/>
      <c r="Q772" s="66"/>
      <c r="R772" s="66"/>
      <c r="S772" s="66"/>
      <c r="T772" s="67"/>
      <c r="U772" s="36"/>
      <c r="V772" s="36"/>
      <c r="W772" s="36"/>
      <c r="X772" s="36"/>
      <c r="Y772" s="36"/>
      <c r="Z772" s="36"/>
      <c r="AA772" s="36"/>
      <c r="AB772" s="36"/>
      <c r="AC772" s="36"/>
      <c r="AD772" s="36"/>
      <c r="AE772" s="36"/>
      <c r="AT772" s="19" t="s">
        <v>201</v>
      </c>
      <c r="AU772" s="19" t="s">
        <v>84</v>
      </c>
    </row>
    <row r="773" spans="1:65" s="2" customFormat="1" ht="11.25">
      <c r="A773" s="36"/>
      <c r="B773" s="37"/>
      <c r="C773" s="38"/>
      <c r="D773" s="201" t="s">
        <v>203</v>
      </c>
      <c r="E773" s="38"/>
      <c r="F773" s="202" t="s">
        <v>1439</v>
      </c>
      <c r="G773" s="38"/>
      <c r="H773" s="38"/>
      <c r="I773" s="198"/>
      <c r="J773" s="38"/>
      <c r="K773" s="38"/>
      <c r="L773" s="41"/>
      <c r="M773" s="199"/>
      <c r="N773" s="200"/>
      <c r="O773" s="66"/>
      <c r="P773" s="66"/>
      <c r="Q773" s="66"/>
      <c r="R773" s="66"/>
      <c r="S773" s="66"/>
      <c r="T773" s="67"/>
      <c r="U773" s="36"/>
      <c r="V773" s="36"/>
      <c r="W773" s="36"/>
      <c r="X773" s="36"/>
      <c r="Y773" s="36"/>
      <c r="Z773" s="36"/>
      <c r="AA773" s="36"/>
      <c r="AB773" s="36"/>
      <c r="AC773" s="36"/>
      <c r="AD773" s="36"/>
      <c r="AE773" s="36"/>
      <c r="AT773" s="19" t="s">
        <v>203</v>
      </c>
      <c r="AU773" s="19" t="s">
        <v>84</v>
      </c>
    </row>
    <row r="774" spans="1:65" s="13" customFormat="1" ht="11.25">
      <c r="B774" s="203"/>
      <c r="C774" s="204"/>
      <c r="D774" s="196" t="s">
        <v>205</v>
      </c>
      <c r="E774" s="205" t="s">
        <v>19</v>
      </c>
      <c r="F774" s="206" t="s">
        <v>1373</v>
      </c>
      <c r="G774" s="204"/>
      <c r="H774" s="207">
        <v>70.599999999999994</v>
      </c>
      <c r="I774" s="208"/>
      <c r="J774" s="204"/>
      <c r="K774" s="204"/>
      <c r="L774" s="209"/>
      <c r="M774" s="210"/>
      <c r="N774" s="211"/>
      <c r="O774" s="211"/>
      <c r="P774" s="211"/>
      <c r="Q774" s="211"/>
      <c r="R774" s="211"/>
      <c r="S774" s="211"/>
      <c r="T774" s="212"/>
      <c r="AT774" s="213" t="s">
        <v>205</v>
      </c>
      <c r="AU774" s="213" t="s">
        <v>84</v>
      </c>
      <c r="AV774" s="13" t="s">
        <v>84</v>
      </c>
      <c r="AW774" s="13" t="s">
        <v>34</v>
      </c>
      <c r="AX774" s="13" t="s">
        <v>75</v>
      </c>
      <c r="AY774" s="213" t="s">
        <v>194</v>
      </c>
    </row>
    <row r="775" spans="1:65" s="14" customFormat="1" ht="11.25">
      <c r="B775" s="225"/>
      <c r="C775" s="226"/>
      <c r="D775" s="196" t="s">
        <v>205</v>
      </c>
      <c r="E775" s="227" t="s">
        <v>19</v>
      </c>
      <c r="F775" s="228" t="s">
        <v>772</v>
      </c>
      <c r="G775" s="226"/>
      <c r="H775" s="229">
        <v>70.599999999999994</v>
      </c>
      <c r="I775" s="230"/>
      <c r="J775" s="226"/>
      <c r="K775" s="226"/>
      <c r="L775" s="231"/>
      <c r="M775" s="232"/>
      <c r="N775" s="233"/>
      <c r="O775" s="233"/>
      <c r="P775" s="233"/>
      <c r="Q775" s="233"/>
      <c r="R775" s="233"/>
      <c r="S775" s="233"/>
      <c r="T775" s="234"/>
      <c r="AT775" s="235" t="s">
        <v>205</v>
      </c>
      <c r="AU775" s="235" t="s">
        <v>84</v>
      </c>
      <c r="AV775" s="14" t="s">
        <v>87</v>
      </c>
      <c r="AW775" s="14" t="s">
        <v>34</v>
      </c>
      <c r="AX775" s="14" t="s">
        <v>75</v>
      </c>
      <c r="AY775" s="235" t="s">
        <v>194</v>
      </c>
    </row>
    <row r="776" spans="1:65" s="13" customFormat="1" ht="11.25">
      <c r="B776" s="203"/>
      <c r="C776" s="204"/>
      <c r="D776" s="196" t="s">
        <v>205</v>
      </c>
      <c r="E776" s="205" t="s">
        <v>19</v>
      </c>
      <c r="F776" s="206" t="s">
        <v>1374</v>
      </c>
      <c r="G776" s="204"/>
      <c r="H776" s="207">
        <v>126.7</v>
      </c>
      <c r="I776" s="208"/>
      <c r="J776" s="204"/>
      <c r="K776" s="204"/>
      <c r="L776" s="209"/>
      <c r="M776" s="210"/>
      <c r="N776" s="211"/>
      <c r="O776" s="211"/>
      <c r="P776" s="211"/>
      <c r="Q776" s="211"/>
      <c r="R776" s="211"/>
      <c r="S776" s="211"/>
      <c r="T776" s="212"/>
      <c r="AT776" s="213" t="s">
        <v>205</v>
      </c>
      <c r="AU776" s="213" t="s">
        <v>84</v>
      </c>
      <c r="AV776" s="13" t="s">
        <v>84</v>
      </c>
      <c r="AW776" s="13" t="s">
        <v>34</v>
      </c>
      <c r="AX776" s="13" t="s">
        <v>75</v>
      </c>
      <c r="AY776" s="213" t="s">
        <v>194</v>
      </c>
    </row>
    <row r="777" spans="1:65" s="14" customFormat="1" ht="11.25">
      <c r="B777" s="225"/>
      <c r="C777" s="226"/>
      <c r="D777" s="196" t="s">
        <v>205</v>
      </c>
      <c r="E777" s="227" t="s">
        <v>19</v>
      </c>
      <c r="F777" s="228" t="s">
        <v>229</v>
      </c>
      <c r="G777" s="226"/>
      <c r="H777" s="229">
        <v>126.7</v>
      </c>
      <c r="I777" s="230"/>
      <c r="J777" s="226"/>
      <c r="K777" s="226"/>
      <c r="L777" s="231"/>
      <c r="M777" s="232"/>
      <c r="N777" s="233"/>
      <c r="O777" s="233"/>
      <c r="P777" s="233"/>
      <c r="Q777" s="233"/>
      <c r="R777" s="233"/>
      <c r="S777" s="233"/>
      <c r="T777" s="234"/>
      <c r="AT777" s="235" t="s">
        <v>205</v>
      </c>
      <c r="AU777" s="235" t="s">
        <v>84</v>
      </c>
      <c r="AV777" s="14" t="s">
        <v>87</v>
      </c>
      <c r="AW777" s="14" t="s">
        <v>34</v>
      </c>
      <c r="AX777" s="14" t="s">
        <v>75</v>
      </c>
      <c r="AY777" s="235" t="s">
        <v>194</v>
      </c>
    </row>
    <row r="778" spans="1:65" s="15" customFormat="1" ht="11.25">
      <c r="B778" s="236"/>
      <c r="C778" s="237"/>
      <c r="D778" s="196" t="s">
        <v>205</v>
      </c>
      <c r="E778" s="238" t="s">
        <v>19</v>
      </c>
      <c r="F778" s="239" t="s">
        <v>264</v>
      </c>
      <c r="G778" s="237"/>
      <c r="H778" s="240">
        <v>197.3</v>
      </c>
      <c r="I778" s="241"/>
      <c r="J778" s="237"/>
      <c r="K778" s="237"/>
      <c r="L778" s="242"/>
      <c r="M778" s="243"/>
      <c r="N778" s="244"/>
      <c r="O778" s="244"/>
      <c r="P778" s="244"/>
      <c r="Q778" s="244"/>
      <c r="R778" s="244"/>
      <c r="S778" s="244"/>
      <c r="T778" s="245"/>
      <c r="AT778" s="246" t="s">
        <v>205</v>
      </c>
      <c r="AU778" s="246" t="s">
        <v>84</v>
      </c>
      <c r="AV778" s="15" t="s">
        <v>90</v>
      </c>
      <c r="AW778" s="15" t="s">
        <v>34</v>
      </c>
      <c r="AX778" s="15" t="s">
        <v>80</v>
      </c>
      <c r="AY778" s="246" t="s">
        <v>194</v>
      </c>
    </row>
    <row r="779" spans="1:65" s="2" customFormat="1" ht="16.5" customHeight="1">
      <c r="A779" s="36"/>
      <c r="B779" s="37"/>
      <c r="C779" s="214" t="s">
        <v>1440</v>
      </c>
      <c r="D779" s="214" t="s">
        <v>215</v>
      </c>
      <c r="E779" s="215" t="s">
        <v>1441</v>
      </c>
      <c r="F779" s="216" t="s">
        <v>1442</v>
      </c>
      <c r="G779" s="217" t="s">
        <v>199</v>
      </c>
      <c r="H779" s="218">
        <v>227.88149999999999</v>
      </c>
      <c r="I779" s="219"/>
      <c r="J779" s="220">
        <f>ROUND(I779*H779,2)</f>
        <v>0</v>
      </c>
      <c r="K779" s="221"/>
      <c r="L779" s="222"/>
      <c r="M779" s="223" t="s">
        <v>19</v>
      </c>
      <c r="N779" s="224" t="s">
        <v>46</v>
      </c>
      <c r="O779" s="66"/>
      <c r="P779" s="192">
        <f>O779*H779</f>
        <v>0</v>
      </c>
      <c r="Q779" s="192">
        <v>2.9999999999999997E-4</v>
      </c>
      <c r="R779" s="192">
        <f>Q779*H779</f>
        <v>6.8364449999999993E-2</v>
      </c>
      <c r="S779" s="192">
        <v>0</v>
      </c>
      <c r="T779" s="193">
        <f>S779*H779</f>
        <v>0</v>
      </c>
      <c r="U779" s="36"/>
      <c r="V779" s="36"/>
      <c r="W779" s="36"/>
      <c r="X779" s="36"/>
      <c r="Y779" s="36"/>
      <c r="Z779" s="36"/>
      <c r="AA779" s="36"/>
      <c r="AB779" s="36"/>
      <c r="AC779" s="36"/>
      <c r="AD779" s="36"/>
      <c r="AE779" s="36"/>
      <c r="AR779" s="194" t="s">
        <v>425</v>
      </c>
      <c r="AT779" s="194" t="s">
        <v>215</v>
      </c>
      <c r="AU779" s="194" t="s">
        <v>84</v>
      </c>
      <c r="AY779" s="19" t="s">
        <v>194</v>
      </c>
      <c r="BE779" s="195">
        <f>IF(N779="základní",J779,0)</f>
        <v>0</v>
      </c>
      <c r="BF779" s="195">
        <f>IF(N779="snížená",J779,0)</f>
        <v>0</v>
      </c>
      <c r="BG779" s="195">
        <f>IF(N779="zákl. přenesená",J779,0)</f>
        <v>0</v>
      </c>
      <c r="BH779" s="195">
        <f>IF(N779="sníž. přenesená",J779,0)</f>
        <v>0</v>
      </c>
      <c r="BI779" s="195">
        <f>IF(N779="nulová",J779,0)</f>
        <v>0</v>
      </c>
      <c r="BJ779" s="19" t="s">
        <v>80</v>
      </c>
      <c r="BK779" s="195">
        <f>ROUND(I779*H779,2)</f>
        <v>0</v>
      </c>
      <c r="BL779" s="19" t="s">
        <v>311</v>
      </c>
      <c r="BM779" s="194" t="s">
        <v>1443</v>
      </c>
    </row>
    <row r="780" spans="1:65" s="2" customFormat="1" ht="11.25">
      <c r="A780" s="36"/>
      <c r="B780" s="37"/>
      <c r="C780" s="38"/>
      <c r="D780" s="196" t="s">
        <v>201</v>
      </c>
      <c r="E780" s="38"/>
      <c r="F780" s="197" t="s">
        <v>1442</v>
      </c>
      <c r="G780" s="38"/>
      <c r="H780" s="38"/>
      <c r="I780" s="198"/>
      <c r="J780" s="38"/>
      <c r="K780" s="38"/>
      <c r="L780" s="41"/>
      <c r="M780" s="199"/>
      <c r="N780" s="200"/>
      <c r="O780" s="66"/>
      <c r="P780" s="66"/>
      <c r="Q780" s="66"/>
      <c r="R780" s="66"/>
      <c r="S780" s="66"/>
      <c r="T780" s="67"/>
      <c r="U780" s="36"/>
      <c r="V780" s="36"/>
      <c r="W780" s="36"/>
      <c r="X780" s="36"/>
      <c r="Y780" s="36"/>
      <c r="Z780" s="36"/>
      <c r="AA780" s="36"/>
      <c r="AB780" s="36"/>
      <c r="AC780" s="36"/>
      <c r="AD780" s="36"/>
      <c r="AE780" s="36"/>
      <c r="AT780" s="19" t="s">
        <v>201</v>
      </c>
      <c r="AU780" s="19" t="s">
        <v>84</v>
      </c>
    </row>
    <row r="781" spans="1:65" s="13" customFormat="1" ht="11.25">
      <c r="B781" s="203"/>
      <c r="C781" s="204"/>
      <c r="D781" s="196" t="s">
        <v>205</v>
      </c>
      <c r="E781" s="204"/>
      <c r="F781" s="206" t="s">
        <v>1444</v>
      </c>
      <c r="G781" s="204"/>
      <c r="H781" s="207">
        <v>227.88149999999999</v>
      </c>
      <c r="I781" s="208"/>
      <c r="J781" s="204"/>
      <c r="K781" s="204"/>
      <c r="L781" s="209"/>
      <c r="M781" s="210"/>
      <c r="N781" s="211"/>
      <c r="O781" s="211"/>
      <c r="P781" s="211"/>
      <c r="Q781" s="211"/>
      <c r="R781" s="211"/>
      <c r="S781" s="211"/>
      <c r="T781" s="212"/>
      <c r="AT781" s="213" t="s">
        <v>205</v>
      </c>
      <c r="AU781" s="213" t="s">
        <v>84</v>
      </c>
      <c r="AV781" s="13" t="s">
        <v>84</v>
      </c>
      <c r="AW781" s="13" t="s">
        <v>4</v>
      </c>
      <c r="AX781" s="13" t="s">
        <v>80</v>
      </c>
      <c r="AY781" s="213" t="s">
        <v>194</v>
      </c>
    </row>
    <row r="782" spans="1:65" s="2" customFormat="1" ht="16.5" customHeight="1">
      <c r="A782" s="36"/>
      <c r="B782" s="37"/>
      <c r="C782" s="182" t="s">
        <v>1445</v>
      </c>
      <c r="D782" s="182" t="s">
        <v>196</v>
      </c>
      <c r="E782" s="183" t="s">
        <v>1446</v>
      </c>
      <c r="F782" s="184" t="s">
        <v>1447</v>
      </c>
      <c r="G782" s="185" t="s">
        <v>199</v>
      </c>
      <c r="H782" s="186">
        <v>9.3480000000000008</v>
      </c>
      <c r="I782" s="187"/>
      <c r="J782" s="188">
        <f>ROUND(I782*H782,2)</f>
        <v>0</v>
      </c>
      <c r="K782" s="189"/>
      <c r="L782" s="41"/>
      <c r="M782" s="190" t="s">
        <v>19</v>
      </c>
      <c r="N782" s="191" t="s">
        <v>46</v>
      </c>
      <c r="O782" s="66"/>
      <c r="P782" s="192">
        <f>O782*H782</f>
        <v>0</v>
      </c>
      <c r="Q782" s="192">
        <v>0</v>
      </c>
      <c r="R782" s="192">
        <f>Q782*H782</f>
        <v>0</v>
      </c>
      <c r="S782" s="192">
        <v>0</v>
      </c>
      <c r="T782" s="193">
        <f>S782*H782</f>
        <v>0</v>
      </c>
      <c r="U782" s="36"/>
      <c r="V782" s="36"/>
      <c r="W782" s="36"/>
      <c r="X782" s="36"/>
      <c r="Y782" s="36"/>
      <c r="Z782" s="36"/>
      <c r="AA782" s="36"/>
      <c r="AB782" s="36"/>
      <c r="AC782" s="36"/>
      <c r="AD782" s="36"/>
      <c r="AE782" s="36"/>
      <c r="AR782" s="194" t="s">
        <v>311</v>
      </c>
      <c r="AT782" s="194" t="s">
        <v>196</v>
      </c>
      <c r="AU782" s="194" t="s">
        <v>84</v>
      </c>
      <c r="AY782" s="19" t="s">
        <v>194</v>
      </c>
      <c r="BE782" s="195">
        <f>IF(N782="základní",J782,0)</f>
        <v>0</v>
      </c>
      <c r="BF782" s="195">
        <f>IF(N782="snížená",J782,0)</f>
        <v>0</v>
      </c>
      <c r="BG782" s="195">
        <f>IF(N782="zákl. přenesená",J782,0)</f>
        <v>0</v>
      </c>
      <c r="BH782" s="195">
        <f>IF(N782="sníž. přenesená",J782,0)</f>
        <v>0</v>
      </c>
      <c r="BI782" s="195">
        <f>IF(N782="nulová",J782,0)</f>
        <v>0</v>
      </c>
      <c r="BJ782" s="19" t="s">
        <v>80</v>
      </c>
      <c r="BK782" s="195">
        <f>ROUND(I782*H782,2)</f>
        <v>0</v>
      </c>
      <c r="BL782" s="19" t="s">
        <v>311</v>
      </c>
      <c r="BM782" s="194" t="s">
        <v>1448</v>
      </c>
    </row>
    <row r="783" spans="1:65" s="2" customFormat="1" ht="19.5">
      <c r="A783" s="36"/>
      <c r="B783" s="37"/>
      <c r="C783" s="38"/>
      <c r="D783" s="196" t="s">
        <v>201</v>
      </c>
      <c r="E783" s="38"/>
      <c r="F783" s="197" t="s">
        <v>1449</v>
      </c>
      <c r="G783" s="38"/>
      <c r="H783" s="38"/>
      <c r="I783" s="198"/>
      <c r="J783" s="38"/>
      <c r="K783" s="38"/>
      <c r="L783" s="41"/>
      <c r="M783" s="199"/>
      <c r="N783" s="200"/>
      <c r="O783" s="66"/>
      <c r="P783" s="66"/>
      <c r="Q783" s="66"/>
      <c r="R783" s="66"/>
      <c r="S783" s="66"/>
      <c r="T783" s="67"/>
      <c r="U783" s="36"/>
      <c r="V783" s="36"/>
      <c r="W783" s="36"/>
      <c r="X783" s="36"/>
      <c r="Y783" s="36"/>
      <c r="Z783" s="36"/>
      <c r="AA783" s="36"/>
      <c r="AB783" s="36"/>
      <c r="AC783" s="36"/>
      <c r="AD783" s="36"/>
      <c r="AE783" s="36"/>
      <c r="AT783" s="19" t="s">
        <v>201</v>
      </c>
      <c r="AU783" s="19" t="s">
        <v>84</v>
      </c>
    </row>
    <row r="784" spans="1:65" s="2" customFormat="1" ht="11.25">
      <c r="A784" s="36"/>
      <c r="B784" s="37"/>
      <c r="C784" s="38"/>
      <c r="D784" s="201" t="s">
        <v>203</v>
      </c>
      <c r="E784" s="38"/>
      <c r="F784" s="202" t="s">
        <v>1450</v>
      </c>
      <c r="G784" s="38"/>
      <c r="H784" s="38"/>
      <c r="I784" s="198"/>
      <c r="J784" s="38"/>
      <c r="K784" s="38"/>
      <c r="L784" s="41"/>
      <c r="M784" s="199"/>
      <c r="N784" s="200"/>
      <c r="O784" s="66"/>
      <c r="P784" s="66"/>
      <c r="Q784" s="66"/>
      <c r="R784" s="66"/>
      <c r="S784" s="66"/>
      <c r="T784" s="67"/>
      <c r="U784" s="36"/>
      <c r="V784" s="36"/>
      <c r="W784" s="36"/>
      <c r="X784" s="36"/>
      <c r="Y784" s="36"/>
      <c r="Z784" s="36"/>
      <c r="AA784" s="36"/>
      <c r="AB784" s="36"/>
      <c r="AC784" s="36"/>
      <c r="AD784" s="36"/>
      <c r="AE784" s="36"/>
      <c r="AT784" s="19" t="s">
        <v>203</v>
      </c>
      <c r="AU784" s="19" t="s">
        <v>84</v>
      </c>
    </row>
    <row r="785" spans="1:65" s="13" customFormat="1" ht="11.25">
      <c r="B785" s="203"/>
      <c r="C785" s="204"/>
      <c r="D785" s="196" t="s">
        <v>205</v>
      </c>
      <c r="E785" s="205" t="s">
        <v>19</v>
      </c>
      <c r="F785" s="206" t="s">
        <v>1451</v>
      </c>
      <c r="G785" s="204"/>
      <c r="H785" s="207">
        <v>9.3480000000000008</v>
      </c>
      <c r="I785" s="208"/>
      <c r="J785" s="204"/>
      <c r="K785" s="204"/>
      <c r="L785" s="209"/>
      <c r="M785" s="210"/>
      <c r="N785" s="211"/>
      <c r="O785" s="211"/>
      <c r="P785" s="211"/>
      <c r="Q785" s="211"/>
      <c r="R785" s="211"/>
      <c r="S785" s="211"/>
      <c r="T785" s="212"/>
      <c r="AT785" s="213" t="s">
        <v>205</v>
      </c>
      <c r="AU785" s="213" t="s">
        <v>84</v>
      </c>
      <c r="AV785" s="13" t="s">
        <v>84</v>
      </c>
      <c r="AW785" s="13" t="s">
        <v>34</v>
      </c>
      <c r="AX785" s="13" t="s">
        <v>80</v>
      </c>
      <c r="AY785" s="213" t="s">
        <v>194</v>
      </c>
    </row>
    <row r="786" spans="1:65" s="2" customFormat="1" ht="24.2" customHeight="1">
      <c r="A786" s="36"/>
      <c r="B786" s="37"/>
      <c r="C786" s="214" t="s">
        <v>1452</v>
      </c>
      <c r="D786" s="214" t="s">
        <v>215</v>
      </c>
      <c r="E786" s="215" t="s">
        <v>1385</v>
      </c>
      <c r="F786" s="216" t="s">
        <v>1386</v>
      </c>
      <c r="G786" s="217" t="s">
        <v>199</v>
      </c>
      <c r="H786" s="218">
        <v>11.217599999999999</v>
      </c>
      <c r="I786" s="219"/>
      <c r="J786" s="220">
        <f>ROUND(I786*H786,2)</f>
        <v>0</v>
      </c>
      <c r="K786" s="221"/>
      <c r="L786" s="222"/>
      <c r="M786" s="223" t="s">
        <v>19</v>
      </c>
      <c r="N786" s="224" t="s">
        <v>46</v>
      </c>
      <c r="O786" s="66"/>
      <c r="P786" s="192">
        <f>O786*H786</f>
        <v>0</v>
      </c>
      <c r="Q786" s="192">
        <v>4.7999999999999996E-3</v>
      </c>
      <c r="R786" s="192">
        <f>Q786*H786</f>
        <v>5.3844479999999993E-2</v>
      </c>
      <c r="S786" s="192">
        <v>0</v>
      </c>
      <c r="T786" s="193">
        <f>S786*H786</f>
        <v>0</v>
      </c>
      <c r="U786" s="36"/>
      <c r="V786" s="36"/>
      <c r="W786" s="36"/>
      <c r="X786" s="36"/>
      <c r="Y786" s="36"/>
      <c r="Z786" s="36"/>
      <c r="AA786" s="36"/>
      <c r="AB786" s="36"/>
      <c r="AC786" s="36"/>
      <c r="AD786" s="36"/>
      <c r="AE786" s="36"/>
      <c r="AR786" s="194" t="s">
        <v>425</v>
      </c>
      <c r="AT786" s="194" t="s">
        <v>215</v>
      </c>
      <c r="AU786" s="194" t="s">
        <v>84</v>
      </c>
      <c r="AY786" s="19" t="s">
        <v>194</v>
      </c>
      <c r="BE786" s="195">
        <f>IF(N786="základní",J786,0)</f>
        <v>0</v>
      </c>
      <c r="BF786" s="195">
        <f>IF(N786="snížená",J786,0)</f>
        <v>0</v>
      </c>
      <c r="BG786" s="195">
        <f>IF(N786="zákl. přenesená",J786,0)</f>
        <v>0</v>
      </c>
      <c r="BH786" s="195">
        <f>IF(N786="sníž. přenesená",J786,0)</f>
        <v>0</v>
      </c>
      <c r="BI786" s="195">
        <f>IF(N786="nulová",J786,0)</f>
        <v>0</v>
      </c>
      <c r="BJ786" s="19" t="s">
        <v>80</v>
      </c>
      <c r="BK786" s="195">
        <f>ROUND(I786*H786,2)</f>
        <v>0</v>
      </c>
      <c r="BL786" s="19" t="s">
        <v>311</v>
      </c>
      <c r="BM786" s="194" t="s">
        <v>1453</v>
      </c>
    </row>
    <row r="787" spans="1:65" s="2" customFormat="1" ht="11.25">
      <c r="A787" s="36"/>
      <c r="B787" s="37"/>
      <c r="C787" s="38"/>
      <c r="D787" s="196" t="s">
        <v>201</v>
      </c>
      <c r="E787" s="38"/>
      <c r="F787" s="197" t="s">
        <v>1386</v>
      </c>
      <c r="G787" s="38"/>
      <c r="H787" s="38"/>
      <c r="I787" s="198"/>
      <c r="J787" s="38"/>
      <c r="K787" s="38"/>
      <c r="L787" s="41"/>
      <c r="M787" s="199"/>
      <c r="N787" s="200"/>
      <c r="O787" s="66"/>
      <c r="P787" s="66"/>
      <c r="Q787" s="66"/>
      <c r="R787" s="66"/>
      <c r="S787" s="66"/>
      <c r="T787" s="67"/>
      <c r="U787" s="36"/>
      <c r="V787" s="36"/>
      <c r="W787" s="36"/>
      <c r="X787" s="36"/>
      <c r="Y787" s="36"/>
      <c r="Z787" s="36"/>
      <c r="AA787" s="36"/>
      <c r="AB787" s="36"/>
      <c r="AC787" s="36"/>
      <c r="AD787" s="36"/>
      <c r="AE787" s="36"/>
      <c r="AT787" s="19" t="s">
        <v>201</v>
      </c>
      <c r="AU787" s="19" t="s">
        <v>84</v>
      </c>
    </row>
    <row r="788" spans="1:65" s="13" customFormat="1" ht="11.25">
      <c r="B788" s="203"/>
      <c r="C788" s="204"/>
      <c r="D788" s="196" t="s">
        <v>205</v>
      </c>
      <c r="E788" s="204"/>
      <c r="F788" s="206" t="s">
        <v>1454</v>
      </c>
      <c r="G788" s="204"/>
      <c r="H788" s="207">
        <v>11.217599999999999</v>
      </c>
      <c r="I788" s="208"/>
      <c r="J788" s="204"/>
      <c r="K788" s="204"/>
      <c r="L788" s="209"/>
      <c r="M788" s="210"/>
      <c r="N788" s="211"/>
      <c r="O788" s="211"/>
      <c r="P788" s="211"/>
      <c r="Q788" s="211"/>
      <c r="R788" s="211"/>
      <c r="S788" s="211"/>
      <c r="T788" s="212"/>
      <c r="AT788" s="213" t="s">
        <v>205</v>
      </c>
      <c r="AU788" s="213" t="s">
        <v>84</v>
      </c>
      <c r="AV788" s="13" t="s">
        <v>84</v>
      </c>
      <c r="AW788" s="13" t="s">
        <v>4</v>
      </c>
      <c r="AX788" s="13" t="s">
        <v>80</v>
      </c>
      <c r="AY788" s="213" t="s">
        <v>194</v>
      </c>
    </row>
    <row r="789" spans="1:65" s="2" customFormat="1" ht="16.5" customHeight="1">
      <c r="A789" s="36"/>
      <c r="B789" s="37"/>
      <c r="C789" s="214" t="s">
        <v>1455</v>
      </c>
      <c r="D789" s="214" t="s">
        <v>215</v>
      </c>
      <c r="E789" s="215" t="s">
        <v>1313</v>
      </c>
      <c r="F789" s="216" t="s">
        <v>1314</v>
      </c>
      <c r="G789" s="217" t="s">
        <v>210</v>
      </c>
      <c r="H789" s="218">
        <v>3.2699999999999999E-3</v>
      </c>
      <c r="I789" s="219"/>
      <c r="J789" s="220">
        <f>ROUND(I789*H789,2)</f>
        <v>0</v>
      </c>
      <c r="K789" s="221"/>
      <c r="L789" s="222"/>
      <c r="M789" s="223" t="s">
        <v>19</v>
      </c>
      <c r="N789" s="224" t="s">
        <v>46</v>
      </c>
      <c r="O789" s="66"/>
      <c r="P789" s="192">
        <f>O789*H789</f>
        <v>0</v>
      </c>
      <c r="Q789" s="192">
        <v>1</v>
      </c>
      <c r="R789" s="192">
        <f>Q789*H789</f>
        <v>3.2699999999999999E-3</v>
      </c>
      <c r="S789" s="192">
        <v>0</v>
      </c>
      <c r="T789" s="193">
        <f>S789*H789</f>
        <v>0</v>
      </c>
      <c r="U789" s="36"/>
      <c r="V789" s="36"/>
      <c r="W789" s="36"/>
      <c r="X789" s="36"/>
      <c r="Y789" s="36"/>
      <c r="Z789" s="36"/>
      <c r="AA789" s="36"/>
      <c r="AB789" s="36"/>
      <c r="AC789" s="36"/>
      <c r="AD789" s="36"/>
      <c r="AE789" s="36"/>
      <c r="AR789" s="194" t="s">
        <v>425</v>
      </c>
      <c r="AT789" s="194" t="s">
        <v>215</v>
      </c>
      <c r="AU789" s="194" t="s">
        <v>84</v>
      </c>
      <c r="AY789" s="19" t="s">
        <v>194</v>
      </c>
      <c r="BE789" s="195">
        <f>IF(N789="základní",J789,0)</f>
        <v>0</v>
      </c>
      <c r="BF789" s="195">
        <f>IF(N789="snížená",J789,0)</f>
        <v>0</v>
      </c>
      <c r="BG789" s="195">
        <f>IF(N789="zákl. přenesená",J789,0)</f>
        <v>0</v>
      </c>
      <c r="BH789" s="195">
        <f>IF(N789="sníž. přenesená",J789,0)</f>
        <v>0</v>
      </c>
      <c r="BI789" s="195">
        <f>IF(N789="nulová",J789,0)</f>
        <v>0</v>
      </c>
      <c r="BJ789" s="19" t="s">
        <v>80</v>
      </c>
      <c r="BK789" s="195">
        <f>ROUND(I789*H789,2)</f>
        <v>0</v>
      </c>
      <c r="BL789" s="19" t="s">
        <v>311</v>
      </c>
      <c r="BM789" s="194" t="s">
        <v>1456</v>
      </c>
    </row>
    <row r="790" spans="1:65" s="2" customFormat="1" ht="11.25">
      <c r="A790" s="36"/>
      <c r="B790" s="37"/>
      <c r="C790" s="38"/>
      <c r="D790" s="196" t="s">
        <v>201</v>
      </c>
      <c r="E790" s="38"/>
      <c r="F790" s="197" t="s">
        <v>1314</v>
      </c>
      <c r="G790" s="38"/>
      <c r="H790" s="38"/>
      <c r="I790" s="198"/>
      <c r="J790" s="38"/>
      <c r="K790" s="38"/>
      <c r="L790" s="41"/>
      <c r="M790" s="199"/>
      <c r="N790" s="200"/>
      <c r="O790" s="66"/>
      <c r="P790" s="66"/>
      <c r="Q790" s="66"/>
      <c r="R790" s="66"/>
      <c r="S790" s="66"/>
      <c r="T790" s="67"/>
      <c r="U790" s="36"/>
      <c r="V790" s="36"/>
      <c r="W790" s="36"/>
      <c r="X790" s="36"/>
      <c r="Y790" s="36"/>
      <c r="Z790" s="36"/>
      <c r="AA790" s="36"/>
      <c r="AB790" s="36"/>
      <c r="AC790" s="36"/>
      <c r="AD790" s="36"/>
      <c r="AE790" s="36"/>
      <c r="AT790" s="19" t="s">
        <v>201</v>
      </c>
      <c r="AU790" s="19" t="s">
        <v>84</v>
      </c>
    </row>
    <row r="791" spans="1:65" s="13" customFormat="1" ht="11.25">
      <c r="B791" s="203"/>
      <c r="C791" s="204"/>
      <c r="D791" s="196" t="s">
        <v>205</v>
      </c>
      <c r="E791" s="204"/>
      <c r="F791" s="206" t="s">
        <v>1457</v>
      </c>
      <c r="G791" s="204"/>
      <c r="H791" s="207">
        <v>3.2699999999999999E-3</v>
      </c>
      <c r="I791" s="208"/>
      <c r="J791" s="204"/>
      <c r="K791" s="204"/>
      <c r="L791" s="209"/>
      <c r="M791" s="210"/>
      <c r="N791" s="211"/>
      <c r="O791" s="211"/>
      <c r="P791" s="211"/>
      <c r="Q791" s="211"/>
      <c r="R791" s="211"/>
      <c r="S791" s="211"/>
      <c r="T791" s="212"/>
      <c r="AT791" s="213" t="s">
        <v>205</v>
      </c>
      <c r="AU791" s="213" t="s">
        <v>84</v>
      </c>
      <c r="AV791" s="13" t="s">
        <v>84</v>
      </c>
      <c r="AW791" s="13" t="s">
        <v>4</v>
      </c>
      <c r="AX791" s="13" t="s">
        <v>80</v>
      </c>
      <c r="AY791" s="213" t="s">
        <v>194</v>
      </c>
    </row>
    <row r="792" spans="1:65" s="2" customFormat="1" ht="16.5" customHeight="1">
      <c r="A792" s="36"/>
      <c r="B792" s="37"/>
      <c r="C792" s="182" t="s">
        <v>1458</v>
      </c>
      <c r="D792" s="182" t="s">
        <v>196</v>
      </c>
      <c r="E792" s="183" t="s">
        <v>1459</v>
      </c>
      <c r="F792" s="184" t="s">
        <v>1460</v>
      </c>
      <c r="G792" s="185" t="s">
        <v>199</v>
      </c>
      <c r="H792" s="186">
        <v>9.3480000000000008</v>
      </c>
      <c r="I792" s="187"/>
      <c r="J792" s="188">
        <f>ROUND(I792*H792,2)</f>
        <v>0</v>
      </c>
      <c r="K792" s="189"/>
      <c r="L792" s="41"/>
      <c r="M792" s="190" t="s">
        <v>19</v>
      </c>
      <c r="N792" s="191" t="s">
        <v>46</v>
      </c>
      <c r="O792" s="66"/>
      <c r="P792" s="192">
        <f>O792*H792</f>
        <v>0</v>
      </c>
      <c r="Q792" s="192">
        <v>0</v>
      </c>
      <c r="R792" s="192">
        <f>Q792*H792</f>
        <v>0</v>
      </c>
      <c r="S792" s="192">
        <v>0</v>
      </c>
      <c r="T792" s="193">
        <f>S792*H792</f>
        <v>0</v>
      </c>
      <c r="U792" s="36"/>
      <c r="V792" s="36"/>
      <c r="W792" s="36"/>
      <c r="X792" s="36"/>
      <c r="Y792" s="36"/>
      <c r="Z792" s="36"/>
      <c r="AA792" s="36"/>
      <c r="AB792" s="36"/>
      <c r="AC792" s="36"/>
      <c r="AD792" s="36"/>
      <c r="AE792" s="36"/>
      <c r="AR792" s="194" t="s">
        <v>311</v>
      </c>
      <c r="AT792" s="194" t="s">
        <v>196</v>
      </c>
      <c r="AU792" s="194" t="s">
        <v>84</v>
      </c>
      <c r="AY792" s="19" t="s">
        <v>194</v>
      </c>
      <c r="BE792" s="195">
        <f>IF(N792="základní",J792,0)</f>
        <v>0</v>
      </c>
      <c r="BF792" s="195">
        <f>IF(N792="snížená",J792,0)</f>
        <v>0</v>
      </c>
      <c r="BG792" s="195">
        <f>IF(N792="zákl. přenesená",J792,0)</f>
        <v>0</v>
      </c>
      <c r="BH792" s="195">
        <f>IF(N792="sníž. přenesená",J792,0)</f>
        <v>0</v>
      </c>
      <c r="BI792" s="195">
        <f>IF(N792="nulová",J792,0)</f>
        <v>0</v>
      </c>
      <c r="BJ792" s="19" t="s">
        <v>80</v>
      </c>
      <c r="BK792" s="195">
        <f>ROUND(I792*H792,2)</f>
        <v>0</v>
      </c>
      <c r="BL792" s="19" t="s">
        <v>311</v>
      </c>
      <c r="BM792" s="194" t="s">
        <v>1461</v>
      </c>
    </row>
    <row r="793" spans="1:65" s="2" customFormat="1" ht="19.5">
      <c r="A793" s="36"/>
      <c r="B793" s="37"/>
      <c r="C793" s="38"/>
      <c r="D793" s="196" t="s">
        <v>201</v>
      </c>
      <c r="E793" s="38"/>
      <c r="F793" s="197" t="s">
        <v>1462</v>
      </c>
      <c r="G793" s="38"/>
      <c r="H793" s="38"/>
      <c r="I793" s="198"/>
      <c r="J793" s="38"/>
      <c r="K793" s="38"/>
      <c r="L793" s="41"/>
      <c r="M793" s="199"/>
      <c r="N793" s="200"/>
      <c r="O793" s="66"/>
      <c r="P793" s="66"/>
      <c r="Q793" s="66"/>
      <c r="R793" s="66"/>
      <c r="S793" s="66"/>
      <c r="T793" s="67"/>
      <c r="U793" s="36"/>
      <c r="V793" s="36"/>
      <c r="W793" s="36"/>
      <c r="X793" s="36"/>
      <c r="Y793" s="36"/>
      <c r="Z793" s="36"/>
      <c r="AA793" s="36"/>
      <c r="AB793" s="36"/>
      <c r="AC793" s="36"/>
      <c r="AD793" s="36"/>
      <c r="AE793" s="36"/>
      <c r="AT793" s="19" t="s">
        <v>201</v>
      </c>
      <c r="AU793" s="19" t="s">
        <v>84</v>
      </c>
    </row>
    <row r="794" spans="1:65" s="2" customFormat="1" ht="11.25">
      <c r="A794" s="36"/>
      <c r="B794" s="37"/>
      <c r="C794" s="38"/>
      <c r="D794" s="201" t="s">
        <v>203</v>
      </c>
      <c r="E794" s="38"/>
      <c r="F794" s="202" t="s">
        <v>1463</v>
      </c>
      <c r="G794" s="38"/>
      <c r="H794" s="38"/>
      <c r="I794" s="198"/>
      <c r="J794" s="38"/>
      <c r="K794" s="38"/>
      <c r="L794" s="41"/>
      <c r="M794" s="199"/>
      <c r="N794" s="200"/>
      <c r="O794" s="66"/>
      <c r="P794" s="66"/>
      <c r="Q794" s="66"/>
      <c r="R794" s="66"/>
      <c r="S794" s="66"/>
      <c r="T794" s="67"/>
      <c r="U794" s="36"/>
      <c r="V794" s="36"/>
      <c r="W794" s="36"/>
      <c r="X794" s="36"/>
      <c r="Y794" s="36"/>
      <c r="Z794" s="36"/>
      <c r="AA794" s="36"/>
      <c r="AB794" s="36"/>
      <c r="AC794" s="36"/>
      <c r="AD794" s="36"/>
      <c r="AE794" s="36"/>
      <c r="AT794" s="19" t="s">
        <v>203</v>
      </c>
      <c r="AU794" s="19" t="s">
        <v>84</v>
      </c>
    </row>
    <row r="795" spans="1:65" s="13" customFormat="1" ht="11.25">
      <c r="B795" s="203"/>
      <c r="C795" s="204"/>
      <c r="D795" s="196" t="s">
        <v>205</v>
      </c>
      <c r="E795" s="205" t="s">
        <v>19</v>
      </c>
      <c r="F795" s="206" t="s">
        <v>1451</v>
      </c>
      <c r="G795" s="204"/>
      <c r="H795" s="207">
        <v>9.3480000000000008</v>
      </c>
      <c r="I795" s="208"/>
      <c r="J795" s="204"/>
      <c r="K795" s="204"/>
      <c r="L795" s="209"/>
      <c r="M795" s="210"/>
      <c r="N795" s="211"/>
      <c r="O795" s="211"/>
      <c r="P795" s="211"/>
      <c r="Q795" s="211"/>
      <c r="R795" s="211"/>
      <c r="S795" s="211"/>
      <c r="T795" s="212"/>
      <c r="AT795" s="213" t="s">
        <v>205</v>
      </c>
      <c r="AU795" s="213" t="s">
        <v>84</v>
      </c>
      <c r="AV795" s="13" t="s">
        <v>84</v>
      </c>
      <c r="AW795" s="13" t="s">
        <v>34</v>
      </c>
      <c r="AX795" s="13" t="s">
        <v>80</v>
      </c>
      <c r="AY795" s="213" t="s">
        <v>194</v>
      </c>
    </row>
    <row r="796" spans="1:65" s="2" customFormat="1" ht="16.5" customHeight="1">
      <c r="A796" s="36"/>
      <c r="B796" s="37"/>
      <c r="C796" s="182" t="s">
        <v>1464</v>
      </c>
      <c r="D796" s="182" t="s">
        <v>196</v>
      </c>
      <c r="E796" s="183" t="s">
        <v>1465</v>
      </c>
      <c r="F796" s="184" t="s">
        <v>1466</v>
      </c>
      <c r="G796" s="185" t="s">
        <v>210</v>
      </c>
      <c r="H796" s="186">
        <v>2.0137299999999998</v>
      </c>
      <c r="I796" s="187"/>
      <c r="J796" s="188">
        <f>ROUND(I796*H796,2)</f>
        <v>0</v>
      </c>
      <c r="K796" s="189"/>
      <c r="L796" s="41"/>
      <c r="M796" s="190" t="s">
        <v>19</v>
      </c>
      <c r="N796" s="191" t="s">
        <v>46</v>
      </c>
      <c r="O796" s="66"/>
      <c r="P796" s="192">
        <f>O796*H796</f>
        <v>0</v>
      </c>
      <c r="Q796" s="192">
        <v>0</v>
      </c>
      <c r="R796" s="192">
        <f>Q796*H796</f>
        <v>0</v>
      </c>
      <c r="S796" s="192">
        <v>0</v>
      </c>
      <c r="T796" s="193">
        <f>S796*H796</f>
        <v>0</v>
      </c>
      <c r="U796" s="36"/>
      <c r="V796" s="36"/>
      <c r="W796" s="36"/>
      <c r="X796" s="36"/>
      <c r="Y796" s="36"/>
      <c r="Z796" s="36"/>
      <c r="AA796" s="36"/>
      <c r="AB796" s="36"/>
      <c r="AC796" s="36"/>
      <c r="AD796" s="36"/>
      <c r="AE796" s="36"/>
      <c r="AR796" s="194" t="s">
        <v>311</v>
      </c>
      <c r="AT796" s="194" t="s">
        <v>196</v>
      </c>
      <c r="AU796" s="194" t="s">
        <v>84</v>
      </c>
      <c r="AY796" s="19" t="s">
        <v>194</v>
      </c>
      <c r="BE796" s="195">
        <f>IF(N796="základní",J796,0)</f>
        <v>0</v>
      </c>
      <c r="BF796" s="195">
        <f>IF(N796="snížená",J796,0)</f>
        <v>0</v>
      </c>
      <c r="BG796" s="195">
        <f>IF(N796="zákl. přenesená",J796,0)</f>
        <v>0</v>
      </c>
      <c r="BH796" s="195">
        <f>IF(N796="sníž. přenesená",J796,0)</f>
        <v>0</v>
      </c>
      <c r="BI796" s="195">
        <f>IF(N796="nulová",J796,0)</f>
        <v>0</v>
      </c>
      <c r="BJ796" s="19" t="s">
        <v>80</v>
      </c>
      <c r="BK796" s="195">
        <f>ROUND(I796*H796,2)</f>
        <v>0</v>
      </c>
      <c r="BL796" s="19" t="s">
        <v>311</v>
      </c>
      <c r="BM796" s="194" t="s">
        <v>1467</v>
      </c>
    </row>
    <row r="797" spans="1:65" s="2" customFormat="1" ht="19.5">
      <c r="A797" s="36"/>
      <c r="B797" s="37"/>
      <c r="C797" s="38"/>
      <c r="D797" s="196" t="s">
        <v>201</v>
      </c>
      <c r="E797" s="38"/>
      <c r="F797" s="197" t="s">
        <v>1468</v>
      </c>
      <c r="G797" s="38"/>
      <c r="H797" s="38"/>
      <c r="I797" s="198"/>
      <c r="J797" s="38"/>
      <c r="K797" s="38"/>
      <c r="L797" s="41"/>
      <c r="M797" s="199"/>
      <c r="N797" s="200"/>
      <c r="O797" s="66"/>
      <c r="P797" s="66"/>
      <c r="Q797" s="66"/>
      <c r="R797" s="66"/>
      <c r="S797" s="66"/>
      <c r="T797" s="67"/>
      <c r="U797" s="36"/>
      <c r="V797" s="36"/>
      <c r="W797" s="36"/>
      <c r="X797" s="36"/>
      <c r="Y797" s="36"/>
      <c r="Z797" s="36"/>
      <c r="AA797" s="36"/>
      <c r="AB797" s="36"/>
      <c r="AC797" s="36"/>
      <c r="AD797" s="36"/>
      <c r="AE797" s="36"/>
      <c r="AT797" s="19" t="s">
        <v>201</v>
      </c>
      <c r="AU797" s="19" t="s">
        <v>84</v>
      </c>
    </row>
    <row r="798" spans="1:65" s="2" customFormat="1" ht="11.25">
      <c r="A798" s="36"/>
      <c r="B798" s="37"/>
      <c r="C798" s="38"/>
      <c r="D798" s="201" t="s">
        <v>203</v>
      </c>
      <c r="E798" s="38"/>
      <c r="F798" s="202" t="s">
        <v>1469</v>
      </c>
      <c r="G798" s="38"/>
      <c r="H798" s="38"/>
      <c r="I798" s="198"/>
      <c r="J798" s="38"/>
      <c r="K798" s="38"/>
      <c r="L798" s="41"/>
      <c r="M798" s="199"/>
      <c r="N798" s="200"/>
      <c r="O798" s="66"/>
      <c r="P798" s="66"/>
      <c r="Q798" s="66"/>
      <c r="R798" s="66"/>
      <c r="S798" s="66"/>
      <c r="T798" s="67"/>
      <c r="U798" s="36"/>
      <c r="V798" s="36"/>
      <c r="W798" s="36"/>
      <c r="X798" s="36"/>
      <c r="Y798" s="36"/>
      <c r="Z798" s="36"/>
      <c r="AA798" s="36"/>
      <c r="AB798" s="36"/>
      <c r="AC798" s="36"/>
      <c r="AD798" s="36"/>
      <c r="AE798" s="36"/>
      <c r="AT798" s="19" t="s">
        <v>203</v>
      </c>
      <c r="AU798" s="19" t="s">
        <v>84</v>
      </c>
    </row>
    <row r="799" spans="1:65" s="12" customFormat="1" ht="22.9" customHeight="1">
      <c r="B799" s="166"/>
      <c r="C799" s="167"/>
      <c r="D799" s="168" t="s">
        <v>74</v>
      </c>
      <c r="E799" s="180" t="s">
        <v>1470</v>
      </c>
      <c r="F799" s="180" t="s">
        <v>1471</v>
      </c>
      <c r="G799" s="167"/>
      <c r="H799" s="167"/>
      <c r="I799" s="170"/>
      <c r="J799" s="181">
        <f>BK799</f>
        <v>0</v>
      </c>
      <c r="K799" s="167"/>
      <c r="L799" s="172"/>
      <c r="M799" s="173"/>
      <c r="N799" s="174"/>
      <c r="O799" s="174"/>
      <c r="P799" s="175">
        <f>SUM(P800:P851)</f>
        <v>0</v>
      </c>
      <c r="Q799" s="174"/>
      <c r="R799" s="175">
        <f>SUM(R800:R851)</f>
        <v>2.9183931800000003</v>
      </c>
      <c r="S799" s="174"/>
      <c r="T799" s="176">
        <f>SUM(T800:T851)</f>
        <v>0</v>
      </c>
      <c r="AR799" s="177" t="s">
        <v>84</v>
      </c>
      <c r="AT799" s="178" t="s">
        <v>74</v>
      </c>
      <c r="AU799" s="178" t="s">
        <v>80</v>
      </c>
      <c r="AY799" s="177" t="s">
        <v>194</v>
      </c>
      <c r="BK799" s="179">
        <f>SUM(BK800:BK851)</f>
        <v>0</v>
      </c>
    </row>
    <row r="800" spans="1:65" s="2" customFormat="1" ht="16.5" customHeight="1">
      <c r="A800" s="36"/>
      <c r="B800" s="37"/>
      <c r="C800" s="182" t="s">
        <v>1472</v>
      </c>
      <c r="D800" s="182" t="s">
        <v>196</v>
      </c>
      <c r="E800" s="183" t="s">
        <v>1473</v>
      </c>
      <c r="F800" s="184" t="s">
        <v>1474</v>
      </c>
      <c r="G800" s="185" t="s">
        <v>199</v>
      </c>
      <c r="H800" s="186">
        <v>198.44175000000001</v>
      </c>
      <c r="I800" s="187"/>
      <c r="J800" s="188">
        <f>ROUND(I800*H800,2)</f>
        <v>0</v>
      </c>
      <c r="K800" s="189"/>
      <c r="L800" s="41"/>
      <c r="M800" s="190" t="s">
        <v>19</v>
      </c>
      <c r="N800" s="191" t="s">
        <v>46</v>
      </c>
      <c r="O800" s="66"/>
      <c r="P800" s="192">
        <f>O800*H800</f>
        <v>0</v>
      </c>
      <c r="Q800" s="192">
        <v>0</v>
      </c>
      <c r="R800" s="192">
        <f>Q800*H800</f>
        <v>0</v>
      </c>
      <c r="S800" s="192">
        <v>0</v>
      </c>
      <c r="T800" s="193">
        <f>S800*H800</f>
        <v>0</v>
      </c>
      <c r="U800" s="36"/>
      <c r="V800" s="36"/>
      <c r="W800" s="36"/>
      <c r="X800" s="36"/>
      <c r="Y800" s="36"/>
      <c r="Z800" s="36"/>
      <c r="AA800" s="36"/>
      <c r="AB800" s="36"/>
      <c r="AC800" s="36"/>
      <c r="AD800" s="36"/>
      <c r="AE800" s="36"/>
      <c r="AR800" s="194" t="s">
        <v>311</v>
      </c>
      <c r="AT800" s="194" t="s">
        <v>196</v>
      </c>
      <c r="AU800" s="194" t="s">
        <v>84</v>
      </c>
      <c r="AY800" s="19" t="s">
        <v>194</v>
      </c>
      <c r="BE800" s="195">
        <f>IF(N800="základní",J800,0)</f>
        <v>0</v>
      </c>
      <c r="BF800" s="195">
        <f>IF(N800="snížená",J800,0)</f>
        <v>0</v>
      </c>
      <c r="BG800" s="195">
        <f>IF(N800="zákl. přenesená",J800,0)</f>
        <v>0</v>
      </c>
      <c r="BH800" s="195">
        <f>IF(N800="sníž. přenesená",J800,0)</f>
        <v>0</v>
      </c>
      <c r="BI800" s="195">
        <f>IF(N800="nulová",J800,0)</f>
        <v>0</v>
      </c>
      <c r="BJ800" s="19" t="s">
        <v>80</v>
      </c>
      <c r="BK800" s="195">
        <f>ROUND(I800*H800,2)</f>
        <v>0</v>
      </c>
      <c r="BL800" s="19" t="s">
        <v>311</v>
      </c>
      <c r="BM800" s="194" t="s">
        <v>1475</v>
      </c>
    </row>
    <row r="801" spans="1:65" s="2" customFormat="1" ht="11.25">
      <c r="A801" s="36"/>
      <c r="B801" s="37"/>
      <c r="C801" s="38"/>
      <c r="D801" s="196" t="s">
        <v>201</v>
      </c>
      <c r="E801" s="38"/>
      <c r="F801" s="197" t="s">
        <v>1476</v>
      </c>
      <c r="G801" s="38"/>
      <c r="H801" s="38"/>
      <c r="I801" s="198"/>
      <c r="J801" s="38"/>
      <c r="K801" s="38"/>
      <c r="L801" s="41"/>
      <c r="M801" s="199"/>
      <c r="N801" s="200"/>
      <c r="O801" s="66"/>
      <c r="P801" s="66"/>
      <c r="Q801" s="66"/>
      <c r="R801" s="66"/>
      <c r="S801" s="66"/>
      <c r="T801" s="67"/>
      <c r="U801" s="36"/>
      <c r="V801" s="36"/>
      <c r="W801" s="36"/>
      <c r="X801" s="36"/>
      <c r="Y801" s="36"/>
      <c r="Z801" s="36"/>
      <c r="AA801" s="36"/>
      <c r="AB801" s="36"/>
      <c r="AC801" s="36"/>
      <c r="AD801" s="36"/>
      <c r="AE801" s="36"/>
      <c r="AT801" s="19" t="s">
        <v>201</v>
      </c>
      <c r="AU801" s="19" t="s">
        <v>84</v>
      </c>
    </row>
    <row r="802" spans="1:65" s="2" customFormat="1" ht="11.25">
      <c r="A802" s="36"/>
      <c r="B802" s="37"/>
      <c r="C802" s="38"/>
      <c r="D802" s="201" t="s">
        <v>203</v>
      </c>
      <c r="E802" s="38"/>
      <c r="F802" s="202" t="s">
        <v>1477</v>
      </c>
      <c r="G802" s="38"/>
      <c r="H802" s="38"/>
      <c r="I802" s="198"/>
      <c r="J802" s="38"/>
      <c r="K802" s="38"/>
      <c r="L802" s="41"/>
      <c r="M802" s="199"/>
      <c r="N802" s="200"/>
      <c r="O802" s="66"/>
      <c r="P802" s="66"/>
      <c r="Q802" s="66"/>
      <c r="R802" s="66"/>
      <c r="S802" s="66"/>
      <c r="T802" s="67"/>
      <c r="U802" s="36"/>
      <c r="V802" s="36"/>
      <c r="W802" s="36"/>
      <c r="X802" s="36"/>
      <c r="Y802" s="36"/>
      <c r="Z802" s="36"/>
      <c r="AA802" s="36"/>
      <c r="AB802" s="36"/>
      <c r="AC802" s="36"/>
      <c r="AD802" s="36"/>
      <c r="AE802" s="36"/>
      <c r="AT802" s="19" t="s">
        <v>203</v>
      </c>
      <c r="AU802" s="19" t="s">
        <v>84</v>
      </c>
    </row>
    <row r="803" spans="1:65" s="13" customFormat="1" ht="11.25">
      <c r="B803" s="203"/>
      <c r="C803" s="204"/>
      <c r="D803" s="196" t="s">
        <v>205</v>
      </c>
      <c r="E803" s="205" t="s">
        <v>19</v>
      </c>
      <c r="F803" s="206" t="s">
        <v>1098</v>
      </c>
      <c r="G803" s="204"/>
      <c r="H803" s="207">
        <v>5.577</v>
      </c>
      <c r="I803" s="208"/>
      <c r="J803" s="204"/>
      <c r="K803" s="204"/>
      <c r="L803" s="209"/>
      <c r="M803" s="210"/>
      <c r="N803" s="211"/>
      <c r="O803" s="211"/>
      <c r="P803" s="211"/>
      <c r="Q803" s="211"/>
      <c r="R803" s="211"/>
      <c r="S803" s="211"/>
      <c r="T803" s="212"/>
      <c r="AT803" s="213" t="s">
        <v>205</v>
      </c>
      <c r="AU803" s="213" t="s">
        <v>84</v>
      </c>
      <c r="AV803" s="13" t="s">
        <v>84</v>
      </c>
      <c r="AW803" s="13" t="s">
        <v>34</v>
      </c>
      <c r="AX803" s="13" t="s">
        <v>75</v>
      </c>
      <c r="AY803" s="213" t="s">
        <v>194</v>
      </c>
    </row>
    <row r="804" spans="1:65" s="14" customFormat="1" ht="11.25">
      <c r="B804" s="225"/>
      <c r="C804" s="226"/>
      <c r="D804" s="196" t="s">
        <v>205</v>
      </c>
      <c r="E804" s="227" t="s">
        <v>19</v>
      </c>
      <c r="F804" s="228" t="s">
        <v>772</v>
      </c>
      <c r="G804" s="226"/>
      <c r="H804" s="229">
        <v>5.577</v>
      </c>
      <c r="I804" s="230"/>
      <c r="J804" s="226"/>
      <c r="K804" s="226"/>
      <c r="L804" s="231"/>
      <c r="M804" s="232"/>
      <c r="N804" s="233"/>
      <c r="O804" s="233"/>
      <c r="P804" s="233"/>
      <c r="Q804" s="233"/>
      <c r="R804" s="233"/>
      <c r="S804" s="233"/>
      <c r="T804" s="234"/>
      <c r="AT804" s="235" t="s">
        <v>205</v>
      </c>
      <c r="AU804" s="235" t="s">
        <v>84</v>
      </c>
      <c r="AV804" s="14" t="s">
        <v>87</v>
      </c>
      <c r="AW804" s="14" t="s">
        <v>34</v>
      </c>
      <c r="AX804" s="14" t="s">
        <v>75</v>
      </c>
      <c r="AY804" s="235" t="s">
        <v>194</v>
      </c>
    </row>
    <row r="805" spans="1:65" s="13" customFormat="1" ht="11.25">
      <c r="B805" s="203"/>
      <c r="C805" s="204"/>
      <c r="D805" s="196" t="s">
        <v>205</v>
      </c>
      <c r="E805" s="205" t="s">
        <v>19</v>
      </c>
      <c r="F805" s="206" t="s">
        <v>1311</v>
      </c>
      <c r="G805" s="204"/>
      <c r="H805" s="207">
        <v>192.86474999999999</v>
      </c>
      <c r="I805" s="208"/>
      <c r="J805" s="204"/>
      <c r="K805" s="204"/>
      <c r="L805" s="209"/>
      <c r="M805" s="210"/>
      <c r="N805" s="211"/>
      <c r="O805" s="211"/>
      <c r="P805" s="211"/>
      <c r="Q805" s="211"/>
      <c r="R805" s="211"/>
      <c r="S805" s="211"/>
      <c r="T805" s="212"/>
      <c r="AT805" s="213" t="s">
        <v>205</v>
      </c>
      <c r="AU805" s="213" t="s">
        <v>84</v>
      </c>
      <c r="AV805" s="13" t="s">
        <v>84</v>
      </c>
      <c r="AW805" s="13" t="s">
        <v>34</v>
      </c>
      <c r="AX805" s="13" t="s">
        <v>75</v>
      </c>
      <c r="AY805" s="213" t="s">
        <v>194</v>
      </c>
    </row>
    <row r="806" spans="1:65" s="14" customFormat="1" ht="11.25">
      <c r="B806" s="225"/>
      <c r="C806" s="226"/>
      <c r="D806" s="196" t="s">
        <v>205</v>
      </c>
      <c r="E806" s="227" t="s">
        <v>19</v>
      </c>
      <c r="F806" s="228" t="s">
        <v>229</v>
      </c>
      <c r="G806" s="226"/>
      <c r="H806" s="229">
        <v>192.86474999999999</v>
      </c>
      <c r="I806" s="230"/>
      <c r="J806" s="226"/>
      <c r="K806" s="226"/>
      <c r="L806" s="231"/>
      <c r="M806" s="232"/>
      <c r="N806" s="233"/>
      <c r="O806" s="233"/>
      <c r="P806" s="233"/>
      <c r="Q806" s="233"/>
      <c r="R806" s="233"/>
      <c r="S806" s="233"/>
      <c r="T806" s="234"/>
      <c r="AT806" s="235" t="s">
        <v>205</v>
      </c>
      <c r="AU806" s="235" t="s">
        <v>84</v>
      </c>
      <c r="AV806" s="14" t="s">
        <v>87</v>
      </c>
      <c r="AW806" s="14" t="s">
        <v>34</v>
      </c>
      <c r="AX806" s="14" t="s">
        <v>75</v>
      </c>
      <c r="AY806" s="235" t="s">
        <v>194</v>
      </c>
    </row>
    <row r="807" spans="1:65" s="15" customFormat="1" ht="11.25">
      <c r="B807" s="236"/>
      <c r="C807" s="237"/>
      <c r="D807" s="196" t="s">
        <v>205</v>
      </c>
      <c r="E807" s="238" t="s">
        <v>19</v>
      </c>
      <c r="F807" s="239" t="s">
        <v>264</v>
      </c>
      <c r="G807" s="237"/>
      <c r="H807" s="240">
        <v>198.44175000000001</v>
      </c>
      <c r="I807" s="241"/>
      <c r="J807" s="237"/>
      <c r="K807" s="237"/>
      <c r="L807" s="242"/>
      <c r="M807" s="243"/>
      <c r="N807" s="244"/>
      <c r="O807" s="244"/>
      <c r="P807" s="244"/>
      <c r="Q807" s="244"/>
      <c r="R807" s="244"/>
      <c r="S807" s="244"/>
      <c r="T807" s="245"/>
      <c r="AT807" s="246" t="s">
        <v>205</v>
      </c>
      <c r="AU807" s="246" t="s">
        <v>84</v>
      </c>
      <c r="AV807" s="15" t="s">
        <v>90</v>
      </c>
      <c r="AW807" s="15" t="s">
        <v>34</v>
      </c>
      <c r="AX807" s="15" t="s">
        <v>80</v>
      </c>
      <c r="AY807" s="246" t="s">
        <v>194</v>
      </c>
    </row>
    <row r="808" spans="1:65" s="2" customFormat="1" ht="16.5" customHeight="1">
      <c r="A808" s="36"/>
      <c r="B808" s="37"/>
      <c r="C808" s="214" t="s">
        <v>1478</v>
      </c>
      <c r="D808" s="214" t="s">
        <v>215</v>
      </c>
      <c r="E808" s="215" t="s">
        <v>1479</v>
      </c>
      <c r="F808" s="216" t="s">
        <v>1480</v>
      </c>
      <c r="G808" s="217" t="s">
        <v>199</v>
      </c>
      <c r="H808" s="218">
        <v>196.72205</v>
      </c>
      <c r="I808" s="219"/>
      <c r="J808" s="220">
        <f>ROUND(I808*H808,2)</f>
        <v>0</v>
      </c>
      <c r="K808" s="221"/>
      <c r="L808" s="222"/>
      <c r="M808" s="223" t="s">
        <v>19</v>
      </c>
      <c r="N808" s="224" t="s">
        <v>46</v>
      </c>
      <c r="O808" s="66"/>
      <c r="P808" s="192">
        <f>O808*H808</f>
        <v>0</v>
      </c>
      <c r="Q808" s="192">
        <v>5.5999999999999999E-3</v>
      </c>
      <c r="R808" s="192">
        <f>Q808*H808</f>
        <v>1.1016434799999999</v>
      </c>
      <c r="S808" s="192">
        <v>0</v>
      </c>
      <c r="T808" s="193">
        <f>S808*H808</f>
        <v>0</v>
      </c>
      <c r="U808" s="36"/>
      <c r="V808" s="36"/>
      <c r="W808" s="36"/>
      <c r="X808" s="36"/>
      <c r="Y808" s="36"/>
      <c r="Z808" s="36"/>
      <c r="AA808" s="36"/>
      <c r="AB808" s="36"/>
      <c r="AC808" s="36"/>
      <c r="AD808" s="36"/>
      <c r="AE808" s="36"/>
      <c r="AR808" s="194" t="s">
        <v>425</v>
      </c>
      <c r="AT808" s="194" t="s">
        <v>215</v>
      </c>
      <c r="AU808" s="194" t="s">
        <v>84</v>
      </c>
      <c r="AY808" s="19" t="s">
        <v>194</v>
      </c>
      <c r="BE808" s="195">
        <f>IF(N808="základní",J808,0)</f>
        <v>0</v>
      </c>
      <c r="BF808" s="195">
        <f>IF(N808="snížená",J808,0)</f>
        <v>0</v>
      </c>
      <c r="BG808" s="195">
        <f>IF(N808="zákl. přenesená",J808,0)</f>
        <v>0</v>
      </c>
      <c r="BH808" s="195">
        <f>IF(N808="sníž. přenesená",J808,0)</f>
        <v>0</v>
      </c>
      <c r="BI808" s="195">
        <f>IF(N808="nulová",J808,0)</f>
        <v>0</v>
      </c>
      <c r="BJ808" s="19" t="s">
        <v>80</v>
      </c>
      <c r="BK808" s="195">
        <f>ROUND(I808*H808,2)</f>
        <v>0</v>
      </c>
      <c r="BL808" s="19" t="s">
        <v>311</v>
      </c>
      <c r="BM808" s="194" t="s">
        <v>1481</v>
      </c>
    </row>
    <row r="809" spans="1:65" s="2" customFormat="1" ht="11.25">
      <c r="A809" s="36"/>
      <c r="B809" s="37"/>
      <c r="C809" s="38"/>
      <c r="D809" s="196" t="s">
        <v>201</v>
      </c>
      <c r="E809" s="38"/>
      <c r="F809" s="197" t="s">
        <v>1482</v>
      </c>
      <c r="G809" s="38"/>
      <c r="H809" s="38"/>
      <c r="I809" s="198"/>
      <c r="J809" s="38"/>
      <c r="K809" s="38"/>
      <c r="L809" s="41"/>
      <c r="M809" s="199"/>
      <c r="N809" s="200"/>
      <c r="O809" s="66"/>
      <c r="P809" s="66"/>
      <c r="Q809" s="66"/>
      <c r="R809" s="66"/>
      <c r="S809" s="66"/>
      <c r="T809" s="67"/>
      <c r="U809" s="36"/>
      <c r="V809" s="36"/>
      <c r="W809" s="36"/>
      <c r="X809" s="36"/>
      <c r="Y809" s="36"/>
      <c r="Z809" s="36"/>
      <c r="AA809" s="36"/>
      <c r="AB809" s="36"/>
      <c r="AC809" s="36"/>
      <c r="AD809" s="36"/>
      <c r="AE809" s="36"/>
      <c r="AT809" s="19" t="s">
        <v>201</v>
      </c>
      <c r="AU809" s="19" t="s">
        <v>84</v>
      </c>
    </row>
    <row r="810" spans="1:65" s="13" customFormat="1" ht="11.25">
      <c r="B810" s="203"/>
      <c r="C810" s="204"/>
      <c r="D810" s="196" t="s">
        <v>205</v>
      </c>
      <c r="E810" s="204"/>
      <c r="F810" s="206" t="s">
        <v>1483</v>
      </c>
      <c r="G810" s="204"/>
      <c r="H810" s="207">
        <v>196.72205</v>
      </c>
      <c r="I810" s="208"/>
      <c r="J810" s="204"/>
      <c r="K810" s="204"/>
      <c r="L810" s="209"/>
      <c r="M810" s="210"/>
      <c r="N810" s="211"/>
      <c r="O810" s="211"/>
      <c r="P810" s="211"/>
      <c r="Q810" s="211"/>
      <c r="R810" s="211"/>
      <c r="S810" s="211"/>
      <c r="T810" s="212"/>
      <c r="AT810" s="213" t="s">
        <v>205</v>
      </c>
      <c r="AU810" s="213" t="s">
        <v>84</v>
      </c>
      <c r="AV810" s="13" t="s">
        <v>84</v>
      </c>
      <c r="AW810" s="13" t="s">
        <v>4</v>
      </c>
      <c r="AX810" s="13" t="s">
        <v>80</v>
      </c>
      <c r="AY810" s="213" t="s">
        <v>194</v>
      </c>
    </row>
    <row r="811" spans="1:65" s="2" customFormat="1" ht="16.5" customHeight="1">
      <c r="A811" s="36"/>
      <c r="B811" s="37"/>
      <c r="C811" s="214" t="s">
        <v>1484</v>
      </c>
      <c r="D811" s="214" t="s">
        <v>215</v>
      </c>
      <c r="E811" s="215" t="s">
        <v>1485</v>
      </c>
      <c r="F811" s="216" t="s">
        <v>1486</v>
      </c>
      <c r="G811" s="217" t="s">
        <v>199</v>
      </c>
      <c r="H811" s="218">
        <v>6.1269999999999998</v>
      </c>
      <c r="I811" s="219"/>
      <c r="J811" s="220">
        <f>ROUND(I811*H811,2)</f>
        <v>0</v>
      </c>
      <c r="K811" s="221"/>
      <c r="L811" s="222"/>
      <c r="M811" s="223" t="s">
        <v>19</v>
      </c>
      <c r="N811" s="224" t="s">
        <v>46</v>
      </c>
      <c r="O811" s="66"/>
      <c r="P811" s="192">
        <f>O811*H811</f>
        <v>0</v>
      </c>
      <c r="Q811" s="192">
        <v>2.8999999999999998E-3</v>
      </c>
      <c r="R811" s="192">
        <f>Q811*H811</f>
        <v>1.7768299999999997E-2</v>
      </c>
      <c r="S811" s="192">
        <v>0</v>
      </c>
      <c r="T811" s="193">
        <f>S811*H811</f>
        <v>0</v>
      </c>
      <c r="U811" s="36"/>
      <c r="V811" s="36"/>
      <c r="W811" s="36"/>
      <c r="X811" s="36"/>
      <c r="Y811" s="36"/>
      <c r="Z811" s="36"/>
      <c r="AA811" s="36"/>
      <c r="AB811" s="36"/>
      <c r="AC811" s="36"/>
      <c r="AD811" s="36"/>
      <c r="AE811" s="36"/>
      <c r="AR811" s="194" t="s">
        <v>425</v>
      </c>
      <c r="AT811" s="194" t="s">
        <v>215</v>
      </c>
      <c r="AU811" s="194" t="s">
        <v>84</v>
      </c>
      <c r="AY811" s="19" t="s">
        <v>194</v>
      </c>
      <c r="BE811" s="195">
        <f>IF(N811="základní",J811,0)</f>
        <v>0</v>
      </c>
      <c r="BF811" s="195">
        <f>IF(N811="snížená",J811,0)</f>
        <v>0</v>
      </c>
      <c r="BG811" s="195">
        <f>IF(N811="zákl. přenesená",J811,0)</f>
        <v>0</v>
      </c>
      <c r="BH811" s="195">
        <f>IF(N811="sníž. přenesená",J811,0)</f>
        <v>0</v>
      </c>
      <c r="BI811" s="195">
        <f>IF(N811="nulová",J811,0)</f>
        <v>0</v>
      </c>
      <c r="BJ811" s="19" t="s">
        <v>80</v>
      </c>
      <c r="BK811" s="195">
        <f>ROUND(I811*H811,2)</f>
        <v>0</v>
      </c>
      <c r="BL811" s="19" t="s">
        <v>311</v>
      </c>
      <c r="BM811" s="194" t="s">
        <v>1487</v>
      </c>
    </row>
    <row r="812" spans="1:65" s="2" customFormat="1" ht="11.25">
      <c r="A812" s="36"/>
      <c r="B812" s="37"/>
      <c r="C812" s="38"/>
      <c r="D812" s="196" t="s">
        <v>201</v>
      </c>
      <c r="E812" s="38"/>
      <c r="F812" s="197" t="s">
        <v>1486</v>
      </c>
      <c r="G812" s="38"/>
      <c r="H812" s="38"/>
      <c r="I812" s="198"/>
      <c r="J812" s="38"/>
      <c r="K812" s="38"/>
      <c r="L812" s="41"/>
      <c r="M812" s="199"/>
      <c r="N812" s="200"/>
      <c r="O812" s="66"/>
      <c r="P812" s="66"/>
      <c r="Q812" s="66"/>
      <c r="R812" s="66"/>
      <c r="S812" s="66"/>
      <c r="T812" s="67"/>
      <c r="U812" s="36"/>
      <c r="V812" s="36"/>
      <c r="W812" s="36"/>
      <c r="X812" s="36"/>
      <c r="Y812" s="36"/>
      <c r="Z812" s="36"/>
      <c r="AA812" s="36"/>
      <c r="AB812" s="36"/>
      <c r="AC812" s="36"/>
      <c r="AD812" s="36"/>
      <c r="AE812" s="36"/>
      <c r="AT812" s="19" t="s">
        <v>201</v>
      </c>
      <c r="AU812" s="19" t="s">
        <v>84</v>
      </c>
    </row>
    <row r="813" spans="1:65" s="13" customFormat="1" ht="11.25">
      <c r="B813" s="203"/>
      <c r="C813" s="204"/>
      <c r="D813" s="196" t="s">
        <v>205</v>
      </c>
      <c r="E813" s="204"/>
      <c r="F813" s="206" t="s">
        <v>1488</v>
      </c>
      <c r="G813" s="204"/>
      <c r="H813" s="207">
        <v>6.1269999999999998</v>
      </c>
      <c r="I813" s="208"/>
      <c r="J813" s="204"/>
      <c r="K813" s="204"/>
      <c r="L813" s="209"/>
      <c r="M813" s="210"/>
      <c r="N813" s="211"/>
      <c r="O813" s="211"/>
      <c r="P813" s="211"/>
      <c r="Q813" s="211"/>
      <c r="R813" s="211"/>
      <c r="S813" s="211"/>
      <c r="T813" s="212"/>
      <c r="AT813" s="213" t="s">
        <v>205</v>
      </c>
      <c r="AU813" s="213" t="s">
        <v>84</v>
      </c>
      <c r="AV813" s="13" t="s">
        <v>84</v>
      </c>
      <c r="AW813" s="13" t="s">
        <v>4</v>
      </c>
      <c r="AX813" s="13" t="s">
        <v>80</v>
      </c>
      <c r="AY813" s="213" t="s">
        <v>194</v>
      </c>
    </row>
    <row r="814" spans="1:65" s="2" customFormat="1" ht="16.5" customHeight="1">
      <c r="A814" s="36"/>
      <c r="B814" s="37"/>
      <c r="C814" s="182" t="s">
        <v>1489</v>
      </c>
      <c r="D814" s="182" t="s">
        <v>196</v>
      </c>
      <c r="E814" s="183" t="s">
        <v>1490</v>
      </c>
      <c r="F814" s="184" t="s">
        <v>1491</v>
      </c>
      <c r="G814" s="185" t="s">
        <v>199</v>
      </c>
      <c r="H814" s="186">
        <v>197.3</v>
      </c>
      <c r="I814" s="187"/>
      <c r="J814" s="188">
        <f>ROUND(I814*H814,2)</f>
        <v>0</v>
      </c>
      <c r="K814" s="189"/>
      <c r="L814" s="41"/>
      <c r="M814" s="190" t="s">
        <v>19</v>
      </c>
      <c r="N814" s="191" t="s">
        <v>46</v>
      </c>
      <c r="O814" s="66"/>
      <c r="P814" s="192">
        <f>O814*H814</f>
        <v>0</v>
      </c>
      <c r="Q814" s="192">
        <v>0</v>
      </c>
      <c r="R814" s="192">
        <f>Q814*H814</f>
        <v>0</v>
      </c>
      <c r="S814" s="192">
        <v>0</v>
      </c>
      <c r="T814" s="193">
        <f>S814*H814</f>
        <v>0</v>
      </c>
      <c r="U814" s="36"/>
      <c r="V814" s="36"/>
      <c r="W814" s="36"/>
      <c r="X814" s="36"/>
      <c r="Y814" s="36"/>
      <c r="Z814" s="36"/>
      <c r="AA814" s="36"/>
      <c r="AB814" s="36"/>
      <c r="AC814" s="36"/>
      <c r="AD814" s="36"/>
      <c r="AE814" s="36"/>
      <c r="AR814" s="194" t="s">
        <v>311</v>
      </c>
      <c r="AT814" s="194" t="s">
        <v>196</v>
      </c>
      <c r="AU814" s="194" t="s">
        <v>84</v>
      </c>
      <c r="AY814" s="19" t="s">
        <v>194</v>
      </c>
      <c r="BE814" s="195">
        <f>IF(N814="základní",J814,0)</f>
        <v>0</v>
      </c>
      <c r="BF814" s="195">
        <f>IF(N814="snížená",J814,0)</f>
        <v>0</v>
      </c>
      <c r="BG814" s="195">
        <f>IF(N814="zákl. přenesená",J814,0)</f>
        <v>0</v>
      </c>
      <c r="BH814" s="195">
        <f>IF(N814="sníž. přenesená",J814,0)</f>
        <v>0</v>
      </c>
      <c r="BI814" s="195">
        <f>IF(N814="nulová",J814,0)</f>
        <v>0</v>
      </c>
      <c r="BJ814" s="19" t="s">
        <v>80</v>
      </c>
      <c r="BK814" s="195">
        <f>ROUND(I814*H814,2)</f>
        <v>0</v>
      </c>
      <c r="BL814" s="19" t="s">
        <v>311</v>
      </c>
      <c r="BM814" s="194" t="s">
        <v>1492</v>
      </c>
    </row>
    <row r="815" spans="1:65" s="2" customFormat="1" ht="19.5">
      <c r="A815" s="36"/>
      <c r="B815" s="37"/>
      <c r="C815" s="38"/>
      <c r="D815" s="196" t="s">
        <v>201</v>
      </c>
      <c r="E815" s="38"/>
      <c r="F815" s="197" t="s">
        <v>1493</v>
      </c>
      <c r="G815" s="38"/>
      <c r="H815" s="38"/>
      <c r="I815" s="198"/>
      <c r="J815" s="38"/>
      <c r="K815" s="38"/>
      <c r="L815" s="41"/>
      <c r="M815" s="199"/>
      <c r="N815" s="200"/>
      <c r="O815" s="66"/>
      <c r="P815" s="66"/>
      <c r="Q815" s="66"/>
      <c r="R815" s="66"/>
      <c r="S815" s="66"/>
      <c r="T815" s="67"/>
      <c r="U815" s="36"/>
      <c r="V815" s="36"/>
      <c r="W815" s="36"/>
      <c r="X815" s="36"/>
      <c r="Y815" s="36"/>
      <c r="Z815" s="36"/>
      <c r="AA815" s="36"/>
      <c r="AB815" s="36"/>
      <c r="AC815" s="36"/>
      <c r="AD815" s="36"/>
      <c r="AE815" s="36"/>
      <c r="AT815" s="19" t="s">
        <v>201</v>
      </c>
      <c r="AU815" s="19" t="s">
        <v>84</v>
      </c>
    </row>
    <row r="816" spans="1:65" s="2" customFormat="1" ht="11.25">
      <c r="A816" s="36"/>
      <c r="B816" s="37"/>
      <c r="C816" s="38"/>
      <c r="D816" s="201" t="s">
        <v>203</v>
      </c>
      <c r="E816" s="38"/>
      <c r="F816" s="202" t="s">
        <v>1494</v>
      </c>
      <c r="G816" s="38"/>
      <c r="H816" s="38"/>
      <c r="I816" s="198"/>
      <c r="J816" s="38"/>
      <c r="K816" s="38"/>
      <c r="L816" s="41"/>
      <c r="M816" s="199"/>
      <c r="N816" s="200"/>
      <c r="O816" s="66"/>
      <c r="P816" s="66"/>
      <c r="Q816" s="66"/>
      <c r="R816" s="66"/>
      <c r="S816" s="66"/>
      <c r="T816" s="67"/>
      <c r="U816" s="36"/>
      <c r="V816" s="36"/>
      <c r="W816" s="36"/>
      <c r="X816" s="36"/>
      <c r="Y816" s="36"/>
      <c r="Z816" s="36"/>
      <c r="AA816" s="36"/>
      <c r="AB816" s="36"/>
      <c r="AC816" s="36"/>
      <c r="AD816" s="36"/>
      <c r="AE816" s="36"/>
      <c r="AT816" s="19" t="s">
        <v>203</v>
      </c>
      <c r="AU816" s="19" t="s">
        <v>84</v>
      </c>
    </row>
    <row r="817" spans="1:65" s="13" customFormat="1" ht="11.25">
      <c r="B817" s="203"/>
      <c r="C817" s="204"/>
      <c r="D817" s="196" t="s">
        <v>205</v>
      </c>
      <c r="E817" s="205" t="s">
        <v>19</v>
      </c>
      <c r="F817" s="206" t="s">
        <v>1373</v>
      </c>
      <c r="G817" s="204"/>
      <c r="H817" s="207">
        <v>70.599999999999994</v>
      </c>
      <c r="I817" s="208"/>
      <c r="J817" s="204"/>
      <c r="K817" s="204"/>
      <c r="L817" s="209"/>
      <c r="M817" s="210"/>
      <c r="N817" s="211"/>
      <c r="O817" s="211"/>
      <c r="P817" s="211"/>
      <c r="Q817" s="211"/>
      <c r="R817" s="211"/>
      <c r="S817" s="211"/>
      <c r="T817" s="212"/>
      <c r="AT817" s="213" t="s">
        <v>205</v>
      </c>
      <c r="AU817" s="213" t="s">
        <v>84</v>
      </c>
      <c r="AV817" s="13" t="s">
        <v>84</v>
      </c>
      <c r="AW817" s="13" t="s">
        <v>34</v>
      </c>
      <c r="AX817" s="13" t="s">
        <v>75</v>
      </c>
      <c r="AY817" s="213" t="s">
        <v>194</v>
      </c>
    </row>
    <row r="818" spans="1:65" s="14" customFormat="1" ht="11.25">
      <c r="B818" s="225"/>
      <c r="C818" s="226"/>
      <c r="D818" s="196" t="s">
        <v>205</v>
      </c>
      <c r="E818" s="227" t="s">
        <v>19</v>
      </c>
      <c r="F818" s="228" t="s">
        <v>772</v>
      </c>
      <c r="G818" s="226"/>
      <c r="H818" s="229">
        <v>70.599999999999994</v>
      </c>
      <c r="I818" s="230"/>
      <c r="J818" s="226"/>
      <c r="K818" s="226"/>
      <c r="L818" s="231"/>
      <c r="M818" s="232"/>
      <c r="N818" s="233"/>
      <c r="O818" s="233"/>
      <c r="P818" s="233"/>
      <c r="Q818" s="233"/>
      <c r="R818" s="233"/>
      <c r="S818" s="233"/>
      <c r="T818" s="234"/>
      <c r="AT818" s="235" t="s">
        <v>205</v>
      </c>
      <c r="AU818" s="235" t="s">
        <v>84</v>
      </c>
      <c r="AV818" s="14" t="s">
        <v>87</v>
      </c>
      <c r="AW818" s="14" t="s">
        <v>34</v>
      </c>
      <c r="AX818" s="14" t="s">
        <v>75</v>
      </c>
      <c r="AY818" s="235" t="s">
        <v>194</v>
      </c>
    </row>
    <row r="819" spans="1:65" s="13" customFormat="1" ht="11.25">
      <c r="B819" s="203"/>
      <c r="C819" s="204"/>
      <c r="D819" s="196" t="s">
        <v>205</v>
      </c>
      <c r="E819" s="205" t="s">
        <v>19</v>
      </c>
      <c r="F819" s="206" t="s">
        <v>1374</v>
      </c>
      <c r="G819" s="204"/>
      <c r="H819" s="207">
        <v>126.7</v>
      </c>
      <c r="I819" s="208"/>
      <c r="J819" s="204"/>
      <c r="K819" s="204"/>
      <c r="L819" s="209"/>
      <c r="M819" s="210"/>
      <c r="N819" s="211"/>
      <c r="O819" s="211"/>
      <c r="P819" s="211"/>
      <c r="Q819" s="211"/>
      <c r="R819" s="211"/>
      <c r="S819" s="211"/>
      <c r="T819" s="212"/>
      <c r="AT819" s="213" t="s">
        <v>205</v>
      </c>
      <c r="AU819" s="213" t="s">
        <v>84</v>
      </c>
      <c r="AV819" s="13" t="s">
        <v>84</v>
      </c>
      <c r="AW819" s="13" t="s">
        <v>34</v>
      </c>
      <c r="AX819" s="13" t="s">
        <v>75</v>
      </c>
      <c r="AY819" s="213" t="s">
        <v>194</v>
      </c>
    </row>
    <row r="820" spans="1:65" s="14" customFormat="1" ht="11.25">
      <c r="B820" s="225"/>
      <c r="C820" s="226"/>
      <c r="D820" s="196" t="s">
        <v>205</v>
      </c>
      <c r="E820" s="227" t="s">
        <v>19</v>
      </c>
      <c r="F820" s="228" t="s">
        <v>229</v>
      </c>
      <c r="G820" s="226"/>
      <c r="H820" s="229">
        <v>126.7</v>
      </c>
      <c r="I820" s="230"/>
      <c r="J820" s="226"/>
      <c r="K820" s="226"/>
      <c r="L820" s="231"/>
      <c r="M820" s="232"/>
      <c r="N820" s="233"/>
      <c r="O820" s="233"/>
      <c r="P820" s="233"/>
      <c r="Q820" s="233"/>
      <c r="R820" s="233"/>
      <c r="S820" s="233"/>
      <c r="T820" s="234"/>
      <c r="AT820" s="235" t="s">
        <v>205</v>
      </c>
      <c r="AU820" s="235" t="s">
        <v>84</v>
      </c>
      <c r="AV820" s="14" t="s">
        <v>87</v>
      </c>
      <c r="AW820" s="14" t="s">
        <v>34</v>
      </c>
      <c r="AX820" s="14" t="s">
        <v>75</v>
      </c>
      <c r="AY820" s="235" t="s">
        <v>194</v>
      </c>
    </row>
    <row r="821" spans="1:65" s="15" customFormat="1" ht="11.25">
      <c r="B821" s="236"/>
      <c r="C821" s="237"/>
      <c r="D821" s="196" t="s">
        <v>205</v>
      </c>
      <c r="E821" s="238" t="s">
        <v>19</v>
      </c>
      <c r="F821" s="239" t="s">
        <v>264</v>
      </c>
      <c r="G821" s="237"/>
      <c r="H821" s="240">
        <v>197.3</v>
      </c>
      <c r="I821" s="241"/>
      <c r="J821" s="237"/>
      <c r="K821" s="237"/>
      <c r="L821" s="242"/>
      <c r="M821" s="243"/>
      <c r="N821" s="244"/>
      <c r="O821" s="244"/>
      <c r="P821" s="244"/>
      <c r="Q821" s="244"/>
      <c r="R821" s="244"/>
      <c r="S821" s="244"/>
      <c r="T821" s="245"/>
      <c r="AT821" s="246" t="s">
        <v>205</v>
      </c>
      <c r="AU821" s="246" t="s">
        <v>84</v>
      </c>
      <c r="AV821" s="15" t="s">
        <v>90</v>
      </c>
      <c r="AW821" s="15" t="s">
        <v>34</v>
      </c>
      <c r="AX821" s="15" t="s">
        <v>80</v>
      </c>
      <c r="AY821" s="246" t="s">
        <v>194</v>
      </c>
    </row>
    <row r="822" spans="1:65" s="2" customFormat="1" ht="16.5" customHeight="1">
      <c r="A822" s="36"/>
      <c r="B822" s="37"/>
      <c r="C822" s="214" t="s">
        <v>1495</v>
      </c>
      <c r="D822" s="214" t="s">
        <v>215</v>
      </c>
      <c r="E822" s="215" t="s">
        <v>1496</v>
      </c>
      <c r="F822" s="216" t="s">
        <v>1497</v>
      </c>
      <c r="G822" s="217" t="s">
        <v>199</v>
      </c>
      <c r="H822" s="218">
        <v>402.49200000000002</v>
      </c>
      <c r="I822" s="219"/>
      <c r="J822" s="220">
        <f>ROUND(I822*H822,2)</f>
        <v>0</v>
      </c>
      <c r="K822" s="221"/>
      <c r="L822" s="222"/>
      <c r="M822" s="223" t="s">
        <v>19</v>
      </c>
      <c r="N822" s="224" t="s">
        <v>46</v>
      </c>
      <c r="O822" s="66"/>
      <c r="P822" s="192">
        <f>O822*H822</f>
        <v>0</v>
      </c>
      <c r="Q822" s="192">
        <v>3.2000000000000002E-3</v>
      </c>
      <c r="R822" s="192">
        <f>Q822*H822</f>
        <v>1.2879744000000002</v>
      </c>
      <c r="S822" s="192">
        <v>0</v>
      </c>
      <c r="T822" s="193">
        <f>S822*H822</f>
        <v>0</v>
      </c>
      <c r="U822" s="36"/>
      <c r="V822" s="36"/>
      <c r="W822" s="36"/>
      <c r="X822" s="36"/>
      <c r="Y822" s="36"/>
      <c r="Z822" s="36"/>
      <c r="AA822" s="36"/>
      <c r="AB822" s="36"/>
      <c r="AC822" s="36"/>
      <c r="AD822" s="36"/>
      <c r="AE822" s="36"/>
      <c r="AR822" s="194" t="s">
        <v>425</v>
      </c>
      <c r="AT822" s="194" t="s">
        <v>215</v>
      </c>
      <c r="AU822" s="194" t="s">
        <v>84</v>
      </c>
      <c r="AY822" s="19" t="s">
        <v>194</v>
      </c>
      <c r="BE822" s="195">
        <f>IF(N822="základní",J822,0)</f>
        <v>0</v>
      </c>
      <c r="BF822" s="195">
        <f>IF(N822="snížená",J822,0)</f>
        <v>0</v>
      </c>
      <c r="BG822" s="195">
        <f>IF(N822="zákl. přenesená",J822,0)</f>
        <v>0</v>
      </c>
      <c r="BH822" s="195">
        <f>IF(N822="sníž. přenesená",J822,0)</f>
        <v>0</v>
      </c>
      <c r="BI822" s="195">
        <f>IF(N822="nulová",J822,0)</f>
        <v>0</v>
      </c>
      <c r="BJ822" s="19" t="s">
        <v>80</v>
      </c>
      <c r="BK822" s="195">
        <f>ROUND(I822*H822,2)</f>
        <v>0</v>
      </c>
      <c r="BL822" s="19" t="s">
        <v>311</v>
      </c>
      <c r="BM822" s="194" t="s">
        <v>1498</v>
      </c>
    </row>
    <row r="823" spans="1:65" s="2" customFormat="1" ht="11.25">
      <c r="A823" s="36"/>
      <c r="B823" s="37"/>
      <c r="C823" s="38"/>
      <c r="D823" s="196" t="s">
        <v>201</v>
      </c>
      <c r="E823" s="38"/>
      <c r="F823" s="197" t="s">
        <v>1497</v>
      </c>
      <c r="G823" s="38"/>
      <c r="H823" s="38"/>
      <c r="I823" s="198"/>
      <c r="J823" s="38"/>
      <c r="K823" s="38"/>
      <c r="L823" s="41"/>
      <c r="M823" s="199"/>
      <c r="N823" s="200"/>
      <c r="O823" s="66"/>
      <c r="P823" s="66"/>
      <c r="Q823" s="66"/>
      <c r="R823" s="66"/>
      <c r="S823" s="66"/>
      <c r="T823" s="67"/>
      <c r="U823" s="36"/>
      <c r="V823" s="36"/>
      <c r="W823" s="36"/>
      <c r="X823" s="36"/>
      <c r="Y823" s="36"/>
      <c r="Z823" s="36"/>
      <c r="AA823" s="36"/>
      <c r="AB823" s="36"/>
      <c r="AC823" s="36"/>
      <c r="AD823" s="36"/>
      <c r="AE823" s="36"/>
      <c r="AT823" s="19" t="s">
        <v>201</v>
      </c>
      <c r="AU823" s="19" t="s">
        <v>84</v>
      </c>
    </row>
    <row r="824" spans="1:65" s="13" customFormat="1" ht="11.25">
      <c r="B824" s="203"/>
      <c r="C824" s="204"/>
      <c r="D824" s="196" t="s">
        <v>205</v>
      </c>
      <c r="E824" s="204"/>
      <c r="F824" s="206" t="s">
        <v>1499</v>
      </c>
      <c r="G824" s="204"/>
      <c r="H824" s="207">
        <v>402.49200000000002</v>
      </c>
      <c r="I824" s="208"/>
      <c r="J824" s="204"/>
      <c r="K824" s="204"/>
      <c r="L824" s="209"/>
      <c r="M824" s="210"/>
      <c r="N824" s="211"/>
      <c r="O824" s="211"/>
      <c r="P824" s="211"/>
      <c r="Q824" s="211"/>
      <c r="R824" s="211"/>
      <c r="S824" s="211"/>
      <c r="T824" s="212"/>
      <c r="AT824" s="213" t="s">
        <v>205</v>
      </c>
      <c r="AU824" s="213" t="s">
        <v>84</v>
      </c>
      <c r="AV824" s="13" t="s">
        <v>84</v>
      </c>
      <c r="AW824" s="13" t="s">
        <v>4</v>
      </c>
      <c r="AX824" s="13" t="s">
        <v>80</v>
      </c>
      <c r="AY824" s="213" t="s">
        <v>194</v>
      </c>
    </row>
    <row r="825" spans="1:65" s="2" customFormat="1" ht="16.5" customHeight="1">
      <c r="A825" s="36"/>
      <c r="B825" s="37"/>
      <c r="C825" s="182" t="s">
        <v>1500</v>
      </c>
      <c r="D825" s="182" t="s">
        <v>196</v>
      </c>
      <c r="E825" s="183" t="s">
        <v>1501</v>
      </c>
      <c r="F825" s="184" t="s">
        <v>1502</v>
      </c>
      <c r="G825" s="185" t="s">
        <v>199</v>
      </c>
      <c r="H825" s="186">
        <v>197.3</v>
      </c>
      <c r="I825" s="187"/>
      <c r="J825" s="188">
        <f>ROUND(I825*H825,2)</f>
        <v>0</v>
      </c>
      <c r="K825" s="189"/>
      <c r="L825" s="41"/>
      <c r="M825" s="190" t="s">
        <v>19</v>
      </c>
      <c r="N825" s="191" t="s">
        <v>46</v>
      </c>
      <c r="O825" s="66"/>
      <c r="P825" s="192">
        <f>O825*H825</f>
        <v>0</v>
      </c>
      <c r="Q825" s="192">
        <v>9.0000000000000006E-5</v>
      </c>
      <c r="R825" s="192">
        <f>Q825*H825</f>
        <v>1.7757000000000002E-2</v>
      </c>
      <c r="S825" s="192">
        <v>0</v>
      </c>
      <c r="T825" s="193">
        <f>S825*H825</f>
        <v>0</v>
      </c>
      <c r="U825" s="36"/>
      <c r="V825" s="36"/>
      <c r="W825" s="36"/>
      <c r="X825" s="36"/>
      <c r="Y825" s="36"/>
      <c r="Z825" s="36"/>
      <c r="AA825" s="36"/>
      <c r="AB825" s="36"/>
      <c r="AC825" s="36"/>
      <c r="AD825" s="36"/>
      <c r="AE825" s="36"/>
      <c r="AR825" s="194" t="s">
        <v>311</v>
      </c>
      <c r="AT825" s="194" t="s">
        <v>196</v>
      </c>
      <c r="AU825" s="194" t="s">
        <v>84</v>
      </c>
      <c r="AY825" s="19" t="s">
        <v>194</v>
      </c>
      <c r="BE825" s="195">
        <f>IF(N825="základní",J825,0)</f>
        <v>0</v>
      </c>
      <c r="BF825" s="195">
        <f>IF(N825="snížená",J825,0)</f>
        <v>0</v>
      </c>
      <c r="BG825" s="195">
        <f>IF(N825="zákl. přenesená",J825,0)</f>
        <v>0</v>
      </c>
      <c r="BH825" s="195">
        <f>IF(N825="sníž. přenesená",J825,0)</f>
        <v>0</v>
      </c>
      <c r="BI825" s="195">
        <f>IF(N825="nulová",J825,0)</f>
        <v>0</v>
      </c>
      <c r="BJ825" s="19" t="s">
        <v>80</v>
      </c>
      <c r="BK825" s="195">
        <f>ROUND(I825*H825,2)</f>
        <v>0</v>
      </c>
      <c r="BL825" s="19" t="s">
        <v>311</v>
      </c>
      <c r="BM825" s="194" t="s">
        <v>1503</v>
      </c>
    </row>
    <row r="826" spans="1:65" s="2" customFormat="1" ht="19.5">
      <c r="A826" s="36"/>
      <c r="B826" s="37"/>
      <c r="C826" s="38"/>
      <c r="D826" s="196" t="s">
        <v>201</v>
      </c>
      <c r="E826" s="38"/>
      <c r="F826" s="197" t="s">
        <v>1504</v>
      </c>
      <c r="G826" s="38"/>
      <c r="H826" s="38"/>
      <c r="I826" s="198"/>
      <c r="J826" s="38"/>
      <c r="K826" s="38"/>
      <c r="L826" s="41"/>
      <c r="M826" s="199"/>
      <c r="N826" s="200"/>
      <c r="O826" s="66"/>
      <c r="P826" s="66"/>
      <c r="Q826" s="66"/>
      <c r="R826" s="66"/>
      <c r="S826" s="66"/>
      <c r="T826" s="67"/>
      <c r="U826" s="36"/>
      <c r="V826" s="36"/>
      <c r="W826" s="36"/>
      <c r="X826" s="36"/>
      <c r="Y826" s="36"/>
      <c r="Z826" s="36"/>
      <c r="AA826" s="36"/>
      <c r="AB826" s="36"/>
      <c r="AC826" s="36"/>
      <c r="AD826" s="36"/>
      <c r="AE826" s="36"/>
      <c r="AT826" s="19" t="s">
        <v>201</v>
      </c>
      <c r="AU826" s="19" t="s">
        <v>84</v>
      </c>
    </row>
    <row r="827" spans="1:65" s="2" customFormat="1" ht="11.25">
      <c r="A827" s="36"/>
      <c r="B827" s="37"/>
      <c r="C827" s="38"/>
      <c r="D827" s="201" t="s">
        <v>203</v>
      </c>
      <c r="E827" s="38"/>
      <c r="F827" s="202" t="s">
        <v>1505</v>
      </c>
      <c r="G827" s="38"/>
      <c r="H827" s="38"/>
      <c r="I827" s="198"/>
      <c r="J827" s="38"/>
      <c r="K827" s="38"/>
      <c r="L827" s="41"/>
      <c r="M827" s="199"/>
      <c r="N827" s="200"/>
      <c r="O827" s="66"/>
      <c r="P827" s="66"/>
      <c r="Q827" s="66"/>
      <c r="R827" s="66"/>
      <c r="S827" s="66"/>
      <c r="T827" s="67"/>
      <c r="U827" s="36"/>
      <c r="V827" s="36"/>
      <c r="W827" s="36"/>
      <c r="X827" s="36"/>
      <c r="Y827" s="36"/>
      <c r="Z827" s="36"/>
      <c r="AA827" s="36"/>
      <c r="AB827" s="36"/>
      <c r="AC827" s="36"/>
      <c r="AD827" s="36"/>
      <c r="AE827" s="36"/>
      <c r="AT827" s="19" t="s">
        <v>203</v>
      </c>
      <c r="AU827" s="19" t="s">
        <v>84</v>
      </c>
    </row>
    <row r="828" spans="1:65" s="13" customFormat="1" ht="11.25">
      <c r="B828" s="203"/>
      <c r="C828" s="204"/>
      <c r="D828" s="196" t="s">
        <v>205</v>
      </c>
      <c r="E828" s="205" t="s">
        <v>19</v>
      </c>
      <c r="F828" s="206" t="s">
        <v>1373</v>
      </c>
      <c r="G828" s="204"/>
      <c r="H828" s="207">
        <v>70.599999999999994</v>
      </c>
      <c r="I828" s="208"/>
      <c r="J828" s="204"/>
      <c r="K828" s="204"/>
      <c r="L828" s="209"/>
      <c r="M828" s="210"/>
      <c r="N828" s="211"/>
      <c r="O828" s="211"/>
      <c r="P828" s="211"/>
      <c r="Q828" s="211"/>
      <c r="R828" s="211"/>
      <c r="S828" s="211"/>
      <c r="T828" s="212"/>
      <c r="AT828" s="213" t="s">
        <v>205</v>
      </c>
      <c r="AU828" s="213" t="s">
        <v>84</v>
      </c>
      <c r="AV828" s="13" t="s">
        <v>84</v>
      </c>
      <c r="AW828" s="13" t="s">
        <v>34</v>
      </c>
      <c r="AX828" s="13" t="s">
        <v>75</v>
      </c>
      <c r="AY828" s="213" t="s">
        <v>194</v>
      </c>
    </row>
    <row r="829" spans="1:65" s="14" customFormat="1" ht="11.25">
      <c r="B829" s="225"/>
      <c r="C829" s="226"/>
      <c r="D829" s="196" t="s">
        <v>205</v>
      </c>
      <c r="E829" s="227" t="s">
        <v>19</v>
      </c>
      <c r="F829" s="228" t="s">
        <v>772</v>
      </c>
      <c r="G829" s="226"/>
      <c r="H829" s="229">
        <v>70.599999999999994</v>
      </c>
      <c r="I829" s="230"/>
      <c r="J829" s="226"/>
      <c r="K829" s="226"/>
      <c r="L829" s="231"/>
      <c r="M829" s="232"/>
      <c r="N829" s="233"/>
      <c r="O829" s="233"/>
      <c r="P829" s="233"/>
      <c r="Q829" s="233"/>
      <c r="R829" s="233"/>
      <c r="S829" s="233"/>
      <c r="T829" s="234"/>
      <c r="AT829" s="235" t="s">
        <v>205</v>
      </c>
      <c r="AU829" s="235" t="s">
        <v>84</v>
      </c>
      <c r="AV829" s="14" t="s">
        <v>87</v>
      </c>
      <c r="AW829" s="14" t="s">
        <v>34</v>
      </c>
      <c r="AX829" s="14" t="s">
        <v>75</v>
      </c>
      <c r="AY829" s="235" t="s">
        <v>194</v>
      </c>
    </row>
    <row r="830" spans="1:65" s="13" customFormat="1" ht="11.25">
      <c r="B830" s="203"/>
      <c r="C830" s="204"/>
      <c r="D830" s="196" t="s">
        <v>205</v>
      </c>
      <c r="E830" s="205" t="s">
        <v>19</v>
      </c>
      <c r="F830" s="206" t="s">
        <v>1374</v>
      </c>
      <c r="G830" s="204"/>
      <c r="H830" s="207">
        <v>126.7</v>
      </c>
      <c r="I830" s="208"/>
      <c r="J830" s="204"/>
      <c r="K830" s="204"/>
      <c r="L830" s="209"/>
      <c r="M830" s="210"/>
      <c r="N830" s="211"/>
      <c r="O830" s="211"/>
      <c r="P830" s="211"/>
      <c r="Q830" s="211"/>
      <c r="R830" s="211"/>
      <c r="S830" s="211"/>
      <c r="T830" s="212"/>
      <c r="AT830" s="213" t="s">
        <v>205</v>
      </c>
      <c r="AU830" s="213" t="s">
        <v>84</v>
      </c>
      <c r="AV830" s="13" t="s">
        <v>84</v>
      </c>
      <c r="AW830" s="13" t="s">
        <v>34</v>
      </c>
      <c r="AX830" s="13" t="s">
        <v>75</v>
      </c>
      <c r="AY830" s="213" t="s">
        <v>194</v>
      </c>
    </row>
    <row r="831" spans="1:65" s="14" customFormat="1" ht="11.25">
      <c r="B831" s="225"/>
      <c r="C831" s="226"/>
      <c r="D831" s="196" t="s">
        <v>205</v>
      </c>
      <c r="E831" s="227" t="s">
        <v>19</v>
      </c>
      <c r="F831" s="228" t="s">
        <v>229</v>
      </c>
      <c r="G831" s="226"/>
      <c r="H831" s="229">
        <v>126.7</v>
      </c>
      <c r="I831" s="230"/>
      <c r="J831" s="226"/>
      <c r="K831" s="226"/>
      <c r="L831" s="231"/>
      <c r="M831" s="232"/>
      <c r="N831" s="233"/>
      <c r="O831" s="233"/>
      <c r="P831" s="233"/>
      <c r="Q831" s="233"/>
      <c r="R831" s="233"/>
      <c r="S831" s="233"/>
      <c r="T831" s="234"/>
      <c r="AT831" s="235" t="s">
        <v>205</v>
      </c>
      <c r="AU831" s="235" t="s">
        <v>84</v>
      </c>
      <c r="AV831" s="14" t="s">
        <v>87</v>
      </c>
      <c r="AW831" s="14" t="s">
        <v>34</v>
      </c>
      <c r="AX831" s="14" t="s">
        <v>75</v>
      </c>
      <c r="AY831" s="235" t="s">
        <v>194</v>
      </c>
    </row>
    <row r="832" spans="1:65" s="15" customFormat="1" ht="11.25">
      <c r="B832" s="236"/>
      <c r="C832" s="237"/>
      <c r="D832" s="196" t="s">
        <v>205</v>
      </c>
      <c r="E832" s="238" t="s">
        <v>19</v>
      </c>
      <c r="F832" s="239" t="s">
        <v>264</v>
      </c>
      <c r="G832" s="237"/>
      <c r="H832" s="240">
        <v>197.3</v>
      </c>
      <c r="I832" s="241"/>
      <c r="J832" s="237"/>
      <c r="K832" s="237"/>
      <c r="L832" s="242"/>
      <c r="M832" s="243"/>
      <c r="N832" s="244"/>
      <c r="O832" s="244"/>
      <c r="P832" s="244"/>
      <c r="Q832" s="244"/>
      <c r="R832" s="244"/>
      <c r="S832" s="244"/>
      <c r="T832" s="245"/>
      <c r="AT832" s="246" t="s">
        <v>205</v>
      </c>
      <c r="AU832" s="246" t="s">
        <v>84</v>
      </c>
      <c r="AV832" s="15" t="s">
        <v>90</v>
      </c>
      <c r="AW832" s="15" t="s">
        <v>34</v>
      </c>
      <c r="AX832" s="15" t="s">
        <v>80</v>
      </c>
      <c r="AY832" s="246" t="s">
        <v>194</v>
      </c>
    </row>
    <row r="833" spans="1:65" s="2" customFormat="1" ht="16.5" customHeight="1">
      <c r="A833" s="36"/>
      <c r="B833" s="37"/>
      <c r="C833" s="182" t="s">
        <v>1506</v>
      </c>
      <c r="D833" s="182" t="s">
        <v>196</v>
      </c>
      <c r="E833" s="183" t="s">
        <v>1507</v>
      </c>
      <c r="F833" s="184" t="s">
        <v>1508</v>
      </c>
      <c r="G833" s="185" t="s">
        <v>199</v>
      </c>
      <c r="H833" s="186">
        <v>197.3</v>
      </c>
      <c r="I833" s="187"/>
      <c r="J833" s="188">
        <f>ROUND(I833*H833,2)</f>
        <v>0</v>
      </c>
      <c r="K833" s="189"/>
      <c r="L833" s="41"/>
      <c r="M833" s="190" t="s">
        <v>19</v>
      </c>
      <c r="N833" s="191" t="s">
        <v>46</v>
      </c>
      <c r="O833" s="66"/>
      <c r="P833" s="192">
        <f>O833*H833</f>
        <v>0</v>
      </c>
      <c r="Q833" s="192">
        <v>0</v>
      </c>
      <c r="R833" s="192">
        <f>Q833*H833</f>
        <v>0</v>
      </c>
      <c r="S833" s="192">
        <v>0</v>
      </c>
      <c r="T833" s="193">
        <f>S833*H833</f>
        <v>0</v>
      </c>
      <c r="U833" s="36"/>
      <c r="V833" s="36"/>
      <c r="W833" s="36"/>
      <c r="X833" s="36"/>
      <c r="Y833" s="36"/>
      <c r="Z833" s="36"/>
      <c r="AA833" s="36"/>
      <c r="AB833" s="36"/>
      <c r="AC833" s="36"/>
      <c r="AD833" s="36"/>
      <c r="AE833" s="36"/>
      <c r="AR833" s="194" t="s">
        <v>311</v>
      </c>
      <c r="AT833" s="194" t="s">
        <v>196</v>
      </c>
      <c r="AU833" s="194" t="s">
        <v>84</v>
      </c>
      <c r="AY833" s="19" t="s">
        <v>194</v>
      </c>
      <c r="BE833" s="195">
        <f>IF(N833="základní",J833,0)</f>
        <v>0</v>
      </c>
      <c r="BF833" s="195">
        <f>IF(N833="snížená",J833,0)</f>
        <v>0</v>
      </c>
      <c r="BG833" s="195">
        <f>IF(N833="zákl. přenesená",J833,0)</f>
        <v>0</v>
      </c>
      <c r="BH833" s="195">
        <f>IF(N833="sníž. přenesená",J833,0)</f>
        <v>0</v>
      </c>
      <c r="BI833" s="195">
        <f>IF(N833="nulová",J833,0)</f>
        <v>0</v>
      </c>
      <c r="BJ833" s="19" t="s">
        <v>80</v>
      </c>
      <c r="BK833" s="195">
        <f>ROUND(I833*H833,2)</f>
        <v>0</v>
      </c>
      <c r="BL833" s="19" t="s">
        <v>311</v>
      </c>
      <c r="BM833" s="194" t="s">
        <v>1509</v>
      </c>
    </row>
    <row r="834" spans="1:65" s="2" customFormat="1" ht="11.25">
      <c r="A834" s="36"/>
      <c r="B834" s="37"/>
      <c r="C834" s="38"/>
      <c r="D834" s="196" t="s">
        <v>201</v>
      </c>
      <c r="E834" s="38"/>
      <c r="F834" s="197" t="s">
        <v>1510</v>
      </c>
      <c r="G834" s="38"/>
      <c r="H834" s="38"/>
      <c r="I834" s="198"/>
      <c r="J834" s="38"/>
      <c r="K834" s="38"/>
      <c r="L834" s="41"/>
      <c r="M834" s="199"/>
      <c r="N834" s="200"/>
      <c r="O834" s="66"/>
      <c r="P834" s="66"/>
      <c r="Q834" s="66"/>
      <c r="R834" s="66"/>
      <c r="S834" s="66"/>
      <c r="T834" s="67"/>
      <c r="U834" s="36"/>
      <c r="V834" s="36"/>
      <c r="W834" s="36"/>
      <c r="X834" s="36"/>
      <c r="Y834" s="36"/>
      <c r="Z834" s="36"/>
      <c r="AA834" s="36"/>
      <c r="AB834" s="36"/>
      <c r="AC834" s="36"/>
      <c r="AD834" s="36"/>
      <c r="AE834" s="36"/>
      <c r="AT834" s="19" t="s">
        <v>201</v>
      </c>
      <c r="AU834" s="19" t="s">
        <v>84</v>
      </c>
    </row>
    <row r="835" spans="1:65" s="2" customFormat="1" ht="11.25">
      <c r="A835" s="36"/>
      <c r="B835" s="37"/>
      <c r="C835" s="38"/>
      <c r="D835" s="201" t="s">
        <v>203</v>
      </c>
      <c r="E835" s="38"/>
      <c r="F835" s="202" t="s">
        <v>1511</v>
      </c>
      <c r="G835" s="38"/>
      <c r="H835" s="38"/>
      <c r="I835" s="198"/>
      <c r="J835" s="38"/>
      <c r="K835" s="38"/>
      <c r="L835" s="41"/>
      <c r="M835" s="199"/>
      <c r="N835" s="200"/>
      <c r="O835" s="66"/>
      <c r="P835" s="66"/>
      <c r="Q835" s="66"/>
      <c r="R835" s="66"/>
      <c r="S835" s="66"/>
      <c r="T835" s="67"/>
      <c r="U835" s="36"/>
      <c r="V835" s="36"/>
      <c r="W835" s="36"/>
      <c r="X835" s="36"/>
      <c r="Y835" s="36"/>
      <c r="Z835" s="36"/>
      <c r="AA835" s="36"/>
      <c r="AB835" s="36"/>
      <c r="AC835" s="36"/>
      <c r="AD835" s="36"/>
      <c r="AE835" s="36"/>
      <c r="AT835" s="19" t="s">
        <v>203</v>
      </c>
      <c r="AU835" s="19" t="s">
        <v>84</v>
      </c>
    </row>
    <row r="836" spans="1:65" s="13" customFormat="1" ht="11.25">
      <c r="B836" s="203"/>
      <c r="C836" s="204"/>
      <c r="D836" s="196" t="s">
        <v>205</v>
      </c>
      <c r="E836" s="205" t="s">
        <v>19</v>
      </c>
      <c r="F836" s="206" t="s">
        <v>1373</v>
      </c>
      <c r="G836" s="204"/>
      <c r="H836" s="207">
        <v>70.599999999999994</v>
      </c>
      <c r="I836" s="208"/>
      <c r="J836" s="204"/>
      <c r="K836" s="204"/>
      <c r="L836" s="209"/>
      <c r="M836" s="210"/>
      <c r="N836" s="211"/>
      <c r="O836" s="211"/>
      <c r="P836" s="211"/>
      <c r="Q836" s="211"/>
      <c r="R836" s="211"/>
      <c r="S836" s="211"/>
      <c r="T836" s="212"/>
      <c r="AT836" s="213" t="s">
        <v>205</v>
      </c>
      <c r="AU836" s="213" t="s">
        <v>84</v>
      </c>
      <c r="AV836" s="13" t="s">
        <v>84</v>
      </c>
      <c r="AW836" s="13" t="s">
        <v>34</v>
      </c>
      <c r="AX836" s="13" t="s">
        <v>75</v>
      </c>
      <c r="AY836" s="213" t="s">
        <v>194</v>
      </c>
    </row>
    <row r="837" spans="1:65" s="14" customFormat="1" ht="11.25">
      <c r="B837" s="225"/>
      <c r="C837" s="226"/>
      <c r="D837" s="196" t="s">
        <v>205</v>
      </c>
      <c r="E837" s="227" t="s">
        <v>19</v>
      </c>
      <c r="F837" s="228" t="s">
        <v>772</v>
      </c>
      <c r="G837" s="226"/>
      <c r="H837" s="229">
        <v>70.599999999999994</v>
      </c>
      <c r="I837" s="230"/>
      <c r="J837" s="226"/>
      <c r="K837" s="226"/>
      <c r="L837" s="231"/>
      <c r="M837" s="232"/>
      <c r="N837" s="233"/>
      <c r="O837" s="233"/>
      <c r="P837" s="233"/>
      <c r="Q837" s="233"/>
      <c r="R837" s="233"/>
      <c r="S837" s="233"/>
      <c r="T837" s="234"/>
      <c r="AT837" s="235" t="s">
        <v>205</v>
      </c>
      <c r="AU837" s="235" t="s">
        <v>84</v>
      </c>
      <c r="AV837" s="14" t="s">
        <v>87</v>
      </c>
      <c r="AW837" s="14" t="s">
        <v>34</v>
      </c>
      <c r="AX837" s="14" t="s">
        <v>75</v>
      </c>
      <c r="AY837" s="235" t="s">
        <v>194</v>
      </c>
    </row>
    <row r="838" spans="1:65" s="13" customFormat="1" ht="11.25">
      <c r="B838" s="203"/>
      <c r="C838" s="204"/>
      <c r="D838" s="196" t="s">
        <v>205</v>
      </c>
      <c r="E838" s="205" t="s">
        <v>19</v>
      </c>
      <c r="F838" s="206" t="s">
        <v>1374</v>
      </c>
      <c r="G838" s="204"/>
      <c r="H838" s="207">
        <v>126.7</v>
      </c>
      <c r="I838" s="208"/>
      <c r="J838" s="204"/>
      <c r="K838" s="204"/>
      <c r="L838" s="209"/>
      <c r="M838" s="210"/>
      <c r="N838" s="211"/>
      <c r="O838" s="211"/>
      <c r="P838" s="211"/>
      <c r="Q838" s="211"/>
      <c r="R838" s="211"/>
      <c r="S838" s="211"/>
      <c r="T838" s="212"/>
      <c r="AT838" s="213" t="s">
        <v>205</v>
      </c>
      <c r="AU838" s="213" t="s">
        <v>84</v>
      </c>
      <c r="AV838" s="13" t="s">
        <v>84</v>
      </c>
      <c r="AW838" s="13" t="s">
        <v>34</v>
      </c>
      <c r="AX838" s="13" t="s">
        <v>75</v>
      </c>
      <c r="AY838" s="213" t="s">
        <v>194</v>
      </c>
    </row>
    <row r="839" spans="1:65" s="14" customFormat="1" ht="11.25">
      <c r="B839" s="225"/>
      <c r="C839" s="226"/>
      <c r="D839" s="196" t="s">
        <v>205</v>
      </c>
      <c r="E839" s="227" t="s">
        <v>19</v>
      </c>
      <c r="F839" s="228" t="s">
        <v>229</v>
      </c>
      <c r="G839" s="226"/>
      <c r="H839" s="229">
        <v>126.7</v>
      </c>
      <c r="I839" s="230"/>
      <c r="J839" s="226"/>
      <c r="K839" s="226"/>
      <c r="L839" s="231"/>
      <c r="M839" s="232"/>
      <c r="N839" s="233"/>
      <c r="O839" s="233"/>
      <c r="P839" s="233"/>
      <c r="Q839" s="233"/>
      <c r="R839" s="233"/>
      <c r="S839" s="233"/>
      <c r="T839" s="234"/>
      <c r="AT839" s="235" t="s">
        <v>205</v>
      </c>
      <c r="AU839" s="235" t="s">
        <v>84</v>
      </c>
      <c r="AV839" s="14" t="s">
        <v>87</v>
      </c>
      <c r="AW839" s="14" t="s">
        <v>34</v>
      </c>
      <c r="AX839" s="14" t="s">
        <v>75</v>
      </c>
      <c r="AY839" s="235" t="s">
        <v>194</v>
      </c>
    </row>
    <row r="840" spans="1:65" s="15" customFormat="1" ht="11.25">
      <c r="B840" s="236"/>
      <c r="C840" s="237"/>
      <c r="D840" s="196" t="s">
        <v>205</v>
      </c>
      <c r="E840" s="238" t="s">
        <v>19</v>
      </c>
      <c r="F840" s="239" t="s">
        <v>264</v>
      </c>
      <c r="G840" s="237"/>
      <c r="H840" s="240">
        <v>197.3</v>
      </c>
      <c r="I840" s="241"/>
      <c r="J840" s="237"/>
      <c r="K840" s="237"/>
      <c r="L840" s="242"/>
      <c r="M840" s="243"/>
      <c r="N840" s="244"/>
      <c r="O840" s="244"/>
      <c r="P840" s="244"/>
      <c r="Q840" s="244"/>
      <c r="R840" s="244"/>
      <c r="S840" s="244"/>
      <c r="T840" s="245"/>
      <c r="AT840" s="246" t="s">
        <v>205</v>
      </c>
      <c r="AU840" s="246" t="s">
        <v>84</v>
      </c>
      <c r="AV840" s="15" t="s">
        <v>90</v>
      </c>
      <c r="AW840" s="15" t="s">
        <v>34</v>
      </c>
      <c r="AX840" s="15" t="s">
        <v>80</v>
      </c>
      <c r="AY840" s="246" t="s">
        <v>194</v>
      </c>
    </row>
    <row r="841" spans="1:65" s="2" customFormat="1" ht="16.5" customHeight="1">
      <c r="A841" s="36"/>
      <c r="B841" s="37"/>
      <c r="C841" s="214" t="s">
        <v>1512</v>
      </c>
      <c r="D841" s="214" t="s">
        <v>215</v>
      </c>
      <c r="E841" s="215" t="s">
        <v>1513</v>
      </c>
      <c r="F841" s="216" t="s">
        <v>1514</v>
      </c>
      <c r="G841" s="217" t="s">
        <v>269</v>
      </c>
      <c r="H841" s="218">
        <v>19.73</v>
      </c>
      <c r="I841" s="219"/>
      <c r="J841" s="220">
        <f>ROUND(I841*H841,2)</f>
        <v>0</v>
      </c>
      <c r="K841" s="221"/>
      <c r="L841" s="222"/>
      <c r="M841" s="223" t="s">
        <v>19</v>
      </c>
      <c r="N841" s="224" t="s">
        <v>46</v>
      </c>
      <c r="O841" s="66"/>
      <c r="P841" s="192">
        <f>O841*H841</f>
        <v>0</v>
      </c>
      <c r="Q841" s="192">
        <v>2.5000000000000001E-2</v>
      </c>
      <c r="R841" s="192">
        <f>Q841*H841</f>
        <v>0.49325000000000002</v>
      </c>
      <c r="S841" s="192">
        <v>0</v>
      </c>
      <c r="T841" s="193">
        <f>S841*H841</f>
        <v>0</v>
      </c>
      <c r="U841" s="36"/>
      <c r="V841" s="36"/>
      <c r="W841" s="36"/>
      <c r="X841" s="36"/>
      <c r="Y841" s="36"/>
      <c r="Z841" s="36"/>
      <c r="AA841" s="36"/>
      <c r="AB841" s="36"/>
      <c r="AC841" s="36"/>
      <c r="AD841" s="36"/>
      <c r="AE841" s="36"/>
      <c r="AR841" s="194" t="s">
        <v>425</v>
      </c>
      <c r="AT841" s="194" t="s">
        <v>215</v>
      </c>
      <c r="AU841" s="194" t="s">
        <v>84</v>
      </c>
      <c r="AY841" s="19" t="s">
        <v>194</v>
      </c>
      <c r="BE841" s="195">
        <f>IF(N841="základní",J841,0)</f>
        <v>0</v>
      </c>
      <c r="BF841" s="195">
        <f>IF(N841="snížená",J841,0)</f>
        <v>0</v>
      </c>
      <c r="BG841" s="195">
        <f>IF(N841="zákl. přenesená",J841,0)</f>
        <v>0</v>
      </c>
      <c r="BH841" s="195">
        <f>IF(N841="sníž. přenesená",J841,0)</f>
        <v>0</v>
      </c>
      <c r="BI841" s="195">
        <f>IF(N841="nulová",J841,0)</f>
        <v>0</v>
      </c>
      <c r="BJ841" s="19" t="s">
        <v>80</v>
      </c>
      <c r="BK841" s="195">
        <f>ROUND(I841*H841,2)</f>
        <v>0</v>
      </c>
      <c r="BL841" s="19" t="s">
        <v>311</v>
      </c>
      <c r="BM841" s="194" t="s">
        <v>1515</v>
      </c>
    </row>
    <row r="842" spans="1:65" s="2" customFormat="1" ht="11.25">
      <c r="A842" s="36"/>
      <c r="B842" s="37"/>
      <c r="C842" s="38"/>
      <c r="D842" s="196" t="s">
        <v>201</v>
      </c>
      <c r="E842" s="38"/>
      <c r="F842" s="197" t="s">
        <v>1514</v>
      </c>
      <c r="G842" s="38"/>
      <c r="H842" s="38"/>
      <c r="I842" s="198"/>
      <c r="J842" s="38"/>
      <c r="K842" s="38"/>
      <c r="L842" s="41"/>
      <c r="M842" s="199"/>
      <c r="N842" s="200"/>
      <c r="O842" s="66"/>
      <c r="P842" s="66"/>
      <c r="Q842" s="66"/>
      <c r="R842" s="66"/>
      <c r="S842" s="66"/>
      <c r="T842" s="67"/>
      <c r="U842" s="36"/>
      <c r="V842" s="36"/>
      <c r="W842" s="36"/>
      <c r="X842" s="36"/>
      <c r="Y842" s="36"/>
      <c r="Z842" s="36"/>
      <c r="AA842" s="36"/>
      <c r="AB842" s="36"/>
      <c r="AC842" s="36"/>
      <c r="AD842" s="36"/>
      <c r="AE842" s="36"/>
      <c r="AT842" s="19" t="s">
        <v>201</v>
      </c>
      <c r="AU842" s="19" t="s">
        <v>84</v>
      </c>
    </row>
    <row r="843" spans="1:65" s="2" customFormat="1" ht="16.5" customHeight="1">
      <c r="A843" s="36"/>
      <c r="B843" s="37"/>
      <c r="C843" s="182" t="s">
        <v>1516</v>
      </c>
      <c r="D843" s="182" t="s">
        <v>196</v>
      </c>
      <c r="E843" s="183" t="s">
        <v>1517</v>
      </c>
      <c r="F843" s="184" t="s">
        <v>1518</v>
      </c>
      <c r="G843" s="185" t="s">
        <v>199</v>
      </c>
      <c r="H843" s="186">
        <v>28.74</v>
      </c>
      <c r="I843" s="187"/>
      <c r="J843" s="188">
        <f>ROUND(I843*H843,2)</f>
        <v>0</v>
      </c>
      <c r="K843" s="189"/>
      <c r="L843" s="41"/>
      <c r="M843" s="190" t="s">
        <v>19</v>
      </c>
      <c r="N843" s="191" t="s">
        <v>46</v>
      </c>
      <c r="O843" s="66"/>
      <c r="P843" s="192">
        <f>O843*H843</f>
        <v>0</v>
      </c>
      <c r="Q843" s="192">
        <v>0</v>
      </c>
      <c r="R843" s="192">
        <f>Q843*H843</f>
        <v>0</v>
      </c>
      <c r="S843" s="192">
        <v>0</v>
      </c>
      <c r="T843" s="193">
        <f>S843*H843</f>
        <v>0</v>
      </c>
      <c r="U843" s="36"/>
      <c r="V843" s="36"/>
      <c r="W843" s="36"/>
      <c r="X843" s="36"/>
      <c r="Y843" s="36"/>
      <c r="Z843" s="36"/>
      <c r="AA843" s="36"/>
      <c r="AB843" s="36"/>
      <c r="AC843" s="36"/>
      <c r="AD843" s="36"/>
      <c r="AE843" s="36"/>
      <c r="AR843" s="194" t="s">
        <v>311</v>
      </c>
      <c r="AT843" s="194" t="s">
        <v>196</v>
      </c>
      <c r="AU843" s="194" t="s">
        <v>84</v>
      </c>
      <c r="AY843" s="19" t="s">
        <v>194</v>
      </c>
      <c r="BE843" s="195">
        <f>IF(N843="základní",J843,0)</f>
        <v>0</v>
      </c>
      <c r="BF843" s="195">
        <f>IF(N843="snížená",J843,0)</f>
        <v>0</v>
      </c>
      <c r="BG843" s="195">
        <f>IF(N843="zákl. přenesená",J843,0)</f>
        <v>0</v>
      </c>
      <c r="BH843" s="195">
        <f>IF(N843="sníž. přenesená",J843,0)</f>
        <v>0</v>
      </c>
      <c r="BI843" s="195">
        <f>IF(N843="nulová",J843,0)</f>
        <v>0</v>
      </c>
      <c r="BJ843" s="19" t="s">
        <v>80</v>
      </c>
      <c r="BK843" s="195">
        <f>ROUND(I843*H843,2)</f>
        <v>0</v>
      </c>
      <c r="BL843" s="19" t="s">
        <v>311</v>
      </c>
      <c r="BM843" s="194" t="s">
        <v>1519</v>
      </c>
    </row>
    <row r="844" spans="1:65" s="2" customFormat="1" ht="11.25">
      <c r="A844" s="36"/>
      <c r="B844" s="37"/>
      <c r="C844" s="38"/>
      <c r="D844" s="196" t="s">
        <v>201</v>
      </c>
      <c r="E844" s="38"/>
      <c r="F844" s="197" t="s">
        <v>1520</v>
      </c>
      <c r="G844" s="38"/>
      <c r="H844" s="38"/>
      <c r="I844" s="198"/>
      <c r="J844" s="38"/>
      <c r="K844" s="38"/>
      <c r="L844" s="41"/>
      <c r="M844" s="199"/>
      <c r="N844" s="200"/>
      <c r="O844" s="66"/>
      <c r="P844" s="66"/>
      <c r="Q844" s="66"/>
      <c r="R844" s="66"/>
      <c r="S844" s="66"/>
      <c r="T844" s="67"/>
      <c r="U844" s="36"/>
      <c r="V844" s="36"/>
      <c r="W844" s="36"/>
      <c r="X844" s="36"/>
      <c r="Y844" s="36"/>
      <c r="Z844" s="36"/>
      <c r="AA844" s="36"/>
      <c r="AB844" s="36"/>
      <c r="AC844" s="36"/>
      <c r="AD844" s="36"/>
      <c r="AE844" s="36"/>
      <c r="AT844" s="19" t="s">
        <v>201</v>
      </c>
      <c r="AU844" s="19" t="s">
        <v>84</v>
      </c>
    </row>
    <row r="845" spans="1:65" s="2" customFormat="1" ht="11.25">
      <c r="A845" s="36"/>
      <c r="B845" s="37"/>
      <c r="C845" s="38"/>
      <c r="D845" s="201" t="s">
        <v>203</v>
      </c>
      <c r="E845" s="38"/>
      <c r="F845" s="202" t="s">
        <v>1521</v>
      </c>
      <c r="G845" s="38"/>
      <c r="H845" s="38"/>
      <c r="I845" s="198"/>
      <c r="J845" s="38"/>
      <c r="K845" s="38"/>
      <c r="L845" s="41"/>
      <c r="M845" s="199"/>
      <c r="N845" s="200"/>
      <c r="O845" s="66"/>
      <c r="P845" s="66"/>
      <c r="Q845" s="66"/>
      <c r="R845" s="66"/>
      <c r="S845" s="66"/>
      <c r="T845" s="67"/>
      <c r="U845" s="36"/>
      <c r="V845" s="36"/>
      <c r="W845" s="36"/>
      <c r="X845" s="36"/>
      <c r="Y845" s="36"/>
      <c r="Z845" s="36"/>
      <c r="AA845" s="36"/>
      <c r="AB845" s="36"/>
      <c r="AC845" s="36"/>
      <c r="AD845" s="36"/>
      <c r="AE845" s="36"/>
      <c r="AT845" s="19" t="s">
        <v>203</v>
      </c>
      <c r="AU845" s="19" t="s">
        <v>84</v>
      </c>
    </row>
    <row r="846" spans="1:65" s="13" customFormat="1" ht="11.25">
      <c r="B846" s="203"/>
      <c r="C846" s="204"/>
      <c r="D846" s="196" t="s">
        <v>205</v>
      </c>
      <c r="E846" s="205" t="s">
        <v>19</v>
      </c>
      <c r="F846" s="206" t="s">
        <v>1522</v>
      </c>
      <c r="G846" s="204"/>
      <c r="H846" s="207">
        <v>28.74</v>
      </c>
      <c r="I846" s="208"/>
      <c r="J846" s="204"/>
      <c r="K846" s="204"/>
      <c r="L846" s="209"/>
      <c r="M846" s="210"/>
      <c r="N846" s="211"/>
      <c r="O846" s="211"/>
      <c r="P846" s="211"/>
      <c r="Q846" s="211"/>
      <c r="R846" s="211"/>
      <c r="S846" s="211"/>
      <c r="T846" s="212"/>
      <c r="AT846" s="213" t="s">
        <v>205</v>
      </c>
      <c r="AU846" s="213" t="s">
        <v>84</v>
      </c>
      <c r="AV846" s="13" t="s">
        <v>84</v>
      </c>
      <c r="AW846" s="13" t="s">
        <v>34</v>
      </c>
      <c r="AX846" s="13" t="s">
        <v>75</v>
      </c>
      <c r="AY846" s="213" t="s">
        <v>194</v>
      </c>
    </row>
    <row r="847" spans="1:65" s="14" customFormat="1" ht="11.25">
      <c r="B847" s="225"/>
      <c r="C847" s="226"/>
      <c r="D847" s="196" t="s">
        <v>205</v>
      </c>
      <c r="E847" s="227" t="s">
        <v>19</v>
      </c>
      <c r="F847" s="228" t="s">
        <v>1523</v>
      </c>
      <c r="G847" s="226"/>
      <c r="H847" s="229">
        <v>28.74</v>
      </c>
      <c r="I847" s="230"/>
      <c r="J847" s="226"/>
      <c r="K847" s="226"/>
      <c r="L847" s="231"/>
      <c r="M847" s="232"/>
      <c r="N847" s="233"/>
      <c r="O847" s="233"/>
      <c r="P847" s="233"/>
      <c r="Q847" s="233"/>
      <c r="R847" s="233"/>
      <c r="S847" s="233"/>
      <c r="T847" s="234"/>
      <c r="AT847" s="235" t="s">
        <v>205</v>
      </c>
      <c r="AU847" s="235" t="s">
        <v>84</v>
      </c>
      <c r="AV847" s="14" t="s">
        <v>87</v>
      </c>
      <c r="AW847" s="14" t="s">
        <v>34</v>
      </c>
      <c r="AX847" s="14" t="s">
        <v>75</v>
      </c>
      <c r="AY847" s="235" t="s">
        <v>194</v>
      </c>
    </row>
    <row r="848" spans="1:65" s="15" customFormat="1" ht="11.25">
      <c r="B848" s="236"/>
      <c r="C848" s="237"/>
      <c r="D848" s="196" t="s">
        <v>205</v>
      </c>
      <c r="E848" s="238" t="s">
        <v>19</v>
      </c>
      <c r="F848" s="239" t="s">
        <v>264</v>
      </c>
      <c r="G848" s="237"/>
      <c r="H848" s="240">
        <v>28.74</v>
      </c>
      <c r="I848" s="241"/>
      <c r="J848" s="237"/>
      <c r="K848" s="237"/>
      <c r="L848" s="242"/>
      <c r="M848" s="243"/>
      <c r="N848" s="244"/>
      <c r="O848" s="244"/>
      <c r="P848" s="244"/>
      <c r="Q848" s="244"/>
      <c r="R848" s="244"/>
      <c r="S848" s="244"/>
      <c r="T848" s="245"/>
      <c r="AT848" s="246" t="s">
        <v>205</v>
      </c>
      <c r="AU848" s="246" t="s">
        <v>84</v>
      </c>
      <c r="AV848" s="15" t="s">
        <v>90</v>
      </c>
      <c r="AW848" s="15" t="s">
        <v>34</v>
      </c>
      <c r="AX848" s="15" t="s">
        <v>80</v>
      </c>
      <c r="AY848" s="246" t="s">
        <v>194</v>
      </c>
    </row>
    <row r="849" spans="1:65" s="2" customFormat="1" ht="16.5" customHeight="1">
      <c r="A849" s="36"/>
      <c r="B849" s="37"/>
      <c r="C849" s="182" t="s">
        <v>1524</v>
      </c>
      <c r="D849" s="182" t="s">
        <v>196</v>
      </c>
      <c r="E849" s="183" t="s">
        <v>1525</v>
      </c>
      <c r="F849" s="184" t="s">
        <v>1526</v>
      </c>
      <c r="G849" s="185" t="s">
        <v>210</v>
      </c>
      <c r="H849" s="186">
        <v>2.91839</v>
      </c>
      <c r="I849" s="187"/>
      <c r="J849" s="188">
        <f>ROUND(I849*H849,2)</f>
        <v>0</v>
      </c>
      <c r="K849" s="189"/>
      <c r="L849" s="41"/>
      <c r="M849" s="190" t="s">
        <v>19</v>
      </c>
      <c r="N849" s="191" t="s">
        <v>46</v>
      </c>
      <c r="O849" s="66"/>
      <c r="P849" s="192">
        <f>O849*H849</f>
        <v>0</v>
      </c>
      <c r="Q849" s="192">
        <v>0</v>
      </c>
      <c r="R849" s="192">
        <f>Q849*H849</f>
        <v>0</v>
      </c>
      <c r="S849" s="192">
        <v>0</v>
      </c>
      <c r="T849" s="193">
        <f>S849*H849</f>
        <v>0</v>
      </c>
      <c r="U849" s="36"/>
      <c r="V849" s="36"/>
      <c r="W849" s="36"/>
      <c r="X849" s="36"/>
      <c r="Y849" s="36"/>
      <c r="Z849" s="36"/>
      <c r="AA849" s="36"/>
      <c r="AB849" s="36"/>
      <c r="AC849" s="36"/>
      <c r="AD849" s="36"/>
      <c r="AE849" s="36"/>
      <c r="AR849" s="194" t="s">
        <v>311</v>
      </c>
      <c r="AT849" s="194" t="s">
        <v>196</v>
      </c>
      <c r="AU849" s="194" t="s">
        <v>84</v>
      </c>
      <c r="AY849" s="19" t="s">
        <v>194</v>
      </c>
      <c r="BE849" s="195">
        <f>IF(N849="základní",J849,0)</f>
        <v>0</v>
      </c>
      <c r="BF849" s="195">
        <f>IF(N849="snížená",J849,0)</f>
        <v>0</v>
      </c>
      <c r="BG849" s="195">
        <f>IF(N849="zákl. přenesená",J849,0)</f>
        <v>0</v>
      </c>
      <c r="BH849" s="195">
        <f>IF(N849="sníž. přenesená",J849,0)</f>
        <v>0</v>
      </c>
      <c r="BI849" s="195">
        <f>IF(N849="nulová",J849,0)</f>
        <v>0</v>
      </c>
      <c r="BJ849" s="19" t="s">
        <v>80</v>
      </c>
      <c r="BK849" s="195">
        <f>ROUND(I849*H849,2)</f>
        <v>0</v>
      </c>
      <c r="BL849" s="19" t="s">
        <v>311</v>
      </c>
      <c r="BM849" s="194" t="s">
        <v>1527</v>
      </c>
    </row>
    <row r="850" spans="1:65" s="2" customFormat="1" ht="19.5">
      <c r="A850" s="36"/>
      <c r="B850" s="37"/>
      <c r="C850" s="38"/>
      <c r="D850" s="196" t="s">
        <v>201</v>
      </c>
      <c r="E850" s="38"/>
      <c r="F850" s="197" t="s">
        <v>1528</v>
      </c>
      <c r="G850" s="38"/>
      <c r="H850" s="38"/>
      <c r="I850" s="198"/>
      <c r="J850" s="38"/>
      <c r="K850" s="38"/>
      <c r="L850" s="41"/>
      <c r="M850" s="199"/>
      <c r="N850" s="200"/>
      <c r="O850" s="66"/>
      <c r="P850" s="66"/>
      <c r="Q850" s="66"/>
      <c r="R850" s="66"/>
      <c r="S850" s="66"/>
      <c r="T850" s="67"/>
      <c r="U850" s="36"/>
      <c r="V850" s="36"/>
      <c r="W850" s="36"/>
      <c r="X850" s="36"/>
      <c r="Y850" s="36"/>
      <c r="Z850" s="36"/>
      <c r="AA850" s="36"/>
      <c r="AB850" s="36"/>
      <c r="AC850" s="36"/>
      <c r="AD850" s="36"/>
      <c r="AE850" s="36"/>
      <c r="AT850" s="19" t="s">
        <v>201</v>
      </c>
      <c r="AU850" s="19" t="s">
        <v>84</v>
      </c>
    </row>
    <row r="851" spans="1:65" s="2" customFormat="1" ht="11.25">
      <c r="A851" s="36"/>
      <c r="B851" s="37"/>
      <c r="C851" s="38"/>
      <c r="D851" s="201" t="s">
        <v>203</v>
      </c>
      <c r="E851" s="38"/>
      <c r="F851" s="202" t="s">
        <v>1529</v>
      </c>
      <c r="G851" s="38"/>
      <c r="H851" s="38"/>
      <c r="I851" s="198"/>
      <c r="J851" s="38"/>
      <c r="K851" s="38"/>
      <c r="L851" s="41"/>
      <c r="M851" s="199"/>
      <c r="N851" s="200"/>
      <c r="O851" s="66"/>
      <c r="P851" s="66"/>
      <c r="Q851" s="66"/>
      <c r="R851" s="66"/>
      <c r="S851" s="66"/>
      <c r="T851" s="67"/>
      <c r="U851" s="36"/>
      <c r="V851" s="36"/>
      <c r="W851" s="36"/>
      <c r="X851" s="36"/>
      <c r="Y851" s="36"/>
      <c r="Z851" s="36"/>
      <c r="AA851" s="36"/>
      <c r="AB851" s="36"/>
      <c r="AC851" s="36"/>
      <c r="AD851" s="36"/>
      <c r="AE851" s="36"/>
      <c r="AT851" s="19" t="s">
        <v>203</v>
      </c>
      <c r="AU851" s="19" t="s">
        <v>84</v>
      </c>
    </row>
    <row r="852" spans="1:65" s="12" customFormat="1" ht="22.9" customHeight="1">
      <c r="B852" s="166"/>
      <c r="C852" s="167"/>
      <c r="D852" s="168" t="s">
        <v>74</v>
      </c>
      <c r="E852" s="180" t="s">
        <v>1530</v>
      </c>
      <c r="F852" s="180" t="s">
        <v>1531</v>
      </c>
      <c r="G852" s="167"/>
      <c r="H852" s="167"/>
      <c r="I852" s="170"/>
      <c r="J852" s="181">
        <f>BK852</f>
        <v>0</v>
      </c>
      <c r="K852" s="167"/>
      <c r="L852" s="172"/>
      <c r="M852" s="173"/>
      <c r="N852" s="174"/>
      <c r="O852" s="174"/>
      <c r="P852" s="175">
        <f>SUM(P853:P854)</f>
        <v>0</v>
      </c>
      <c r="Q852" s="174"/>
      <c r="R852" s="175">
        <f>SUM(R853:R854)</f>
        <v>5.3400000000000001E-3</v>
      </c>
      <c r="S852" s="174"/>
      <c r="T852" s="176">
        <f>SUM(T853:T854)</f>
        <v>0</v>
      </c>
      <c r="AR852" s="177" t="s">
        <v>84</v>
      </c>
      <c r="AT852" s="178" t="s">
        <v>74</v>
      </c>
      <c r="AU852" s="178" t="s">
        <v>80</v>
      </c>
      <c r="AY852" s="177" t="s">
        <v>194</v>
      </c>
      <c r="BK852" s="179">
        <f>SUM(BK853:BK854)</f>
        <v>0</v>
      </c>
    </row>
    <row r="853" spans="1:65" s="2" customFormat="1" ht="16.5" customHeight="1">
      <c r="A853" s="36"/>
      <c r="B853" s="37"/>
      <c r="C853" s="182" t="s">
        <v>1532</v>
      </c>
      <c r="D853" s="182" t="s">
        <v>196</v>
      </c>
      <c r="E853" s="183" t="s">
        <v>1533</v>
      </c>
      <c r="F853" s="184" t="s">
        <v>1534</v>
      </c>
      <c r="G853" s="185" t="s">
        <v>368</v>
      </c>
      <c r="H853" s="186">
        <v>2</v>
      </c>
      <c r="I853" s="187"/>
      <c r="J853" s="188">
        <f>ROUND(I853*H853,2)</f>
        <v>0</v>
      </c>
      <c r="K853" s="189"/>
      <c r="L853" s="41"/>
      <c r="M853" s="190" t="s">
        <v>19</v>
      </c>
      <c r="N853" s="191" t="s">
        <v>46</v>
      </c>
      <c r="O853" s="66"/>
      <c r="P853" s="192">
        <f>O853*H853</f>
        <v>0</v>
      </c>
      <c r="Q853" s="192">
        <v>2.6700000000000001E-3</v>
      </c>
      <c r="R853" s="192">
        <f>Q853*H853</f>
        <v>5.3400000000000001E-3</v>
      </c>
      <c r="S853" s="192">
        <v>0</v>
      </c>
      <c r="T853" s="193">
        <f>S853*H853</f>
        <v>0</v>
      </c>
      <c r="U853" s="36"/>
      <c r="V853" s="36"/>
      <c r="W853" s="36"/>
      <c r="X853" s="36"/>
      <c r="Y853" s="36"/>
      <c r="Z853" s="36"/>
      <c r="AA853" s="36"/>
      <c r="AB853" s="36"/>
      <c r="AC853" s="36"/>
      <c r="AD853" s="36"/>
      <c r="AE853" s="36"/>
      <c r="AR853" s="194" t="s">
        <v>311</v>
      </c>
      <c r="AT853" s="194" t="s">
        <v>196</v>
      </c>
      <c r="AU853" s="194" t="s">
        <v>84</v>
      </c>
      <c r="AY853" s="19" t="s">
        <v>194</v>
      </c>
      <c r="BE853" s="195">
        <f>IF(N853="základní",J853,0)</f>
        <v>0</v>
      </c>
      <c r="BF853" s="195">
        <f>IF(N853="snížená",J853,0)</f>
        <v>0</v>
      </c>
      <c r="BG853" s="195">
        <f>IF(N853="zákl. přenesená",J853,0)</f>
        <v>0</v>
      </c>
      <c r="BH853" s="195">
        <f>IF(N853="sníž. přenesená",J853,0)</f>
        <v>0</v>
      </c>
      <c r="BI853" s="195">
        <f>IF(N853="nulová",J853,0)</f>
        <v>0</v>
      </c>
      <c r="BJ853" s="19" t="s">
        <v>80</v>
      </c>
      <c r="BK853" s="195">
        <f>ROUND(I853*H853,2)</f>
        <v>0</v>
      </c>
      <c r="BL853" s="19" t="s">
        <v>311</v>
      </c>
      <c r="BM853" s="194" t="s">
        <v>1535</v>
      </c>
    </row>
    <row r="854" spans="1:65" s="2" customFormat="1" ht="11.25">
      <c r="A854" s="36"/>
      <c r="B854" s="37"/>
      <c r="C854" s="38"/>
      <c r="D854" s="196" t="s">
        <v>201</v>
      </c>
      <c r="E854" s="38"/>
      <c r="F854" s="197" t="s">
        <v>1536</v>
      </c>
      <c r="G854" s="38"/>
      <c r="H854" s="38"/>
      <c r="I854" s="198"/>
      <c r="J854" s="38"/>
      <c r="K854" s="38"/>
      <c r="L854" s="41"/>
      <c r="M854" s="199"/>
      <c r="N854" s="200"/>
      <c r="O854" s="66"/>
      <c r="P854" s="66"/>
      <c r="Q854" s="66"/>
      <c r="R854" s="66"/>
      <c r="S854" s="66"/>
      <c r="T854" s="67"/>
      <c r="U854" s="36"/>
      <c r="V854" s="36"/>
      <c r="W854" s="36"/>
      <c r="X854" s="36"/>
      <c r="Y854" s="36"/>
      <c r="Z854" s="36"/>
      <c r="AA854" s="36"/>
      <c r="AB854" s="36"/>
      <c r="AC854" s="36"/>
      <c r="AD854" s="36"/>
      <c r="AE854" s="36"/>
      <c r="AT854" s="19" t="s">
        <v>201</v>
      </c>
      <c r="AU854" s="19" t="s">
        <v>84</v>
      </c>
    </row>
    <row r="855" spans="1:65" s="12" customFormat="1" ht="22.9" customHeight="1">
      <c r="B855" s="166"/>
      <c r="C855" s="167"/>
      <c r="D855" s="168" t="s">
        <v>74</v>
      </c>
      <c r="E855" s="180" t="s">
        <v>1537</v>
      </c>
      <c r="F855" s="180" t="s">
        <v>1538</v>
      </c>
      <c r="G855" s="167"/>
      <c r="H855" s="167"/>
      <c r="I855" s="170"/>
      <c r="J855" s="181">
        <f>BK855</f>
        <v>0</v>
      </c>
      <c r="K855" s="167"/>
      <c r="L855" s="172"/>
      <c r="M855" s="173"/>
      <c r="N855" s="174"/>
      <c r="O855" s="174"/>
      <c r="P855" s="175">
        <f>SUM(P856:P858)</f>
        <v>0</v>
      </c>
      <c r="Q855" s="174"/>
      <c r="R855" s="175">
        <f>SUM(R856:R858)</f>
        <v>1.7850000000000001E-2</v>
      </c>
      <c r="S855" s="174"/>
      <c r="T855" s="176">
        <f>SUM(T856:T858)</f>
        <v>0</v>
      </c>
      <c r="AR855" s="177" t="s">
        <v>84</v>
      </c>
      <c r="AT855" s="178" t="s">
        <v>74</v>
      </c>
      <c r="AU855" s="178" t="s">
        <v>80</v>
      </c>
      <c r="AY855" s="177" t="s">
        <v>194</v>
      </c>
      <c r="BK855" s="179">
        <f>SUM(BK856:BK858)</f>
        <v>0</v>
      </c>
    </row>
    <row r="856" spans="1:65" s="2" customFormat="1" ht="16.5" customHeight="1">
      <c r="A856" s="36"/>
      <c r="B856" s="37"/>
      <c r="C856" s="182" t="s">
        <v>1539</v>
      </c>
      <c r="D856" s="182" t="s">
        <v>196</v>
      </c>
      <c r="E856" s="183" t="s">
        <v>1540</v>
      </c>
      <c r="F856" s="184" t="s">
        <v>1541</v>
      </c>
      <c r="G856" s="185" t="s">
        <v>446</v>
      </c>
      <c r="H856" s="186">
        <v>1</v>
      </c>
      <c r="I856" s="187"/>
      <c r="J856" s="188">
        <f>ROUND(I856*H856,2)</f>
        <v>0</v>
      </c>
      <c r="K856" s="189"/>
      <c r="L856" s="41"/>
      <c r="M856" s="190" t="s">
        <v>19</v>
      </c>
      <c r="N856" s="191" t="s">
        <v>46</v>
      </c>
      <c r="O856" s="66"/>
      <c r="P856" s="192">
        <f>O856*H856</f>
        <v>0</v>
      </c>
      <c r="Q856" s="192">
        <v>1.7850000000000001E-2</v>
      </c>
      <c r="R856" s="192">
        <f>Q856*H856</f>
        <v>1.7850000000000001E-2</v>
      </c>
      <c r="S856" s="192">
        <v>0</v>
      </c>
      <c r="T856" s="193">
        <f>S856*H856</f>
        <v>0</v>
      </c>
      <c r="U856" s="36"/>
      <c r="V856" s="36"/>
      <c r="W856" s="36"/>
      <c r="X856" s="36"/>
      <c r="Y856" s="36"/>
      <c r="Z856" s="36"/>
      <c r="AA856" s="36"/>
      <c r="AB856" s="36"/>
      <c r="AC856" s="36"/>
      <c r="AD856" s="36"/>
      <c r="AE856" s="36"/>
      <c r="AR856" s="194" t="s">
        <v>311</v>
      </c>
      <c r="AT856" s="194" t="s">
        <v>196</v>
      </c>
      <c r="AU856" s="194" t="s">
        <v>84</v>
      </c>
      <c r="AY856" s="19" t="s">
        <v>194</v>
      </c>
      <c r="BE856" s="195">
        <f>IF(N856="základní",J856,0)</f>
        <v>0</v>
      </c>
      <c r="BF856" s="195">
        <f>IF(N856="snížená",J856,0)</f>
        <v>0</v>
      </c>
      <c r="BG856" s="195">
        <f>IF(N856="zákl. přenesená",J856,0)</f>
        <v>0</v>
      </c>
      <c r="BH856" s="195">
        <f>IF(N856="sníž. přenesená",J856,0)</f>
        <v>0</v>
      </c>
      <c r="BI856" s="195">
        <f>IF(N856="nulová",J856,0)</f>
        <v>0</v>
      </c>
      <c r="BJ856" s="19" t="s">
        <v>80</v>
      </c>
      <c r="BK856" s="195">
        <f>ROUND(I856*H856,2)</f>
        <v>0</v>
      </c>
      <c r="BL856" s="19" t="s">
        <v>311</v>
      </c>
      <c r="BM856" s="194" t="s">
        <v>1542</v>
      </c>
    </row>
    <row r="857" spans="1:65" s="2" customFormat="1" ht="11.25">
      <c r="A857" s="36"/>
      <c r="B857" s="37"/>
      <c r="C857" s="38"/>
      <c r="D857" s="196" t="s">
        <v>201</v>
      </c>
      <c r="E857" s="38"/>
      <c r="F857" s="197" t="s">
        <v>1543</v>
      </c>
      <c r="G857" s="38"/>
      <c r="H857" s="38"/>
      <c r="I857" s="198"/>
      <c r="J857" s="38"/>
      <c r="K857" s="38"/>
      <c r="L857" s="41"/>
      <c r="M857" s="199"/>
      <c r="N857" s="200"/>
      <c r="O857" s="66"/>
      <c r="P857" s="66"/>
      <c r="Q857" s="66"/>
      <c r="R857" s="66"/>
      <c r="S857" s="66"/>
      <c r="T857" s="67"/>
      <c r="U857" s="36"/>
      <c r="V857" s="36"/>
      <c r="W857" s="36"/>
      <c r="X857" s="36"/>
      <c r="Y857" s="36"/>
      <c r="Z857" s="36"/>
      <c r="AA857" s="36"/>
      <c r="AB857" s="36"/>
      <c r="AC857" s="36"/>
      <c r="AD857" s="36"/>
      <c r="AE857" s="36"/>
      <c r="AT857" s="19" t="s">
        <v>201</v>
      </c>
      <c r="AU857" s="19" t="s">
        <v>84</v>
      </c>
    </row>
    <row r="858" spans="1:65" s="2" customFormat="1" ht="11.25">
      <c r="A858" s="36"/>
      <c r="B858" s="37"/>
      <c r="C858" s="38"/>
      <c r="D858" s="201" t="s">
        <v>203</v>
      </c>
      <c r="E858" s="38"/>
      <c r="F858" s="202" t="s">
        <v>1544</v>
      </c>
      <c r="G858" s="38"/>
      <c r="H858" s="38"/>
      <c r="I858" s="198"/>
      <c r="J858" s="38"/>
      <c r="K858" s="38"/>
      <c r="L858" s="41"/>
      <c r="M858" s="199"/>
      <c r="N858" s="200"/>
      <c r="O858" s="66"/>
      <c r="P858" s="66"/>
      <c r="Q858" s="66"/>
      <c r="R858" s="66"/>
      <c r="S858" s="66"/>
      <c r="T858" s="67"/>
      <c r="U858" s="36"/>
      <c r="V858" s="36"/>
      <c r="W858" s="36"/>
      <c r="X858" s="36"/>
      <c r="Y858" s="36"/>
      <c r="Z858" s="36"/>
      <c r="AA858" s="36"/>
      <c r="AB858" s="36"/>
      <c r="AC858" s="36"/>
      <c r="AD858" s="36"/>
      <c r="AE858" s="36"/>
      <c r="AT858" s="19" t="s">
        <v>203</v>
      </c>
      <c r="AU858" s="19" t="s">
        <v>84</v>
      </c>
    </row>
    <row r="859" spans="1:65" s="12" customFormat="1" ht="22.9" customHeight="1">
      <c r="B859" s="166"/>
      <c r="C859" s="167"/>
      <c r="D859" s="168" t="s">
        <v>74</v>
      </c>
      <c r="E859" s="180" t="s">
        <v>441</v>
      </c>
      <c r="F859" s="180" t="s">
        <v>442</v>
      </c>
      <c r="G859" s="167"/>
      <c r="H859" s="167"/>
      <c r="I859" s="170"/>
      <c r="J859" s="181">
        <f>BK859</f>
        <v>0</v>
      </c>
      <c r="K859" s="167"/>
      <c r="L859" s="172"/>
      <c r="M859" s="173"/>
      <c r="N859" s="174"/>
      <c r="O859" s="174"/>
      <c r="P859" s="175">
        <f>SUM(P860:P865)</f>
        <v>0</v>
      </c>
      <c r="Q859" s="174"/>
      <c r="R859" s="175">
        <f>SUM(R860:R865)</f>
        <v>1.6999999999999999E-3</v>
      </c>
      <c r="S859" s="174"/>
      <c r="T859" s="176">
        <f>SUM(T860:T865)</f>
        <v>0</v>
      </c>
      <c r="AR859" s="177" t="s">
        <v>84</v>
      </c>
      <c r="AT859" s="178" t="s">
        <v>74</v>
      </c>
      <c r="AU859" s="178" t="s">
        <v>80</v>
      </c>
      <c r="AY859" s="177" t="s">
        <v>194</v>
      </c>
      <c r="BK859" s="179">
        <f>SUM(BK860:BK865)</f>
        <v>0</v>
      </c>
    </row>
    <row r="860" spans="1:65" s="2" customFormat="1" ht="16.5" customHeight="1">
      <c r="A860" s="36"/>
      <c r="B860" s="37"/>
      <c r="C860" s="182" t="s">
        <v>1545</v>
      </c>
      <c r="D860" s="182" t="s">
        <v>196</v>
      </c>
      <c r="E860" s="183" t="s">
        <v>1546</v>
      </c>
      <c r="F860" s="184" t="s">
        <v>1547</v>
      </c>
      <c r="G860" s="185" t="s">
        <v>446</v>
      </c>
      <c r="H860" s="186">
        <v>1</v>
      </c>
      <c r="I860" s="187"/>
      <c r="J860" s="188">
        <f>ROUND(I860*H860,2)</f>
        <v>0</v>
      </c>
      <c r="K860" s="189"/>
      <c r="L860" s="41"/>
      <c r="M860" s="190" t="s">
        <v>19</v>
      </c>
      <c r="N860" s="191" t="s">
        <v>46</v>
      </c>
      <c r="O860" s="66"/>
      <c r="P860" s="192">
        <f>O860*H860</f>
        <v>0</v>
      </c>
      <c r="Q860" s="192">
        <v>8.4999999999999995E-4</v>
      </c>
      <c r="R860" s="192">
        <f>Q860*H860</f>
        <v>8.4999999999999995E-4</v>
      </c>
      <c r="S860" s="192">
        <v>0</v>
      </c>
      <c r="T860" s="193">
        <f>S860*H860</f>
        <v>0</v>
      </c>
      <c r="U860" s="36"/>
      <c r="V860" s="36"/>
      <c r="W860" s="36"/>
      <c r="X860" s="36"/>
      <c r="Y860" s="36"/>
      <c r="Z860" s="36"/>
      <c r="AA860" s="36"/>
      <c r="AB860" s="36"/>
      <c r="AC860" s="36"/>
      <c r="AD860" s="36"/>
      <c r="AE860" s="36"/>
      <c r="AR860" s="194" t="s">
        <v>311</v>
      </c>
      <c r="AT860" s="194" t="s">
        <v>196</v>
      </c>
      <c r="AU860" s="194" t="s">
        <v>84</v>
      </c>
      <c r="AY860" s="19" t="s">
        <v>194</v>
      </c>
      <c r="BE860" s="195">
        <f>IF(N860="základní",J860,0)</f>
        <v>0</v>
      </c>
      <c r="BF860" s="195">
        <f>IF(N860="snížená",J860,0)</f>
        <v>0</v>
      </c>
      <c r="BG860" s="195">
        <f>IF(N860="zákl. přenesená",J860,0)</f>
        <v>0</v>
      </c>
      <c r="BH860" s="195">
        <f>IF(N860="sníž. přenesená",J860,0)</f>
        <v>0</v>
      </c>
      <c r="BI860" s="195">
        <f>IF(N860="nulová",J860,0)</f>
        <v>0</v>
      </c>
      <c r="BJ860" s="19" t="s">
        <v>80</v>
      </c>
      <c r="BK860" s="195">
        <f>ROUND(I860*H860,2)</f>
        <v>0</v>
      </c>
      <c r="BL860" s="19" t="s">
        <v>311</v>
      </c>
      <c r="BM860" s="194" t="s">
        <v>1548</v>
      </c>
    </row>
    <row r="861" spans="1:65" s="2" customFormat="1" ht="11.25">
      <c r="A861" s="36"/>
      <c r="B861" s="37"/>
      <c r="C861" s="38"/>
      <c r="D861" s="196" t="s">
        <v>201</v>
      </c>
      <c r="E861" s="38"/>
      <c r="F861" s="197" t="s">
        <v>1549</v>
      </c>
      <c r="G861" s="38"/>
      <c r="H861" s="38"/>
      <c r="I861" s="198"/>
      <c r="J861" s="38"/>
      <c r="K861" s="38"/>
      <c r="L861" s="41"/>
      <c r="M861" s="199"/>
      <c r="N861" s="200"/>
      <c r="O861" s="66"/>
      <c r="P861" s="66"/>
      <c r="Q861" s="66"/>
      <c r="R861" s="66"/>
      <c r="S861" s="66"/>
      <c r="T861" s="67"/>
      <c r="U861" s="36"/>
      <c r="V861" s="36"/>
      <c r="W861" s="36"/>
      <c r="X861" s="36"/>
      <c r="Y861" s="36"/>
      <c r="Z861" s="36"/>
      <c r="AA861" s="36"/>
      <c r="AB861" s="36"/>
      <c r="AC861" s="36"/>
      <c r="AD861" s="36"/>
      <c r="AE861" s="36"/>
      <c r="AT861" s="19" t="s">
        <v>201</v>
      </c>
      <c r="AU861" s="19" t="s">
        <v>84</v>
      </c>
    </row>
    <row r="862" spans="1:65" s="2" customFormat="1" ht="11.25">
      <c r="A862" s="36"/>
      <c r="B862" s="37"/>
      <c r="C862" s="38"/>
      <c r="D862" s="201" t="s">
        <v>203</v>
      </c>
      <c r="E862" s="38"/>
      <c r="F862" s="202" t="s">
        <v>1550</v>
      </c>
      <c r="G862" s="38"/>
      <c r="H862" s="38"/>
      <c r="I862" s="198"/>
      <c r="J862" s="38"/>
      <c r="K862" s="38"/>
      <c r="L862" s="41"/>
      <c r="M862" s="199"/>
      <c r="N862" s="200"/>
      <c r="O862" s="66"/>
      <c r="P862" s="66"/>
      <c r="Q862" s="66"/>
      <c r="R862" s="66"/>
      <c r="S862" s="66"/>
      <c r="T862" s="67"/>
      <c r="U862" s="36"/>
      <c r="V862" s="36"/>
      <c r="W862" s="36"/>
      <c r="X862" s="36"/>
      <c r="Y862" s="36"/>
      <c r="Z862" s="36"/>
      <c r="AA862" s="36"/>
      <c r="AB862" s="36"/>
      <c r="AC862" s="36"/>
      <c r="AD862" s="36"/>
      <c r="AE862" s="36"/>
      <c r="AT862" s="19" t="s">
        <v>203</v>
      </c>
      <c r="AU862" s="19" t="s">
        <v>84</v>
      </c>
    </row>
    <row r="863" spans="1:65" s="2" customFormat="1" ht="16.5" customHeight="1">
      <c r="A863" s="36"/>
      <c r="B863" s="37"/>
      <c r="C863" s="182" t="s">
        <v>1551</v>
      </c>
      <c r="D863" s="182" t="s">
        <v>196</v>
      </c>
      <c r="E863" s="183" t="s">
        <v>1552</v>
      </c>
      <c r="F863" s="184" t="s">
        <v>1553</v>
      </c>
      <c r="G863" s="185" t="s">
        <v>446</v>
      </c>
      <c r="H863" s="186">
        <v>1</v>
      </c>
      <c r="I863" s="187"/>
      <c r="J863" s="188">
        <f>ROUND(I863*H863,2)</f>
        <v>0</v>
      </c>
      <c r="K863" s="189"/>
      <c r="L863" s="41"/>
      <c r="M863" s="190" t="s">
        <v>19</v>
      </c>
      <c r="N863" s="191" t="s">
        <v>46</v>
      </c>
      <c r="O863" s="66"/>
      <c r="P863" s="192">
        <f>O863*H863</f>
        <v>0</v>
      </c>
      <c r="Q863" s="192">
        <v>8.4999999999999995E-4</v>
      </c>
      <c r="R863" s="192">
        <f>Q863*H863</f>
        <v>8.4999999999999995E-4</v>
      </c>
      <c r="S863" s="192">
        <v>0</v>
      </c>
      <c r="T863" s="193">
        <f>S863*H863</f>
        <v>0</v>
      </c>
      <c r="U863" s="36"/>
      <c r="V863" s="36"/>
      <c r="W863" s="36"/>
      <c r="X863" s="36"/>
      <c r="Y863" s="36"/>
      <c r="Z863" s="36"/>
      <c r="AA863" s="36"/>
      <c r="AB863" s="36"/>
      <c r="AC863" s="36"/>
      <c r="AD863" s="36"/>
      <c r="AE863" s="36"/>
      <c r="AR863" s="194" t="s">
        <v>311</v>
      </c>
      <c r="AT863" s="194" t="s">
        <v>196</v>
      </c>
      <c r="AU863" s="194" t="s">
        <v>84</v>
      </c>
      <c r="AY863" s="19" t="s">
        <v>194</v>
      </c>
      <c r="BE863" s="195">
        <f>IF(N863="základní",J863,0)</f>
        <v>0</v>
      </c>
      <c r="BF863" s="195">
        <f>IF(N863="snížená",J863,0)</f>
        <v>0</v>
      </c>
      <c r="BG863" s="195">
        <f>IF(N863="zákl. přenesená",J863,0)</f>
        <v>0</v>
      </c>
      <c r="BH863" s="195">
        <f>IF(N863="sníž. přenesená",J863,0)</f>
        <v>0</v>
      </c>
      <c r="BI863" s="195">
        <f>IF(N863="nulová",J863,0)</f>
        <v>0</v>
      </c>
      <c r="BJ863" s="19" t="s">
        <v>80</v>
      </c>
      <c r="BK863" s="195">
        <f>ROUND(I863*H863,2)</f>
        <v>0</v>
      </c>
      <c r="BL863" s="19" t="s">
        <v>311</v>
      </c>
      <c r="BM863" s="194" t="s">
        <v>1554</v>
      </c>
    </row>
    <row r="864" spans="1:65" s="2" customFormat="1" ht="11.25">
      <c r="A864" s="36"/>
      <c r="B864" s="37"/>
      <c r="C864" s="38"/>
      <c r="D864" s="196" t="s">
        <v>201</v>
      </c>
      <c r="E864" s="38"/>
      <c r="F864" s="197" t="s">
        <v>1555</v>
      </c>
      <c r="G864" s="38"/>
      <c r="H864" s="38"/>
      <c r="I864" s="198"/>
      <c r="J864" s="38"/>
      <c r="K864" s="38"/>
      <c r="L864" s="41"/>
      <c r="M864" s="199"/>
      <c r="N864" s="200"/>
      <c r="O864" s="66"/>
      <c r="P864" s="66"/>
      <c r="Q864" s="66"/>
      <c r="R864" s="66"/>
      <c r="S864" s="66"/>
      <c r="T864" s="67"/>
      <c r="U864" s="36"/>
      <c r="V864" s="36"/>
      <c r="W864" s="36"/>
      <c r="X864" s="36"/>
      <c r="Y864" s="36"/>
      <c r="Z864" s="36"/>
      <c r="AA864" s="36"/>
      <c r="AB864" s="36"/>
      <c r="AC864" s="36"/>
      <c r="AD864" s="36"/>
      <c r="AE864" s="36"/>
      <c r="AT864" s="19" t="s">
        <v>201</v>
      </c>
      <c r="AU864" s="19" t="s">
        <v>84</v>
      </c>
    </row>
    <row r="865" spans="1:65" s="2" customFormat="1" ht="11.25">
      <c r="A865" s="36"/>
      <c r="B865" s="37"/>
      <c r="C865" s="38"/>
      <c r="D865" s="201" t="s">
        <v>203</v>
      </c>
      <c r="E865" s="38"/>
      <c r="F865" s="202" t="s">
        <v>1556</v>
      </c>
      <c r="G865" s="38"/>
      <c r="H865" s="38"/>
      <c r="I865" s="198"/>
      <c r="J865" s="38"/>
      <c r="K865" s="38"/>
      <c r="L865" s="41"/>
      <c r="M865" s="199"/>
      <c r="N865" s="200"/>
      <c r="O865" s="66"/>
      <c r="P865" s="66"/>
      <c r="Q865" s="66"/>
      <c r="R865" s="66"/>
      <c r="S865" s="66"/>
      <c r="T865" s="67"/>
      <c r="U865" s="36"/>
      <c r="V865" s="36"/>
      <c r="W865" s="36"/>
      <c r="X865" s="36"/>
      <c r="Y865" s="36"/>
      <c r="Z865" s="36"/>
      <c r="AA865" s="36"/>
      <c r="AB865" s="36"/>
      <c r="AC865" s="36"/>
      <c r="AD865" s="36"/>
      <c r="AE865" s="36"/>
      <c r="AT865" s="19" t="s">
        <v>203</v>
      </c>
      <c r="AU865" s="19" t="s">
        <v>84</v>
      </c>
    </row>
    <row r="866" spans="1:65" s="12" customFormat="1" ht="22.9" customHeight="1">
      <c r="B866" s="166"/>
      <c r="C866" s="167"/>
      <c r="D866" s="168" t="s">
        <v>74</v>
      </c>
      <c r="E866" s="180" t="s">
        <v>1557</v>
      </c>
      <c r="F866" s="180" t="s">
        <v>1558</v>
      </c>
      <c r="G866" s="167"/>
      <c r="H866" s="167"/>
      <c r="I866" s="170"/>
      <c r="J866" s="181">
        <f>BK866</f>
        <v>0</v>
      </c>
      <c r="K866" s="167"/>
      <c r="L866" s="172"/>
      <c r="M866" s="173"/>
      <c r="N866" s="174"/>
      <c r="O866" s="174"/>
      <c r="P866" s="175">
        <f>SUM(P867:P882)</f>
        <v>0</v>
      </c>
      <c r="Q866" s="174"/>
      <c r="R866" s="175">
        <f>SUM(R867:R882)</f>
        <v>9.2800000000000001E-3</v>
      </c>
      <c r="S866" s="174"/>
      <c r="T866" s="176">
        <f>SUM(T867:T882)</f>
        <v>0</v>
      </c>
      <c r="AR866" s="177" t="s">
        <v>84</v>
      </c>
      <c r="AT866" s="178" t="s">
        <v>74</v>
      </c>
      <c r="AU866" s="178" t="s">
        <v>80</v>
      </c>
      <c r="AY866" s="177" t="s">
        <v>194</v>
      </c>
      <c r="BK866" s="179">
        <f>SUM(BK867:BK882)</f>
        <v>0</v>
      </c>
    </row>
    <row r="867" spans="1:65" s="2" customFormat="1" ht="24.2" customHeight="1">
      <c r="A867" s="36"/>
      <c r="B867" s="37"/>
      <c r="C867" s="182" t="s">
        <v>1559</v>
      </c>
      <c r="D867" s="182" t="s">
        <v>196</v>
      </c>
      <c r="E867" s="183" t="s">
        <v>1560</v>
      </c>
      <c r="F867" s="184" t="s">
        <v>1561</v>
      </c>
      <c r="G867" s="185" t="s">
        <v>368</v>
      </c>
      <c r="H867" s="186">
        <v>1</v>
      </c>
      <c r="I867" s="187"/>
      <c r="J867" s="188">
        <f>ROUND(I867*H867,2)</f>
        <v>0</v>
      </c>
      <c r="K867" s="189"/>
      <c r="L867" s="41"/>
      <c r="M867" s="190" t="s">
        <v>19</v>
      </c>
      <c r="N867" s="191" t="s">
        <v>46</v>
      </c>
      <c r="O867" s="66"/>
      <c r="P867" s="192">
        <f>O867*H867</f>
        <v>0</v>
      </c>
      <c r="Q867" s="192">
        <v>5.1000000000000004E-4</v>
      </c>
      <c r="R867" s="192">
        <f>Q867*H867</f>
        <v>5.1000000000000004E-4</v>
      </c>
      <c r="S867" s="192">
        <v>0</v>
      </c>
      <c r="T867" s="193">
        <f>S867*H867</f>
        <v>0</v>
      </c>
      <c r="U867" s="36"/>
      <c r="V867" s="36"/>
      <c r="W867" s="36"/>
      <c r="X867" s="36"/>
      <c r="Y867" s="36"/>
      <c r="Z867" s="36"/>
      <c r="AA867" s="36"/>
      <c r="AB867" s="36"/>
      <c r="AC867" s="36"/>
      <c r="AD867" s="36"/>
      <c r="AE867" s="36"/>
      <c r="AR867" s="194" t="s">
        <v>311</v>
      </c>
      <c r="AT867" s="194" t="s">
        <v>196</v>
      </c>
      <c r="AU867" s="194" t="s">
        <v>84</v>
      </c>
      <c r="AY867" s="19" t="s">
        <v>194</v>
      </c>
      <c r="BE867" s="195">
        <f>IF(N867="základní",J867,0)</f>
        <v>0</v>
      </c>
      <c r="BF867" s="195">
        <f>IF(N867="snížená",J867,0)</f>
        <v>0</v>
      </c>
      <c r="BG867" s="195">
        <f>IF(N867="zákl. přenesená",J867,0)</f>
        <v>0</v>
      </c>
      <c r="BH867" s="195">
        <f>IF(N867="sníž. přenesená",J867,0)</f>
        <v>0</v>
      </c>
      <c r="BI867" s="195">
        <f>IF(N867="nulová",J867,0)</f>
        <v>0</v>
      </c>
      <c r="BJ867" s="19" t="s">
        <v>80</v>
      </c>
      <c r="BK867" s="195">
        <f>ROUND(I867*H867,2)</f>
        <v>0</v>
      </c>
      <c r="BL867" s="19" t="s">
        <v>311</v>
      </c>
      <c r="BM867" s="194" t="s">
        <v>1562</v>
      </c>
    </row>
    <row r="868" spans="1:65" s="2" customFormat="1" ht="11.25">
      <c r="A868" s="36"/>
      <c r="B868" s="37"/>
      <c r="C868" s="38"/>
      <c r="D868" s="196" t="s">
        <v>201</v>
      </c>
      <c r="E868" s="38"/>
      <c r="F868" s="197" t="s">
        <v>1563</v>
      </c>
      <c r="G868" s="38"/>
      <c r="H868" s="38"/>
      <c r="I868" s="198"/>
      <c r="J868" s="38"/>
      <c r="K868" s="38"/>
      <c r="L868" s="41"/>
      <c r="M868" s="199"/>
      <c r="N868" s="200"/>
      <c r="O868" s="66"/>
      <c r="P868" s="66"/>
      <c r="Q868" s="66"/>
      <c r="R868" s="66"/>
      <c r="S868" s="66"/>
      <c r="T868" s="67"/>
      <c r="U868" s="36"/>
      <c r="V868" s="36"/>
      <c r="W868" s="36"/>
      <c r="X868" s="36"/>
      <c r="Y868" s="36"/>
      <c r="Z868" s="36"/>
      <c r="AA868" s="36"/>
      <c r="AB868" s="36"/>
      <c r="AC868" s="36"/>
      <c r="AD868" s="36"/>
      <c r="AE868" s="36"/>
      <c r="AT868" s="19" t="s">
        <v>201</v>
      </c>
      <c r="AU868" s="19" t="s">
        <v>84</v>
      </c>
    </row>
    <row r="869" spans="1:65" s="2" customFormat="1" ht="11.25">
      <c r="A869" s="36"/>
      <c r="B869" s="37"/>
      <c r="C869" s="38"/>
      <c r="D869" s="201" t="s">
        <v>203</v>
      </c>
      <c r="E869" s="38"/>
      <c r="F869" s="202" t="s">
        <v>1564</v>
      </c>
      <c r="G869" s="38"/>
      <c r="H869" s="38"/>
      <c r="I869" s="198"/>
      <c r="J869" s="38"/>
      <c r="K869" s="38"/>
      <c r="L869" s="41"/>
      <c r="M869" s="199"/>
      <c r="N869" s="200"/>
      <c r="O869" s="66"/>
      <c r="P869" s="66"/>
      <c r="Q869" s="66"/>
      <c r="R869" s="66"/>
      <c r="S869" s="66"/>
      <c r="T869" s="67"/>
      <c r="U869" s="36"/>
      <c r="V869" s="36"/>
      <c r="W869" s="36"/>
      <c r="X869" s="36"/>
      <c r="Y869" s="36"/>
      <c r="Z869" s="36"/>
      <c r="AA869" s="36"/>
      <c r="AB869" s="36"/>
      <c r="AC869" s="36"/>
      <c r="AD869" s="36"/>
      <c r="AE869" s="36"/>
      <c r="AT869" s="19" t="s">
        <v>203</v>
      </c>
      <c r="AU869" s="19" t="s">
        <v>84</v>
      </c>
    </row>
    <row r="870" spans="1:65" s="13" customFormat="1" ht="11.25">
      <c r="B870" s="203"/>
      <c r="C870" s="204"/>
      <c r="D870" s="196" t="s">
        <v>205</v>
      </c>
      <c r="E870" s="205" t="s">
        <v>19</v>
      </c>
      <c r="F870" s="206" t="s">
        <v>80</v>
      </c>
      <c r="G870" s="204"/>
      <c r="H870" s="207">
        <v>1</v>
      </c>
      <c r="I870" s="208"/>
      <c r="J870" s="204"/>
      <c r="K870" s="204"/>
      <c r="L870" s="209"/>
      <c r="M870" s="210"/>
      <c r="N870" s="211"/>
      <c r="O870" s="211"/>
      <c r="P870" s="211"/>
      <c r="Q870" s="211"/>
      <c r="R870" s="211"/>
      <c r="S870" s="211"/>
      <c r="T870" s="212"/>
      <c r="AT870" s="213" t="s">
        <v>205</v>
      </c>
      <c r="AU870" s="213" t="s">
        <v>84</v>
      </c>
      <c r="AV870" s="13" t="s">
        <v>84</v>
      </c>
      <c r="AW870" s="13" t="s">
        <v>34</v>
      </c>
      <c r="AX870" s="13" t="s">
        <v>75</v>
      </c>
      <c r="AY870" s="213" t="s">
        <v>194</v>
      </c>
    </row>
    <row r="871" spans="1:65" s="16" customFormat="1" ht="11.25">
      <c r="B871" s="250"/>
      <c r="C871" s="251"/>
      <c r="D871" s="196" t="s">
        <v>205</v>
      </c>
      <c r="E871" s="252" t="s">
        <v>19</v>
      </c>
      <c r="F871" s="253" t="s">
        <v>1565</v>
      </c>
      <c r="G871" s="251"/>
      <c r="H871" s="252" t="s">
        <v>19</v>
      </c>
      <c r="I871" s="254"/>
      <c r="J871" s="251"/>
      <c r="K871" s="251"/>
      <c r="L871" s="255"/>
      <c r="M871" s="256"/>
      <c r="N871" s="257"/>
      <c r="O871" s="257"/>
      <c r="P871" s="257"/>
      <c r="Q871" s="257"/>
      <c r="R871" s="257"/>
      <c r="S871" s="257"/>
      <c r="T871" s="258"/>
      <c r="AT871" s="259" t="s">
        <v>205</v>
      </c>
      <c r="AU871" s="259" t="s">
        <v>84</v>
      </c>
      <c r="AV871" s="16" t="s">
        <v>80</v>
      </c>
      <c r="AW871" s="16" t="s">
        <v>34</v>
      </c>
      <c r="AX871" s="16" t="s">
        <v>75</v>
      </c>
      <c r="AY871" s="259" t="s">
        <v>194</v>
      </c>
    </row>
    <row r="872" spans="1:65" s="15" customFormat="1" ht="11.25">
      <c r="B872" s="236"/>
      <c r="C872" s="237"/>
      <c r="D872" s="196" t="s">
        <v>205</v>
      </c>
      <c r="E872" s="238" t="s">
        <v>19</v>
      </c>
      <c r="F872" s="239" t="s">
        <v>264</v>
      </c>
      <c r="G872" s="237"/>
      <c r="H872" s="240">
        <v>1</v>
      </c>
      <c r="I872" s="241"/>
      <c r="J872" s="237"/>
      <c r="K872" s="237"/>
      <c r="L872" s="242"/>
      <c r="M872" s="243"/>
      <c r="N872" s="244"/>
      <c r="O872" s="244"/>
      <c r="P872" s="244"/>
      <c r="Q872" s="244"/>
      <c r="R872" s="244"/>
      <c r="S872" s="244"/>
      <c r="T872" s="245"/>
      <c r="AT872" s="246" t="s">
        <v>205</v>
      </c>
      <c r="AU872" s="246" t="s">
        <v>84</v>
      </c>
      <c r="AV872" s="15" t="s">
        <v>90</v>
      </c>
      <c r="AW872" s="15" t="s">
        <v>34</v>
      </c>
      <c r="AX872" s="15" t="s">
        <v>80</v>
      </c>
      <c r="AY872" s="246" t="s">
        <v>194</v>
      </c>
    </row>
    <row r="873" spans="1:65" s="2" customFormat="1" ht="24.2" customHeight="1">
      <c r="A873" s="36"/>
      <c r="B873" s="37"/>
      <c r="C873" s="182" t="s">
        <v>1566</v>
      </c>
      <c r="D873" s="182" t="s">
        <v>196</v>
      </c>
      <c r="E873" s="183" t="s">
        <v>1567</v>
      </c>
      <c r="F873" s="184" t="s">
        <v>1568</v>
      </c>
      <c r="G873" s="185" t="s">
        <v>368</v>
      </c>
      <c r="H873" s="186">
        <v>1</v>
      </c>
      <c r="I873" s="187"/>
      <c r="J873" s="188">
        <f>ROUND(I873*H873,2)</f>
        <v>0</v>
      </c>
      <c r="K873" s="189"/>
      <c r="L873" s="41"/>
      <c r="M873" s="190" t="s">
        <v>19</v>
      </c>
      <c r="N873" s="191" t="s">
        <v>46</v>
      </c>
      <c r="O873" s="66"/>
      <c r="P873" s="192">
        <f>O873*H873</f>
        <v>0</v>
      </c>
      <c r="Q873" s="192">
        <v>1.6800000000000001E-3</v>
      </c>
      <c r="R873" s="192">
        <f>Q873*H873</f>
        <v>1.6800000000000001E-3</v>
      </c>
      <c r="S873" s="192">
        <v>0</v>
      </c>
      <c r="T873" s="193">
        <f>S873*H873</f>
        <v>0</v>
      </c>
      <c r="U873" s="36"/>
      <c r="V873" s="36"/>
      <c r="W873" s="36"/>
      <c r="X873" s="36"/>
      <c r="Y873" s="36"/>
      <c r="Z873" s="36"/>
      <c r="AA873" s="36"/>
      <c r="AB873" s="36"/>
      <c r="AC873" s="36"/>
      <c r="AD873" s="36"/>
      <c r="AE873" s="36"/>
      <c r="AR873" s="194" t="s">
        <v>311</v>
      </c>
      <c r="AT873" s="194" t="s">
        <v>196</v>
      </c>
      <c r="AU873" s="194" t="s">
        <v>84</v>
      </c>
      <c r="AY873" s="19" t="s">
        <v>194</v>
      </c>
      <c r="BE873" s="195">
        <f>IF(N873="základní",J873,0)</f>
        <v>0</v>
      </c>
      <c r="BF873" s="195">
        <f>IF(N873="snížená",J873,0)</f>
        <v>0</v>
      </c>
      <c r="BG873" s="195">
        <f>IF(N873="zákl. přenesená",J873,0)</f>
        <v>0</v>
      </c>
      <c r="BH873" s="195">
        <f>IF(N873="sníž. přenesená",J873,0)</f>
        <v>0</v>
      </c>
      <c r="BI873" s="195">
        <f>IF(N873="nulová",J873,0)</f>
        <v>0</v>
      </c>
      <c r="BJ873" s="19" t="s">
        <v>80</v>
      </c>
      <c r="BK873" s="195">
        <f>ROUND(I873*H873,2)</f>
        <v>0</v>
      </c>
      <c r="BL873" s="19" t="s">
        <v>311</v>
      </c>
      <c r="BM873" s="194" t="s">
        <v>1569</v>
      </c>
    </row>
    <row r="874" spans="1:65" s="2" customFormat="1" ht="11.25">
      <c r="A874" s="36"/>
      <c r="B874" s="37"/>
      <c r="C874" s="38"/>
      <c r="D874" s="196" t="s">
        <v>201</v>
      </c>
      <c r="E874" s="38"/>
      <c r="F874" s="197" t="s">
        <v>1570</v>
      </c>
      <c r="G874" s="38"/>
      <c r="H874" s="38"/>
      <c r="I874" s="198"/>
      <c r="J874" s="38"/>
      <c r="K874" s="38"/>
      <c r="L874" s="41"/>
      <c r="M874" s="199"/>
      <c r="N874" s="200"/>
      <c r="O874" s="66"/>
      <c r="P874" s="66"/>
      <c r="Q874" s="66"/>
      <c r="R874" s="66"/>
      <c r="S874" s="66"/>
      <c r="T874" s="67"/>
      <c r="U874" s="36"/>
      <c r="V874" s="36"/>
      <c r="W874" s="36"/>
      <c r="X874" s="36"/>
      <c r="Y874" s="36"/>
      <c r="Z874" s="36"/>
      <c r="AA874" s="36"/>
      <c r="AB874" s="36"/>
      <c r="AC874" s="36"/>
      <c r="AD874" s="36"/>
      <c r="AE874" s="36"/>
      <c r="AT874" s="19" t="s">
        <v>201</v>
      </c>
      <c r="AU874" s="19" t="s">
        <v>84</v>
      </c>
    </row>
    <row r="875" spans="1:65" s="2" customFormat="1" ht="11.25">
      <c r="A875" s="36"/>
      <c r="B875" s="37"/>
      <c r="C875" s="38"/>
      <c r="D875" s="201" t="s">
        <v>203</v>
      </c>
      <c r="E875" s="38"/>
      <c r="F875" s="202" t="s">
        <v>1571</v>
      </c>
      <c r="G875" s="38"/>
      <c r="H875" s="38"/>
      <c r="I875" s="198"/>
      <c r="J875" s="38"/>
      <c r="K875" s="38"/>
      <c r="L875" s="41"/>
      <c r="M875" s="199"/>
      <c r="N875" s="200"/>
      <c r="O875" s="66"/>
      <c r="P875" s="66"/>
      <c r="Q875" s="66"/>
      <c r="R875" s="66"/>
      <c r="S875" s="66"/>
      <c r="T875" s="67"/>
      <c r="U875" s="36"/>
      <c r="V875" s="36"/>
      <c r="W875" s="36"/>
      <c r="X875" s="36"/>
      <c r="Y875" s="36"/>
      <c r="Z875" s="36"/>
      <c r="AA875" s="36"/>
      <c r="AB875" s="36"/>
      <c r="AC875" s="36"/>
      <c r="AD875" s="36"/>
      <c r="AE875" s="36"/>
      <c r="AT875" s="19" t="s">
        <v>203</v>
      </c>
      <c r="AU875" s="19" t="s">
        <v>84</v>
      </c>
    </row>
    <row r="876" spans="1:65" s="13" customFormat="1" ht="11.25">
      <c r="B876" s="203"/>
      <c r="C876" s="204"/>
      <c r="D876" s="196" t="s">
        <v>205</v>
      </c>
      <c r="E876" s="205" t="s">
        <v>19</v>
      </c>
      <c r="F876" s="206" t="s">
        <v>80</v>
      </c>
      <c r="G876" s="204"/>
      <c r="H876" s="207">
        <v>1</v>
      </c>
      <c r="I876" s="208"/>
      <c r="J876" s="204"/>
      <c r="K876" s="204"/>
      <c r="L876" s="209"/>
      <c r="M876" s="210"/>
      <c r="N876" s="211"/>
      <c r="O876" s="211"/>
      <c r="P876" s="211"/>
      <c r="Q876" s="211"/>
      <c r="R876" s="211"/>
      <c r="S876" s="211"/>
      <c r="T876" s="212"/>
      <c r="AT876" s="213" t="s">
        <v>205</v>
      </c>
      <c r="AU876" s="213" t="s">
        <v>84</v>
      </c>
      <c r="AV876" s="13" t="s">
        <v>84</v>
      </c>
      <c r="AW876" s="13" t="s">
        <v>34</v>
      </c>
      <c r="AX876" s="13" t="s">
        <v>75</v>
      </c>
      <c r="AY876" s="213" t="s">
        <v>194</v>
      </c>
    </row>
    <row r="877" spans="1:65" s="16" customFormat="1" ht="11.25">
      <c r="B877" s="250"/>
      <c r="C877" s="251"/>
      <c r="D877" s="196" t="s">
        <v>205</v>
      </c>
      <c r="E877" s="252" t="s">
        <v>19</v>
      </c>
      <c r="F877" s="253" t="s">
        <v>1572</v>
      </c>
      <c r="G877" s="251"/>
      <c r="H877" s="252" t="s">
        <v>19</v>
      </c>
      <c r="I877" s="254"/>
      <c r="J877" s="251"/>
      <c r="K877" s="251"/>
      <c r="L877" s="255"/>
      <c r="M877" s="256"/>
      <c r="N877" s="257"/>
      <c r="O877" s="257"/>
      <c r="P877" s="257"/>
      <c r="Q877" s="257"/>
      <c r="R877" s="257"/>
      <c r="S877" s="257"/>
      <c r="T877" s="258"/>
      <c r="AT877" s="259" t="s">
        <v>205</v>
      </c>
      <c r="AU877" s="259" t="s">
        <v>84</v>
      </c>
      <c r="AV877" s="16" t="s">
        <v>80</v>
      </c>
      <c r="AW877" s="16" t="s">
        <v>34</v>
      </c>
      <c r="AX877" s="16" t="s">
        <v>75</v>
      </c>
      <c r="AY877" s="259" t="s">
        <v>194</v>
      </c>
    </row>
    <row r="878" spans="1:65" s="15" customFormat="1" ht="11.25">
      <c r="B878" s="236"/>
      <c r="C878" s="237"/>
      <c r="D878" s="196" t="s">
        <v>205</v>
      </c>
      <c r="E878" s="238" t="s">
        <v>19</v>
      </c>
      <c r="F878" s="239" t="s">
        <v>264</v>
      </c>
      <c r="G878" s="237"/>
      <c r="H878" s="240">
        <v>1</v>
      </c>
      <c r="I878" s="241"/>
      <c r="J878" s="237"/>
      <c r="K878" s="237"/>
      <c r="L878" s="242"/>
      <c r="M878" s="243"/>
      <c r="N878" s="244"/>
      <c r="O878" s="244"/>
      <c r="P878" s="244"/>
      <c r="Q878" s="244"/>
      <c r="R878" s="244"/>
      <c r="S878" s="244"/>
      <c r="T878" s="245"/>
      <c r="AT878" s="246" t="s">
        <v>205</v>
      </c>
      <c r="AU878" s="246" t="s">
        <v>84</v>
      </c>
      <c r="AV878" s="15" t="s">
        <v>90</v>
      </c>
      <c r="AW878" s="15" t="s">
        <v>34</v>
      </c>
      <c r="AX878" s="15" t="s">
        <v>80</v>
      </c>
      <c r="AY878" s="246" t="s">
        <v>194</v>
      </c>
    </row>
    <row r="879" spans="1:65" s="2" customFormat="1" ht="16.5" customHeight="1">
      <c r="A879" s="36"/>
      <c r="B879" s="37"/>
      <c r="C879" s="182" t="s">
        <v>1573</v>
      </c>
      <c r="D879" s="182" t="s">
        <v>196</v>
      </c>
      <c r="E879" s="183" t="s">
        <v>1574</v>
      </c>
      <c r="F879" s="184" t="s">
        <v>1575</v>
      </c>
      <c r="G879" s="185" t="s">
        <v>446</v>
      </c>
      <c r="H879" s="186">
        <v>1</v>
      </c>
      <c r="I879" s="187"/>
      <c r="J879" s="188">
        <f>ROUND(I879*H879,2)</f>
        <v>0</v>
      </c>
      <c r="K879" s="189"/>
      <c r="L879" s="41"/>
      <c r="M879" s="190" t="s">
        <v>19</v>
      </c>
      <c r="N879" s="191" t="s">
        <v>46</v>
      </c>
      <c r="O879" s="66"/>
      <c r="P879" s="192">
        <f>O879*H879</f>
        <v>0</v>
      </c>
      <c r="Q879" s="192">
        <v>7.0899999999999999E-3</v>
      </c>
      <c r="R879" s="192">
        <f>Q879*H879</f>
        <v>7.0899999999999999E-3</v>
      </c>
      <c r="S879" s="192">
        <v>0</v>
      </c>
      <c r="T879" s="193">
        <f>S879*H879</f>
        <v>0</v>
      </c>
      <c r="U879" s="36"/>
      <c r="V879" s="36"/>
      <c r="W879" s="36"/>
      <c r="X879" s="36"/>
      <c r="Y879" s="36"/>
      <c r="Z879" s="36"/>
      <c r="AA879" s="36"/>
      <c r="AB879" s="36"/>
      <c r="AC879" s="36"/>
      <c r="AD879" s="36"/>
      <c r="AE879" s="36"/>
      <c r="AR879" s="194" t="s">
        <v>311</v>
      </c>
      <c r="AT879" s="194" t="s">
        <v>196</v>
      </c>
      <c r="AU879" s="194" t="s">
        <v>84</v>
      </c>
      <c r="AY879" s="19" t="s">
        <v>194</v>
      </c>
      <c r="BE879" s="195">
        <f>IF(N879="základní",J879,0)</f>
        <v>0</v>
      </c>
      <c r="BF879" s="195">
        <f>IF(N879="snížená",J879,0)</f>
        <v>0</v>
      </c>
      <c r="BG879" s="195">
        <f>IF(N879="zákl. přenesená",J879,0)</f>
        <v>0</v>
      </c>
      <c r="BH879" s="195">
        <f>IF(N879="sníž. přenesená",J879,0)</f>
        <v>0</v>
      </c>
      <c r="BI879" s="195">
        <f>IF(N879="nulová",J879,0)</f>
        <v>0</v>
      </c>
      <c r="BJ879" s="19" t="s">
        <v>80</v>
      </c>
      <c r="BK879" s="195">
        <f>ROUND(I879*H879,2)</f>
        <v>0</v>
      </c>
      <c r="BL879" s="19" t="s">
        <v>311</v>
      </c>
      <c r="BM879" s="194" t="s">
        <v>1576</v>
      </c>
    </row>
    <row r="880" spans="1:65" s="2" customFormat="1" ht="11.25">
      <c r="A880" s="36"/>
      <c r="B880" s="37"/>
      <c r="C880" s="38"/>
      <c r="D880" s="196" t="s">
        <v>201</v>
      </c>
      <c r="E880" s="38"/>
      <c r="F880" s="197" t="s">
        <v>1577</v>
      </c>
      <c r="G880" s="38"/>
      <c r="H880" s="38"/>
      <c r="I880" s="198"/>
      <c r="J880" s="38"/>
      <c r="K880" s="38"/>
      <c r="L880" s="41"/>
      <c r="M880" s="199"/>
      <c r="N880" s="200"/>
      <c r="O880" s="66"/>
      <c r="P880" s="66"/>
      <c r="Q880" s="66"/>
      <c r="R880" s="66"/>
      <c r="S880" s="66"/>
      <c r="T880" s="67"/>
      <c r="U880" s="36"/>
      <c r="V880" s="36"/>
      <c r="W880" s="36"/>
      <c r="X880" s="36"/>
      <c r="Y880" s="36"/>
      <c r="Z880" s="36"/>
      <c r="AA880" s="36"/>
      <c r="AB880" s="36"/>
      <c r="AC880" s="36"/>
      <c r="AD880" s="36"/>
      <c r="AE880" s="36"/>
      <c r="AT880" s="19" t="s">
        <v>201</v>
      </c>
      <c r="AU880" s="19" t="s">
        <v>84</v>
      </c>
    </row>
    <row r="881" spans="1:65" s="16" customFormat="1" ht="11.25">
      <c r="B881" s="250"/>
      <c r="C881" s="251"/>
      <c r="D881" s="196" t="s">
        <v>205</v>
      </c>
      <c r="E881" s="252" t="s">
        <v>19</v>
      </c>
      <c r="F881" s="253" t="s">
        <v>1578</v>
      </c>
      <c r="G881" s="251"/>
      <c r="H881" s="252" t="s">
        <v>19</v>
      </c>
      <c r="I881" s="254"/>
      <c r="J881" s="251"/>
      <c r="K881" s="251"/>
      <c r="L881" s="255"/>
      <c r="M881" s="256"/>
      <c r="N881" s="257"/>
      <c r="O881" s="257"/>
      <c r="P881" s="257"/>
      <c r="Q881" s="257"/>
      <c r="R881" s="257"/>
      <c r="S881" s="257"/>
      <c r="T881" s="258"/>
      <c r="AT881" s="259" t="s">
        <v>205</v>
      </c>
      <c r="AU881" s="259" t="s">
        <v>84</v>
      </c>
      <c r="AV881" s="16" t="s">
        <v>80</v>
      </c>
      <c r="AW881" s="16" t="s">
        <v>34</v>
      </c>
      <c r="AX881" s="16" t="s">
        <v>75</v>
      </c>
      <c r="AY881" s="259" t="s">
        <v>194</v>
      </c>
    </row>
    <row r="882" spans="1:65" s="13" customFormat="1" ht="11.25">
      <c r="B882" s="203"/>
      <c r="C882" s="204"/>
      <c r="D882" s="196" t="s">
        <v>205</v>
      </c>
      <c r="E882" s="205" t="s">
        <v>19</v>
      </c>
      <c r="F882" s="206" t="s">
        <v>80</v>
      </c>
      <c r="G882" s="204"/>
      <c r="H882" s="207">
        <v>1</v>
      </c>
      <c r="I882" s="208"/>
      <c r="J882" s="204"/>
      <c r="K882" s="204"/>
      <c r="L882" s="209"/>
      <c r="M882" s="210"/>
      <c r="N882" s="211"/>
      <c r="O882" s="211"/>
      <c r="P882" s="211"/>
      <c r="Q882" s="211"/>
      <c r="R882" s="211"/>
      <c r="S882" s="211"/>
      <c r="T882" s="212"/>
      <c r="AT882" s="213" t="s">
        <v>205</v>
      </c>
      <c r="AU882" s="213" t="s">
        <v>84</v>
      </c>
      <c r="AV882" s="13" t="s">
        <v>84</v>
      </c>
      <c r="AW882" s="13" t="s">
        <v>34</v>
      </c>
      <c r="AX882" s="13" t="s">
        <v>80</v>
      </c>
      <c r="AY882" s="213" t="s">
        <v>194</v>
      </c>
    </row>
    <row r="883" spans="1:65" s="12" customFormat="1" ht="22.9" customHeight="1">
      <c r="B883" s="166"/>
      <c r="C883" s="167"/>
      <c r="D883" s="168" t="s">
        <v>74</v>
      </c>
      <c r="E883" s="180" t="s">
        <v>1579</v>
      </c>
      <c r="F883" s="180" t="s">
        <v>1580</v>
      </c>
      <c r="G883" s="167"/>
      <c r="H883" s="167"/>
      <c r="I883" s="170"/>
      <c r="J883" s="181">
        <f>BK883</f>
        <v>0</v>
      </c>
      <c r="K883" s="167"/>
      <c r="L883" s="172"/>
      <c r="M883" s="173"/>
      <c r="N883" s="174"/>
      <c r="O883" s="174"/>
      <c r="P883" s="175">
        <f>SUM(P884:P912)</f>
        <v>0</v>
      </c>
      <c r="Q883" s="174"/>
      <c r="R883" s="175">
        <f>SUM(R884:R912)</f>
        <v>0.24768000000000001</v>
      </c>
      <c r="S883" s="174"/>
      <c r="T883" s="176">
        <f>SUM(T884:T912)</f>
        <v>0</v>
      </c>
      <c r="AR883" s="177" t="s">
        <v>84</v>
      </c>
      <c r="AT883" s="178" t="s">
        <v>74</v>
      </c>
      <c r="AU883" s="178" t="s">
        <v>80</v>
      </c>
      <c r="AY883" s="177" t="s">
        <v>194</v>
      </c>
      <c r="BK883" s="179">
        <f>SUM(BK884:BK912)</f>
        <v>0</v>
      </c>
    </row>
    <row r="884" spans="1:65" s="2" customFormat="1" ht="16.5" customHeight="1">
      <c r="A884" s="36"/>
      <c r="B884" s="37"/>
      <c r="C884" s="182" t="s">
        <v>1581</v>
      </c>
      <c r="D884" s="182" t="s">
        <v>196</v>
      </c>
      <c r="E884" s="183" t="s">
        <v>1582</v>
      </c>
      <c r="F884" s="184" t="s">
        <v>1583</v>
      </c>
      <c r="G884" s="185" t="s">
        <v>314</v>
      </c>
      <c r="H884" s="186">
        <v>85.2</v>
      </c>
      <c r="I884" s="187"/>
      <c r="J884" s="188">
        <f>ROUND(I884*H884,2)</f>
        <v>0</v>
      </c>
      <c r="K884" s="189"/>
      <c r="L884" s="41"/>
      <c r="M884" s="190" t="s">
        <v>19</v>
      </c>
      <c r="N884" s="191" t="s">
        <v>46</v>
      </c>
      <c r="O884" s="66"/>
      <c r="P884" s="192">
        <f>O884*H884</f>
        <v>0</v>
      </c>
      <c r="Q884" s="192">
        <v>0</v>
      </c>
      <c r="R884" s="192">
        <f>Q884*H884</f>
        <v>0</v>
      </c>
      <c r="S884" s="192">
        <v>0</v>
      </c>
      <c r="T884" s="193">
        <f>S884*H884</f>
        <v>0</v>
      </c>
      <c r="U884" s="36"/>
      <c r="V884" s="36"/>
      <c r="W884" s="36"/>
      <c r="X884" s="36"/>
      <c r="Y884" s="36"/>
      <c r="Z884" s="36"/>
      <c r="AA884" s="36"/>
      <c r="AB884" s="36"/>
      <c r="AC884" s="36"/>
      <c r="AD884" s="36"/>
      <c r="AE884" s="36"/>
      <c r="AR884" s="194" t="s">
        <v>311</v>
      </c>
      <c r="AT884" s="194" t="s">
        <v>196</v>
      </c>
      <c r="AU884" s="194" t="s">
        <v>84</v>
      </c>
      <c r="AY884" s="19" t="s">
        <v>194</v>
      </c>
      <c r="BE884" s="195">
        <f>IF(N884="základní",J884,0)</f>
        <v>0</v>
      </c>
      <c r="BF884" s="195">
        <f>IF(N884="snížená",J884,0)</f>
        <v>0</v>
      </c>
      <c r="BG884" s="195">
        <f>IF(N884="zákl. přenesená",J884,0)</f>
        <v>0</v>
      </c>
      <c r="BH884" s="195">
        <f>IF(N884="sníž. přenesená",J884,0)</f>
        <v>0</v>
      </c>
      <c r="BI884" s="195">
        <f>IF(N884="nulová",J884,0)</f>
        <v>0</v>
      </c>
      <c r="BJ884" s="19" t="s">
        <v>80</v>
      </c>
      <c r="BK884" s="195">
        <f>ROUND(I884*H884,2)</f>
        <v>0</v>
      </c>
      <c r="BL884" s="19" t="s">
        <v>311</v>
      </c>
      <c r="BM884" s="194" t="s">
        <v>1584</v>
      </c>
    </row>
    <row r="885" spans="1:65" s="2" customFormat="1" ht="19.5">
      <c r="A885" s="36"/>
      <c r="B885" s="37"/>
      <c r="C885" s="38"/>
      <c r="D885" s="196" t="s">
        <v>201</v>
      </c>
      <c r="E885" s="38"/>
      <c r="F885" s="197" t="s">
        <v>1585</v>
      </c>
      <c r="G885" s="38"/>
      <c r="H885" s="38"/>
      <c r="I885" s="198"/>
      <c r="J885" s="38"/>
      <c r="K885" s="38"/>
      <c r="L885" s="41"/>
      <c r="M885" s="199"/>
      <c r="N885" s="200"/>
      <c r="O885" s="66"/>
      <c r="P885" s="66"/>
      <c r="Q885" s="66"/>
      <c r="R885" s="66"/>
      <c r="S885" s="66"/>
      <c r="T885" s="67"/>
      <c r="U885" s="36"/>
      <c r="V885" s="36"/>
      <c r="W885" s="36"/>
      <c r="X885" s="36"/>
      <c r="Y885" s="36"/>
      <c r="Z885" s="36"/>
      <c r="AA885" s="36"/>
      <c r="AB885" s="36"/>
      <c r="AC885" s="36"/>
      <c r="AD885" s="36"/>
      <c r="AE885" s="36"/>
      <c r="AT885" s="19" t="s">
        <v>201</v>
      </c>
      <c r="AU885" s="19" t="s">
        <v>84</v>
      </c>
    </row>
    <row r="886" spans="1:65" s="2" customFormat="1" ht="11.25">
      <c r="A886" s="36"/>
      <c r="B886" s="37"/>
      <c r="C886" s="38"/>
      <c r="D886" s="201" t="s">
        <v>203</v>
      </c>
      <c r="E886" s="38"/>
      <c r="F886" s="202" t="s">
        <v>1586</v>
      </c>
      <c r="G886" s="38"/>
      <c r="H886" s="38"/>
      <c r="I886" s="198"/>
      <c r="J886" s="38"/>
      <c r="K886" s="38"/>
      <c r="L886" s="41"/>
      <c r="M886" s="199"/>
      <c r="N886" s="200"/>
      <c r="O886" s="66"/>
      <c r="P886" s="66"/>
      <c r="Q886" s="66"/>
      <c r="R886" s="66"/>
      <c r="S886" s="66"/>
      <c r="T886" s="67"/>
      <c r="U886" s="36"/>
      <c r="V886" s="36"/>
      <c r="W886" s="36"/>
      <c r="X886" s="36"/>
      <c r="Y886" s="36"/>
      <c r="Z886" s="36"/>
      <c r="AA886" s="36"/>
      <c r="AB886" s="36"/>
      <c r="AC886" s="36"/>
      <c r="AD886" s="36"/>
      <c r="AE886" s="36"/>
      <c r="AT886" s="19" t="s">
        <v>203</v>
      </c>
      <c r="AU886" s="19" t="s">
        <v>84</v>
      </c>
    </row>
    <row r="887" spans="1:65" s="13" customFormat="1" ht="11.25">
      <c r="B887" s="203"/>
      <c r="C887" s="204"/>
      <c r="D887" s="196" t="s">
        <v>205</v>
      </c>
      <c r="E887" s="205" t="s">
        <v>19</v>
      </c>
      <c r="F887" s="206" t="s">
        <v>1587</v>
      </c>
      <c r="G887" s="204"/>
      <c r="H887" s="207">
        <v>85.2</v>
      </c>
      <c r="I887" s="208"/>
      <c r="J887" s="204"/>
      <c r="K887" s="204"/>
      <c r="L887" s="209"/>
      <c r="M887" s="210"/>
      <c r="N887" s="211"/>
      <c r="O887" s="211"/>
      <c r="P887" s="211"/>
      <c r="Q887" s="211"/>
      <c r="R887" s="211"/>
      <c r="S887" s="211"/>
      <c r="T887" s="212"/>
      <c r="AT887" s="213" t="s">
        <v>205</v>
      </c>
      <c r="AU887" s="213" t="s">
        <v>84</v>
      </c>
      <c r="AV887" s="13" t="s">
        <v>84</v>
      </c>
      <c r="AW887" s="13" t="s">
        <v>34</v>
      </c>
      <c r="AX887" s="13" t="s">
        <v>80</v>
      </c>
      <c r="AY887" s="213" t="s">
        <v>194</v>
      </c>
    </row>
    <row r="888" spans="1:65" s="2" customFormat="1" ht="16.5" customHeight="1">
      <c r="A888" s="36"/>
      <c r="B888" s="37"/>
      <c r="C888" s="214" t="s">
        <v>1588</v>
      </c>
      <c r="D888" s="214" t="s">
        <v>215</v>
      </c>
      <c r="E888" s="215" t="s">
        <v>1589</v>
      </c>
      <c r="F888" s="216" t="s">
        <v>1590</v>
      </c>
      <c r="G888" s="217" t="s">
        <v>1591</v>
      </c>
      <c r="H888" s="218">
        <v>93.72</v>
      </c>
      <c r="I888" s="219"/>
      <c r="J888" s="220">
        <f>ROUND(I888*H888,2)</f>
        <v>0</v>
      </c>
      <c r="K888" s="221"/>
      <c r="L888" s="222"/>
      <c r="M888" s="223" t="s">
        <v>19</v>
      </c>
      <c r="N888" s="224" t="s">
        <v>46</v>
      </c>
      <c r="O888" s="66"/>
      <c r="P888" s="192">
        <f>O888*H888</f>
        <v>0</v>
      </c>
      <c r="Q888" s="192">
        <v>1E-3</v>
      </c>
      <c r="R888" s="192">
        <f>Q888*H888</f>
        <v>9.3719999999999998E-2</v>
      </c>
      <c r="S888" s="192">
        <v>0</v>
      </c>
      <c r="T888" s="193">
        <f>S888*H888</f>
        <v>0</v>
      </c>
      <c r="U888" s="36"/>
      <c r="V888" s="36"/>
      <c r="W888" s="36"/>
      <c r="X888" s="36"/>
      <c r="Y888" s="36"/>
      <c r="Z888" s="36"/>
      <c r="AA888" s="36"/>
      <c r="AB888" s="36"/>
      <c r="AC888" s="36"/>
      <c r="AD888" s="36"/>
      <c r="AE888" s="36"/>
      <c r="AR888" s="194" t="s">
        <v>425</v>
      </c>
      <c r="AT888" s="194" t="s">
        <v>215</v>
      </c>
      <c r="AU888" s="194" t="s">
        <v>84</v>
      </c>
      <c r="AY888" s="19" t="s">
        <v>194</v>
      </c>
      <c r="BE888" s="195">
        <f>IF(N888="základní",J888,0)</f>
        <v>0</v>
      </c>
      <c r="BF888" s="195">
        <f>IF(N888="snížená",J888,0)</f>
        <v>0</v>
      </c>
      <c r="BG888" s="195">
        <f>IF(N888="zákl. přenesená",J888,0)</f>
        <v>0</v>
      </c>
      <c r="BH888" s="195">
        <f>IF(N888="sníž. přenesená",J888,0)</f>
        <v>0</v>
      </c>
      <c r="BI888" s="195">
        <f>IF(N888="nulová",J888,0)</f>
        <v>0</v>
      </c>
      <c r="BJ888" s="19" t="s">
        <v>80</v>
      </c>
      <c r="BK888" s="195">
        <f>ROUND(I888*H888,2)</f>
        <v>0</v>
      </c>
      <c r="BL888" s="19" t="s">
        <v>311</v>
      </c>
      <c r="BM888" s="194" t="s">
        <v>1592</v>
      </c>
    </row>
    <row r="889" spans="1:65" s="2" customFormat="1" ht="11.25">
      <c r="A889" s="36"/>
      <c r="B889" s="37"/>
      <c r="C889" s="38"/>
      <c r="D889" s="196" t="s">
        <v>201</v>
      </c>
      <c r="E889" s="38"/>
      <c r="F889" s="197" t="s">
        <v>1590</v>
      </c>
      <c r="G889" s="38"/>
      <c r="H889" s="38"/>
      <c r="I889" s="198"/>
      <c r="J889" s="38"/>
      <c r="K889" s="38"/>
      <c r="L889" s="41"/>
      <c r="M889" s="199"/>
      <c r="N889" s="200"/>
      <c r="O889" s="66"/>
      <c r="P889" s="66"/>
      <c r="Q889" s="66"/>
      <c r="R889" s="66"/>
      <c r="S889" s="66"/>
      <c r="T889" s="67"/>
      <c r="U889" s="36"/>
      <c r="V889" s="36"/>
      <c r="W889" s="36"/>
      <c r="X889" s="36"/>
      <c r="Y889" s="36"/>
      <c r="Z889" s="36"/>
      <c r="AA889" s="36"/>
      <c r="AB889" s="36"/>
      <c r="AC889" s="36"/>
      <c r="AD889" s="36"/>
      <c r="AE889" s="36"/>
      <c r="AT889" s="19" t="s">
        <v>201</v>
      </c>
      <c r="AU889" s="19" t="s">
        <v>84</v>
      </c>
    </row>
    <row r="890" spans="1:65" s="2" customFormat="1" ht="16.5" customHeight="1">
      <c r="A890" s="36"/>
      <c r="B890" s="37"/>
      <c r="C890" s="214" t="s">
        <v>1593</v>
      </c>
      <c r="D890" s="214" t="s">
        <v>215</v>
      </c>
      <c r="E890" s="215" t="s">
        <v>1594</v>
      </c>
      <c r="F890" s="216" t="s">
        <v>1595</v>
      </c>
      <c r="G890" s="217" t="s">
        <v>368</v>
      </c>
      <c r="H890" s="218">
        <v>15</v>
      </c>
      <c r="I890" s="219"/>
      <c r="J890" s="220">
        <f>ROUND(I890*H890,2)</f>
        <v>0</v>
      </c>
      <c r="K890" s="221"/>
      <c r="L890" s="222"/>
      <c r="M890" s="223" t="s">
        <v>19</v>
      </c>
      <c r="N890" s="224" t="s">
        <v>46</v>
      </c>
      <c r="O890" s="66"/>
      <c r="P890" s="192">
        <f>O890*H890</f>
        <v>0</v>
      </c>
      <c r="Q890" s="192">
        <v>2.5999999999999998E-4</v>
      </c>
      <c r="R890" s="192">
        <f>Q890*H890</f>
        <v>3.8999999999999998E-3</v>
      </c>
      <c r="S890" s="192">
        <v>0</v>
      </c>
      <c r="T890" s="193">
        <f>S890*H890</f>
        <v>0</v>
      </c>
      <c r="U890" s="36"/>
      <c r="V890" s="36"/>
      <c r="W890" s="36"/>
      <c r="X890" s="36"/>
      <c r="Y890" s="36"/>
      <c r="Z890" s="36"/>
      <c r="AA890" s="36"/>
      <c r="AB890" s="36"/>
      <c r="AC890" s="36"/>
      <c r="AD890" s="36"/>
      <c r="AE890" s="36"/>
      <c r="AR890" s="194" t="s">
        <v>425</v>
      </c>
      <c r="AT890" s="194" t="s">
        <v>215</v>
      </c>
      <c r="AU890" s="194" t="s">
        <v>84</v>
      </c>
      <c r="AY890" s="19" t="s">
        <v>194</v>
      </c>
      <c r="BE890" s="195">
        <f>IF(N890="základní",J890,0)</f>
        <v>0</v>
      </c>
      <c r="BF890" s="195">
        <f>IF(N890="snížená",J890,0)</f>
        <v>0</v>
      </c>
      <c r="BG890" s="195">
        <f>IF(N890="zákl. přenesená",J890,0)</f>
        <v>0</v>
      </c>
      <c r="BH890" s="195">
        <f>IF(N890="sníž. přenesená",J890,0)</f>
        <v>0</v>
      </c>
      <c r="BI890" s="195">
        <f>IF(N890="nulová",J890,0)</f>
        <v>0</v>
      </c>
      <c r="BJ890" s="19" t="s">
        <v>80</v>
      </c>
      <c r="BK890" s="195">
        <f>ROUND(I890*H890,2)</f>
        <v>0</v>
      </c>
      <c r="BL890" s="19" t="s">
        <v>311</v>
      </c>
      <c r="BM890" s="194" t="s">
        <v>1596</v>
      </c>
    </row>
    <row r="891" spans="1:65" s="2" customFormat="1" ht="11.25">
      <c r="A891" s="36"/>
      <c r="B891" s="37"/>
      <c r="C891" s="38"/>
      <c r="D891" s="196" t="s">
        <v>201</v>
      </c>
      <c r="E891" s="38"/>
      <c r="F891" s="197" t="s">
        <v>1595</v>
      </c>
      <c r="G891" s="38"/>
      <c r="H891" s="38"/>
      <c r="I891" s="198"/>
      <c r="J891" s="38"/>
      <c r="K891" s="38"/>
      <c r="L891" s="41"/>
      <c r="M891" s="199"/>
      <c r="N891" s="200"/>
      <c r="O891" s="66"/>
      <c r="P891" s="66"/>
      <c r="Q891" s="66"/>
      <c r="R891" s="66"/>
      <c r="S891" s="66"/>
      <c r="T891" s="67"/>
      <c r="U891" s="36"/>
      <c r="V891" s="36"/>
      <c r="W891" s="36"/>
      <c r="X891" s="36"/>
      <c r="Y891" s="36"/>
      <c r="Z891" s="36"/>
      <c r="AA891" s="36"/>
      <c r="AB891" s="36"/>
      <c r="AC891" s="36"/>
      <c r="AD891" s="36"/>
      <c r="AE891" s="36"/>
      <c r="AT891" s="19" t="s">
        <v>201</v>
      </c>
      <c r="AU891" s="19" t="s">
        <v>84</v>
      </c>
    </row>
    <row r="892" spans="1:65" s="2" customFormat="1" ht="16.5" customHeight="1">
      <c r="A892" s="36"/>
      <c r="B892" s="37"/>
      <c r="C892" s="182" t="s">
        <v>1597</v>
      </c>
      <c r="D892" s="182" t="s">
        <v>196</v>
      </c>
      <c r="E892" s="183" t="s">
        <v>1598</v>
      </c>
      <c r="F892" s="184" t="s">
        <v>1599</v>
      </c>
      <c r="G892" s="185" t="s">
        <v>314</v>
      </c>
      <c r="H892" s="186">
        <v>128</v>
      </c>
      <c r="I892" s="187"/>
      <c r="J892" s="188">
        <f>ROUND(I892*H892,2)</f>
        <v>0</v>
      </c>
      <c r="K892" s="189"/>
      <c r="L892" s="41"/>
      <c r="M892" s="190" t="s">
        <v>19</v>
      </c>
      <c r="N892" s="191" t="s">
        <v>46</v>
      </c>
      <c r="O892" s="66"/>
      <c r="P892" s="192">
        <f>O892*H892</f>
        <v>0</v>
      </c>
      <c r="Q892" s="192">
        <v>0</v>
      </c>
      <c r="R892" s="192">
        <f>Q892*H892</f>
        <v>0</v>
      </c>
      <c r="S892" s="192">
        <v>0</v>
      </c>
      <c r="T892" s="193">
        <f>S892*H892</f>
        <v>0</v>
      </c>
      <c r="U892" s="36"/>
      <c r="V892" s="36"/>
      <c r="W892" s="36"/>
      <c r="X892" s="36"/>
      <c r="Y892" s="36"/>
      <c r="Z892" s="36"/>
      <c r="AA892" s="36"/>
      <c r="AB892" s="36"/>
      <c r="AC892" s="36"/>
      <c r="AD892" s="36"/>
      <c r="AE892" s="36"/>
      <c r="AR892" s="194" t="s">
        <v>311</v>
      </c>
      <c r="AT892" s="194" t="s">
        <v>196</v>
      </c>
      <c r="AU892" s="194" t="s">
        <v>84</v>
      </c>
      <c r="AY892" s="19" t="s">
        <v>194</v>
      </c>
      <c r="BE892" s="195">
        <f>IF(N892="základní",J892,0)</f>
        <v>0</v>
      </c>
      <c r="BF892" s="195">
        <f>IF(N892="snížená",J892,0)</f>
        <v>0</v>
      </c>
      <c r="BG892" s="195">
        <f>IF(N892="zákl. přenesená",J892,0)</f>
        <v>0</v>
      </c>
      <c r="BH892" s="195">
        <f>IF(N892="sníž. přenesená",J892,0)</f>
        <v>0</v>
      </c>
      <c r="BI892" s="195">
        <f>IF(N892="nulová",J892,0)</f>
        <v>0</v>
      </c>
      <c r="BJ892" s="19" t="s">
        <v>80</v>
      </c>
      <c r="BK892" s="195">
        <f>ROUND(I892*H892,2)</f>
        <v>0</v>
      </c>
      <c r="BL892" s="19" t="s">
        <v>311</v>
      </c>
      <c r="BM892" s="194" t="s">
        <v>1600</v>
      </c>
    </row>
    <row r="893" spans="1:65" s="2" customFormat="1" ht="11.25">
      <c r="A893" s="36"/>
      <c r="B893" s="37"/>
      <c r="C893" s="38"/>
      <c r="D893" s="196" t="s">
        <v>201</v>
      </c>
      <c r="E893" s="38"/>
      <c r="F893" s="197" t="s">
        <v>1601</v>
      </c>
      <c r="G893" s="38"/>
      <c r="H893" s="38"/>
      <c r="I893" s="198"/>
      <c r="J893" s="38"/>
      <c r="K893" s="38"/>
      <c r="L893" s="41"/>
      <c r="M893" s="199"/>
      <c r="N893" s="200"/>
      <c r="O893" s="66"/>
      <c r="P893" s="66"/>
      <c r="Q893" s="66"/>
      <c r="R893" s="66"/>
      <c r="S893" s="66"/>
      <c r="T893" s="67"/>
      <c r="U893" s="36"/>
      <c r="V893" s="36"/>
      <c r="W893" s="36"/>
      <c r="X893" s="36"/>
      <c r="Y893" s="36"/>
      <c r="Z893" s="36"/>
      <c r="AA893" s="36"/>
      <c r="AB893" s="36"/>
      <c r="AC893" s="36"/>
      <c r="AD893" s="36"/>
      <c r="AE893" s="36"/>
      <c r="AT893" s="19" t="s">
        <v>201</v>
      </c>
      <c r="AU893" s="19" t="s">
        <v>84</v>
      </c>
    </row>
    <row r="894" spans="1:65" s="2" customFormat="1" ht="11.25">
      <c r="A894" s="36"/>
      <c r="B894" s="37"/>
      <c r="C894" s="38"/>
      <c r="D894" s="201" t="s">
        <v>203</v>
      </c>
      <c r="E894" s="38"/>
      <c r="F894" s="202" t="s">
        <v>1602</v>
      </c>
      <c r="G894" s="38"/>
      <c r="H894" s="38"/>
      <c r="I894" s="198"/>
      <c r="J894" s="38"/>
      <c r="K894" s="38"/>
      <c r="L894" s="41"/>
      <c r="M894" s="199"/>
      <c r="N894" s="200"/>
      <c r="O894" s="66"/>
      <c r="P894" s="66"/>
      <c r="Q894" s="66"/>
      <c r="R894" s="66"/>
      <c r="S894" s="66"/>
      <c r="T894" s="67"/>
      <c r="U894" s="36"/>
      <c r="V894" s="36"/>
      <c r="W894" s="36"/>
      <c r="X894" s="36"/>
      <c r="Y894" s="36"/>
      <c r="Z894" s="36"/>
      <c r="AA894" s="36"/>
      <c r="AB894" s="36"/>
      <c r="AC894" s="36"/>
      <c r="AD894" s="36"/>
      <c r="AE894" s="36"/>
      <c r="AT894" s="19" t="s">
        <v>203</v>
      </c>
      <c r="AU894" s="19" t="s">
        <v>84</v>
      </c>
    </row>
    <row r="895" spans="1:65" s="13" customFormat="1" ht="11.25">
      <c r="B895" s="203"/>
      <c r="C895" s="204"/>
      <c r="D895" s="196" t="s">
        <v>205</v>
      </c>
      <c r="E895" s="205" t="s">
        <v>19</v>
      </c>
      <c r="F895" s="206" t="s">
        <v>1603</v>
      </c>
      <c r="G895" s="204"/>
      <c r="H895" s="207">
        <v>80.400000000000006</v>
      </c>
      <c r="I895" s="208"/>
      <c r="J895" s="204"/>
      <c r="K895" s="204"/>
      <c r="L895" s="209"/>
      <c r="M895" s="210"/>
      <c r="N895" s="211"/>
      <c r="O895" s="211"/>
      <c r="P895" s="211"/>
      <c r="Q895" s="211"/>
      <c r="R895" s="211"/>
      <c r="S895" s="211"/>
      <c r="T895" s="212"/>
      <c r="AT895" s="213" t="s">
        <v>205</v>
      </c>
      <c r="AU895" s="213" t="s">
        <v>84</v>
      </c>
      <c r="AV895" s="13" t="s">
        <v>84</v>
      </c>
      <c r="AW895" s="13" t="s">
        <v>34</v>
      </c>
      <c r="AX895" s="13" t="s">
        <v>75</v>
      </c>
      <c r="AY895" s="213" t="s">
        <v>194</v>
      </c>
    </row>
    <row r="896" spans="1:65" s="13" customFormat="1" ht="11.25">
      <c r="B896" s="203"/>
      <c r="C896" s="204"/>
      <c r="D896" s="196" t="s">
        <v>205</v>
      </c>
      <c r="E896" s="205" t="s">
        <v>19</v>
      </c>
      <c r="F896" s="206" t="s">
        <v>1604</v>
      </c>
      <c r="G896" s="204"/>
      <c r="H896" s="207">
        <v>47.6</v>
      </c>
      <c r="I896" s="208"/>
      <c r="J896" s="204"/>
      <c r="K896" s="204"/>
      <c r="L896" s="209"/>
      <c r="M896" s="210"/>
      <c r="N896" s="211"/>
      <c r="O896" s="211"/>
      <c r="P896" s="211"/>
      <c r="Q896" s="211"/>
      <c r="R896" s="211"/>
      <c r="S896" s="211"/>
      <c r="T896" s="212"/>
      <c r="AT896" s="213" t="s">
        <v>205</v>
      </c>
      <c r="AU896" s="213" t="s">
        <v>84</v>
      </c>
      <c r="AV896" s="13" t="s">
        <v>84</v>
      </c>
      <c r="AW896" s="13" t="s">
        <v>34</v>
      </c>
      <c r="AX896" s="13" t="s">
        <v>75</v>
      </c>
      <c r="AY896" s="213" t="s">
        <v>194</v>
      </c>
    </row>
    <row r="897" spans="1:65" s="15" customFormat="1" ht="11.25">
      <c r="B897" s="236"/>
      <c r="C897" s="237"/>
      <c r="D897" s="196" t="s">
        <v>205</v>
      </c>
      <c r="E897" s="238" t="s">
        <v>19</v>
      </c>
      <c r="F897" s="239" t="s">
        <v>264</v>
      </c>
      <c r="G897" s="237"/>
      <c r="H897" s="240">
        <v>128</v>
      </c>
      <c r="I897" s="241"/>
      <c r="J897" s="237"/>
      <c r="K897" s="237"/>
      <c r="L897" s="242"/>
      <c r="M897" s="243"/>
      <c r="N897" s="244"/>
      <c r="O897" s="244"/>
      <c r="P897" s="244"/>
      <c r="Q897" s="244"/>
      <c r="R897" s="244"/>
      <c r="S897" s="244"/>
      <c r="T897" s="245"/>
      <c r="AT897" s="246" t="s">
        <v>205</v>
      </c>
      <c r="AU897" s="246" t="s">
        <v>84</v>
      </c>
      <c r="AV897" s="15" t="s">
        <v>90</v>
      </c>
      <c r="AW897" s="15" t="s">
        <v>34</v>
      </c>
      <c r="AX897" s="15" t="s">
        <v>80</v>
      </c>
      <c r="AY897" s="246" t="s">
        <v>194</v>
      </c>
    </row>
    <row r="898" spans="1:65" s="2" customFormat="1" ht="16.5" customHeight="1">
      <c r="A898" s="36"/>
      <c r="B898" s="37"/>
      <c r="C898" s="214" t="s">
        <v>1605</v>
      </c>
      <c r="D898" s="214" t="s">
        <v>215</v>
      </c>
      <c r="E898" s="215" t="s">
        <v>1606</v>
      </c>
      <c r="F898" s="216" t="s">
        <v>1607</v>
      </c>
      <c r="G898" s="217" t="s">
        <v>1591</v>
      </c>
      <c r="H898" s="218">
        <v>128</v>
      </c>
      <c r="I898" s="219"/>
      <c r="J898" s="220">
        <f>ROUND(I898*H898,2)</f>
        <v>0</v>
      </c>
      <c r="K898" s="221"/>
      <c r="L898" s="222"/>
      <c r="M898" s="223" t="s">
        <v>19</v>
      </c>
      <c r="N898" s="224" t="s">
        <v>46</v>
      </c>
      <c r="O898" s="66"/>
      <c r="P898" s="192">
        <f>O898*H898</f>
        <v>0</v>
      </c>
      <c r="Q898" s="192">
        <v>1E-3</v>
      </c>
      <c r="R898" s="192">
        <f>Q898*H898</f>
        <v>0.128</v>
      </c>
      <c r="S898" s="192">
        <v>0</v>
      </c>
      <c r="T898" s="193">
        <f>S898*H898</f>
        <v>0</v>
      </c>
      <c r="U898" s="36"/>
      <c r="V898" s="36"/>
      <c r="W898" s="36"/>
      <c r="X898" s="36"/>
      <c r="Y898" s="36"/>
      <c r="Z898" s="36"/>
      <c r="AA898" s="36"/>
      <c r="AB898" s="36"/>
      <c r="AC898" s="36"/>
      <c r="AD898" s="36"/>
      <c r="AE898" s="36"/>
      <c r="AR898" s="194" t="s">
        <v>425</v>
      </c>
      <c r="AT898" s="194" t="s">
        <v>215</v>
      </c>
      <c r="AU898" s="194" t="s">
        <v>84</v>
      </c>
      <c r="AY898" s="19" t="s">
        <v>194</v>
      </c>
      <c r="BE898" s="195">
        <f>IF(N898="základní",J898,0)</f>
        <v>0</v>
      </c>
      <c r="BF898" s="195">
        <f>IF(N898="snížená",J898,0)</f>
        <v>0</v>
      </c>
      <c r="BG898" s="195">
        <f>IF(N898="zákl. přenesená",J898,0)</f>
        <v>0</v>
      </c>
      <c r="BH898" s="195">
        <f>IF(N898="sníž. přenesená",J898,0)</f>
        <v>0</v>
      </c>
      <c r="BI898" s="195">
        <f>IF(N898="nulová",J898,0)</f>
        <v>0</v>
      </c>
      <c r="BJ898" s="19" t="s">
        <v>80</v>
      </c>
      <c r="BK898" s="195">
        <f>ROUND(I898*H898,2)</f>
        <v>0</v>
      </c>
      <c r="BL898" s="19" t="s">
        <v>311</v>
      </c>
      <c r="BM898" s="194" t="s">
        <v>1608</v>
      </c>
    </row>
    <row r="899" spans="1:65" s="2" customFormat="1" ht="11.25">
      <c r="A899" s="36"/>
      <c r="B899" s="37"/>
      <c r="C899" s="38"/>
      <c r="D899" s="196" t="s">
        <v>201</v>
      </c>
      <c r="E899" s="38"/>
      <c r="F899" s="197" t="s">
        <v>1607</v>
      </c>
      <c r="G899" s="38"/>
      <c r="H899" s="38"/>
      <c r="I899" s="198"/>
      <c r="J899" s="38"/>
      <c r="K899" s="38"/>
      <c r="L899" s="41"/>
      <c r="M899" s="199"/>
      <c r="N899" s="200"/>
      <c r="O899" s="66"/>
      <c r="P899" s="66"/>
      <c r="Q899" s="66"/>
      <c r="R899" s="66"/>
      <c r="S899" s="66"/>
      <c r="T899" s="67"/>
      <c r="U899" s="36"/>
      <c r="V899" s="36"/>
      <c r="W899" s="36"/>
      <c r="X899" s="36"/>
      <c r="Y899" s="36"/>
      <c r="Z899" s="36"/>
      <c r="AA899" s="36"/>
      <c r="AB899" s="36"/>
      <c r="AC899" s="36"/>
      <c r="AD899" s="36"/>
      <c r="AE899" s="36"/>
      <c r="AT899" s="19" t="s">
        <v>201</v>
      </c>
      <c r="AU899" s="19" t="s">
        <v>84</v>
      </c>
    </row>
    <row r="900" spans="1:65" s="2" customFormat="1" ht="16.5" customHeight="1">
      <c r="A900" s="36"/>
      <c r="B900" s="37"/>
      <c r="C900" s="214" t="s">
        <v>1609</v>
      </c>
      <c r="D900" s="214" t="s">
        <v>215</v>
      </c>
      <c r="E900" s="215" t="s">
        <v>1610</v>
      </c>
      <c r="F900" s="216" t="s">
        <v>1611</v>
      </c>
      <c r="G900" s="217" t="s">
        <v>368</v>
      </c>
      <c r="H900" s="218">
        <v>6</v>
      </c>
      <c r="I900" s="219"/>
      <c r="J900" s="220">
        <f>ROUND(I900*H900,2)</f>
        <v>0</v>
      </c>
      <c r="K900" s="221"/>
      <c r="L900" s="222"/>
      <c r="M900" s="223" t="s">
        <v>19</v>
      </c>
      <c r="N900" s="224" t="s">
        <v>46</v>
      </c>
      <c r="O900" s="66"/>
      <c r="P900" s="192">
        <f>O900*H900</f>
        <v>0</v>
      </c>
      <c r="Q900" s="192">
        <v>2.5999999999999998E-4</v>
      </c>
      <c r="R900" s="192">
        <f>Q900*H900</f>
        <v>1.5599999999999998E-3</v>
      </c>
      <c r="S900" s="192">
        <v>0</v>
      </c>
      <c r="T900" s="193">
        <f>S900*H900</f>
        <v>0</v>
      </c>
      <c r="U900" s="36"/>
      <c r="V900" s="36"/>
      <c r="W900" s="36"/>
      <c r="X900" s="36"/>
      <c r="Y900" s="36"/>
      <c r="Z900" s="36"/>
      <c r="AA900" s="36"/>
      <c r="AB900" s="36"/>
      <c r="AC900" s="36"/>
      <c r="AD900" s="36"/>
      <c r="AE900" s="36"/>
      <c r="AR900" s="194" t="s">
        <v>425</v>
      </c>
      <c r="AT900" s="194" t="s">
        <v>215</v>
      </c>
      <c r="AU900" s="194" t="s">
        <v>84</v>
      </c>
      <c r="AY900" s="19" t="s">
        <v>194</v>
      </c>
      <c r="BE900" s="195">
        <f>IF(N900="základní",J900,0)</f>
        <v>0</v>
      </c>
      <c r="BF900" s="195">
        <f>IF(N900="snížená",J900,0)</f>
        <v>0</v>
      </c>
      <c r="BG900" s="195">
        <f>IF(N900="zákl. přenesená",J900,0)</f>
        <v>0</v>
      </c>
      <c r="BH900" s="195">
        <f>IF(N900="sníž. přenesená",J900,0)</f>
        <v>0</v>
      </c>
      <c r="BI900" s="195">
        <f>IF(N900="nulová",J900,0)</f>
        <v>0</v>
      </c>
      <c r="BJ900" s="19" t="s">
        <v>80</v>
      </c>
      <c r="BK900" s="195">
        <f>ROUND(I900*H900,2)</f>
        <v>0</v>
      </c>
      <c r="BL900" s="19" t="s">
        <v>311</v>
      </c>
      <c r="BM900" s="194" t="s">
        <v>1612</v>
      </c>
    </row>
    <row r="901" spans="1:65" s="2" customFormat="1" ht="11.25">
      <c r="A901" s="36"/>
      <c r="B901" s="37"/>
      <c r="C901" s="38"/>
      <c r="D901" s="196" t="s">
        <v>201</v>
      </c>
      <c r="E901" s="38"/>
      <c r="F901" s="197" t="s">
        <v>1611</v>
      </c>
      <c r="G901" s="38"/>
      <c r="H901" s="38"/>
      <c r="I901" s="198"/>
      <c r="J901" s="38"/>
      <c r="K901" s="38"/>
      <c r="L901" s="41"/>
      <c r="M901" s="199"/>
      <c r="N901" s="200"/>
      <c r="O901" s="66"/>
      <c r="P901" s="66"/>
      <c r="Q901" s="66"/>
      <c r="R901" s="66"/>
      <c r="S901" s="66"/>
      <c r="T901" s="67"/>
      <c r="U901" s="36"/>
      <c r="V901" s="36"/>
      <c r="W901" s="36"/>
      <c r="X901" s="36"/>
      <c r="Y901" s="36"/>
      <c r="Z901" s="36"/>
      <c r="AA901" s="36"/>
      <c r="AB901" s="36"/>
      <c r="AC901" s="36"/>
      <c r="AD901" s="36"/>
      <c r="AE901" s="36"/>
      <c r="AT901" s="19" t="s">
        <v>201</v>
      </c>
      <c r="AU901" s="19" t="s">
        <v>84</v>
      </c>
    </row>
    <row r="902" spans="1:65" s="2" customFormat="1" ht="16.5" customHeight="1">
      <c r="A902" s="36"/>
      <c r="B902" s="37"/>
      <c r="C902" s="214" t="s">
        <v>1613</v>
      </c>
      <c r="D902" s="214" t="s">
        <v>215</v>
      </c>
      <c r="E902" s="215" t="s">
        <v>1614</v>
      </c>
      <c r="F902" s="216" t="s">
        <v>1615</v>
      </c>
      <c r="G902" s="217" t="s">
        <v>368</v>
      </c>
      <c r="H902" s="218">
        <v>6</v>
      </c>
      <c r="I902" s="219"/>
      <c r="J902" s="220">
        <f>ROUND(I902*H902,2)</f>
        <v>0</v>
      </c>
      <c r="K902" s="221"/>
      <c r="L902" s="222"/>
      <c r="M902" s="223" t="s">
        <v>19</v>
      </c>
      <c r="N902" s="224" t="s">
        <v>46</v>
      </c>
      <c r="O902" s="66"/>
      <c r="P902" s="192">
        <f>O902*H902</f>
        <v>0</v>
      </c>
      <c r="Q902" s="192">
        <v>4.2999999999999999E-4</v>
      </c>
      <c r="R902" s="192">
        <f>Q902*H902</f>
        <v>2.5799999999999998E-3</v>
      </c>
      <c r="S902" s="192">
        <v>0</v>
      </c>
      <c r="T902" s="193">
        <f>S902*H902</f>
        <v>0</v>
      </c>
      <c r="U902" s="36"/>
      <c r="V902" s="36"/>
      <c r="W902" s="36"/>
      <c r="X902" s="36"/>
      <c r="Y902" s="36"/>
      <c r="Z902" s="36"/>
      <c r="AA902" s="36"/>
      <c r="AB902" s="36"/>
      <c r="AC902" s="36"/>
      <c r="AD902" s="36"/>
      <c r="AE902" s="36"/>
      <c r="AR902" s="194" t="s">
        <v>425</v>
      </c>
      <c r="AT902" s="194" t="s">
        <v>215</v>
      </c>
      <c r="AU902" s="194" t="s">
        <v>84</v>
      </c>
      <c r="AY902" s="19" t="s">
        <v>194</v>
      </c>
      <c r="BE902" s="195">
        <f>IF(N902="základní",J902,0)</f>
        <v>0</v>
      </c>
      <c r="BF902" s="195">
        <f>IF(N902="snížená",J902,0)</f>
        <v>0</v>
      </c>
      <c r="BG902" s="195">
        <f>IF(N902="zákl. přenesená",J902,0)</f>
        <v>0</v>
      </c>
      <c r="BH902" s="195">
        <f>IF(N902="sníž. přenesená",J902,0)</f>
        <v>0</v>
      </c>
      <c r="BI902" s="195">
        <f>IF(N902="nulová",J902,0)</f>
        <v>0</v>
      </c>
      <c r="BJ902" s="19" t="s">
        <v>80</v>
      </c>
      <c r="BK902" s="195">
        <f>ROUND(I902*H902,2)</f>
        <v>0</v>
      </c>
      <c r="BL902" s="19" t="s">
        <v>311</v>
      </c>
      <c r="BM902" s="194" t="s">
        <v>1616</v>
      </c>
    </row>
    <row r="903" spans="1:65" s="2" customFormat="1" ht="11.25">
      <c r="A903" s="36"/>
      <c r="B903" s="37"/>
      <c r="C903" s="38"/>
      <c r="D903" s="196" t="s">
        <v>201</v>
      </c>
      <c r="E903" s="38"/>
      <c r="F903" s="197" t="s">
        <v>1615</v>
      </c>
      <c r="G903" s="38"/>
      <c r="H903" s="38"/>
      <c r="I903" s="198"/>
      <c r="J903" s="38"/>
      <c r="K903" s="38"/>
      <c r="L903" s="41"/>
      <c r="M903" s="199"/>
      <c r="N903" s="200"/>
      <c r="O903" s="66"/>
      <c r="P903" s="66"/>
      <c r="Q903" s="66"/>
      <c r="R903" s="66"/>
      <c r="S903" s="66"/>
      <c r="T903" s="67"/>
      <c r="U903" s="36"/>
      <c r="V903" s="36"/>
      <c r="W903" s="36"/>
      <c r="X903" s="36"/>
      <c r="Y903" s="36"/>
      <c r="Z903" s="36"/>
      <c r="AA903" s="36"/>
      <c r="AB903" s="36"/>
      <c r="AC903" s="36"/>
      <c r="AD903" s="36"/>
      <c r="AE903" s="36"/>
      <c r="AT903" s="19" t="s">
        <v>201</v>
      </c>
      <c r="AU903" s="19" t="s">
        <v>84</v>
      </c>
    </row>
    <row r="904" spans="1:65" s="2" customFormat="1" ht="16.5" customHeight="1">
      <c r="A904" s="36"/>
      <c r="B904" s="37"/>
      <c r="C904" s="214" t="s">
        <v>1617</v>
      </c>
      <c r="D904" s="214" t="s">
        <v>215</v>
      </c>
      <c r="E904" s="215" t="s">
        <v>1618</v>
      </c>
      <c r="F904" s="216" t="s">
        <v>1619</v>
      </c>
      <c r="G904" s="217" t="s">
        <v>368</v>
      </c>
      <c r="H904" s="218">
        <v>12</v>
      </c>
      <c r="I904" s="219"/>
      <c r="J904" s="220">
        <f>ROUND(I904*H904,2)</f>
        <v>0</v>
      </c>
      <c r="K904" s="221"/>
      <c r="L904" s="222"/>
      <c r="M904" s="223" t="s">
        <v>19</v>
      </c>
      <c r="N904" s="224" t="s">
        <v>46</v>
      </c>
      <c r="O904" s="66"/>
      <c r="P904" s="192">
        <f>O904*H904</f>
        <v>0</v>
      </c>
      <c r="Q904" s="192">
        <v>1.6000000000000001E-4</v>
      </c>
      <c r="R904" s="192">
        <f>Q904*H904</f>
        <v>1.9200000000000003E-3</v>
      </c>
      <c r="S904" s="192">
        <v>0</v>
      </c>
      <c r="T904" s="193">
        <f>S904*H904</f>
        <v>0</v>
      </c>
      <c r="U904" s="36"/>
      <c r="V904" s="36"/>
      <c r="W904" s="36"/>
      <c r="X904" s="36"/>
      <c r="Y904" s="36"/>
      <c r="Z904" s="36"/>
      <c r="AA904" s="36"/>
      <c r="AB904" s="36"/>
      <c r="AC904" s="36"/>
      <c r="AD904" s="36"/>
      <c r="AE904" s="36"/>
      <c r="AR904" s="194" t="s">
        <v>425</v>
      </c>
      <c r="AT904" s="194" t="s">
        <v>215</v>
      </c>
      <c r="AU904" s="194" t="s">
        <v>84</v>
      </c>
      <c r="AY904" s="19" t="s">
        <v>194</v>
      </c>
      <c r="BE904" s="195">
        <f>IF(N904="základní",J904,0)</f>
        <v>0</v>
      </c>
      <c r="BF904" s="195">
        <f>IF(N904="snížená",J904,0)</f>
        <v>0</v>
      </c>
      <c r="BG904" s="195">
        <f>IF(N904="zákl. přenesená",J904,0)</f>
        <v>0</v>
      </c>
      <c r="BH904" s="195">
        <f>IF(N904="sníž. přenesená",J904,0)</f>
        <v>0</v>
      </c>
      <c r="BI904" s="195">
        <f>IF(N904="nulová",J904,0)</f>
        <v>0</v>
      </c>
      <c r="BJ904" s="19" t="s">
        <v>80</v>
      </c>
      <c r="BK904" s="195">
        <f>ROUND(I904*H904,2)</f>
        <v>0</v>
      </c>
      <c r="BL904" s="19" t="s">
        <v>311</v>
      </c>
      <c r="BM904" s="194" t="s">
        <v>1620</v>
      </c>
    </row>
    <row r="905" spans="1:65" s="2" customFormat="1" ht="11.25">
      <c r="A905" s="36"/>
      <c r="B905" s="37"/>
      <c r="C905" s="38"/>
      <c r="D905" s="196" t="s">
        <v>201</v>
      </c>
      <c r="E905" s="38"/>
      <c r="F905" s="197" t="s">
        <v>1619</v>
      </c>
      <c r="G905" s="38"/>
      <c r="H905" s="38"/>
      <c r="I905" s="198"/>
      <c r="J905" s="38"/>
      <c r="K905" s="38"/>
      <c r="L905" s="41"/>
      <c r="M905" s="199"/>
      <c r="N905" s="200"/>
      <c r="O905" s="66"/>
      <c r="P905" s="66"/>
      <c r="Q905" s="66"/>
      <c r="R905" s="66"/>
      <c r="S905" s="66"/>
      <c r="T905" s="67"/>
      <c r="U905" s="36"/>
      <c r="V905" s="36"/>
      <c r="W905" s="36"/>
      <c r="X905" s="36"/>
      <c r="Y905" s="36"/>
      <c r="Z905" s="36"/>
      <c r="AA905" s="36"/>
      <c r="AB905" s="36"/>
      <c r="AC905" s="36"/>
      <c r="AD905" s="36"/>
      <c r="AE905" s="36"/>
      <c r="AT905" s="19" t="s">
        <v>201</v>
      </c>
      <c r="AU905" s="19" t="s">
        <v>84</v>
      </c>
    </row>
    <row r="906" spans="1:65" s="2" customFormat="1" ht="16.5" customHeight="1">
      <c r="A906" s="36"/>
      <c r="B906" s="37"/>
      <c r="C906" s="182" t="s">
        <v>1621</v>
      </c>
      <c r="D906" s="182" t="s">
        <v>196</v>
      </c>
      <c r="E906" s="183" t="s">
        <v>1622</v>
      </c>
      <c r="F906" s="184" t="s">
        <v>1623</v>
      </c>
      <c r="G906" s="185" t="s">
        <v>368</v>
      </c>
      <c r="H906" s="186">
        <v>6</v>
      </c>
      <c r="I906" s="187"/>
      <c r="J906" s="188">
        <f>ROUND(I906*H906,2)</f>
        <v>0</v>
      </c>
      <c r="K906" s="189"/>
      <c r="L906" s="41"/>
      <c r="M906" s="190" t="s">
        <v>19</v>
      </c>
      <c r="N906" s="191" t="s">
        <v>46</v>
      </c>
      <c r="O906" s="66"/>
      <c r="P906" s="192">
        <f>O906*H906</f>
        <v>0</v>
      </c>
      <c r="Q906" s="192">
        <v>0</v>
      </c>
      <c r="R906" s="192">
        <f>Q906*H906</f>
        <v>0</v>
      </c>
      <c r="S906" s="192">
        <v>0</v>
      </c>
      <c r="T906" s="193">
        <f>S906*H906</f>
        <v>0</v>
      </c>
      <c r="U906" s="36"/>
      <c r="V906" s="36"/>
      <c r="W906" s="36"/>
      <c r="X906" s="36"/>
      <c r="Y906" s="36"/>
      <c r="Z906" s="36"/>
      <c r="AA906" s="36"/>
      <c r="AB906" s="36"/>
      <c r="AC906" s="36"/>
      <c r="AD906" s="36"/>
      <c r="AE906" s="36"/>
      <c r="AR906" s="194" t="s">
        <v>311</v>
      </c>
      <c r="AT906" s="194" t="s">
        <v>196</v>
      </c>
      <c r="AU906" s="194" t="s">
        <v>84</v>
      </c>
      <c r="AY906" s="19" t="s">
        <v>194</v>
      </c>
      <c r="BE906" s="195">
        <f>IF(N906="základní",J906,0)</f>
        <v>0</v>
      </c>
      <c r="BF906" s="195">
        <f>IF(N906="snížená",J906,0)</f>
        <v>0</v>
      </c>
      <c r="BG906" s="195">
        <f>IF(N906="zákl. přenesená",J906,0)</f>
        <v>0</v>
      </c>
      <c r="BH906" s="195">
        <f>IF(N906="sníž. přenesená",J906,0)</f>
        <v>0</v>
      </c>
      <c r="BI906" s="195">
        <f>IF(N906="nulová",J906,0)</f>
        <v>0</v>
      </c>
      <c r="BJ906" s="19" t="s">
        <v>80</v>
      </c>
      <c r="BK906" s="195">
        <f>ROUND(I906*H906,2)</f>
        <v>0</v>
      </c>
      <c r="BL906" s="19" t="s">
        <v>311</v>
      </c>
      <c r="BM906" s="194" t="s">
        <v>1624</v>
      </c>
    </row>
    <row r="907" spans="1:65" s="2" customFormat="1" ht="11.25">
      <c r="A907" s="36"/>
      <c r="B907" s="37"/>
      <c r="C907" s="38"/>
      <c r="D907" s="196" t="s">
        <v>201</v>
      </c>
      <c r="E907" s="38"/>
      <c r="F907" s="197" t="s">
        <v>1625</v>
      </c>
      <c r="G907" s="38"/>
      <c r="H907" s="38"/>
      <c r="I907" s="198"/>
      <c r="J907" s="38"/>
      <c r="K907" s="38"/>
      <c r="L907" s="41"/>
      <c r="M907" s="199"/>
      <c r="N907" s="200"/>
      <c r="O907" s="66"/>
      <c r="P907" s="66"/>
      <c r="Q907" s="66"/>
      <c r="R907" s="66"/>
      <c r="S907" s="66"/>
      <c r="T907" s="67"/>
      <c r="U907" s="36"/>
      <c r="V907" s="36"/>
      <c r="W907" s="36"/>
      <c r="X907" s="36"/>
      <c r="Y907" s="36"/>
      <c r="Z907" s="36"/>
      <c r="AA907" s="36"/>
      <c r="AB907" s="36"/>
      <c r="AC907" s="36"/>
      <c r="AD907" s="36"/>
      <c r="AE907" s="36"/>
      <c r="AT907" s="19" t="s">
        <v>201</v>
      </c>
      <c r="AU907" s="19" t="s">
        <v>84</v>
      </c>
    </row>
    <row r="908" spans="1:65" s="2" customFormat="1" ht="11.25">
      <c r="A908" s="36"/>
      <c r="B908" s="37"/>
      <c r="C908" s="38"/>
      <c r="D908" s="201" t="s">
        <v>203</v>
      </c>
      <c r="E908" s="38"/>
      <c r="F908" s="202" t="s">
        <v>1626</v>
      </c>
      <c r="G908" s="38"/>
      <c r="H908" s="38"/>
      <c r="I908" s="198"/>
      <c r="J908" s="38"/>
      <c r="K908" s="38"/>
      <c r="L908" s="41"/>
      <c r="M908" s="199"/>
      <c r="N908" s="200"/>
      <c r="O908" s="66"/>
      <c r="P908" s="66"/>
      <c r="Q908" s="66"/>
      <c r="R908" s="66"/>
      <c r="S908" s="66"/>
      <c r="T908" s="67"/>
      <c r="U908" s="36"/>
      <c r="V908" s="36"/>
      <c r="W908" s="36"/>
      <c r="X908" s="36"/>
      <c r="Y908" s="36"/>
      <c r="Z908" s="36"/>
      <c r="AA908" s="36"/>
      <c r="AB908" s="36"/>
      <c r="AC908" s="36"/>
      <c r="AD908" s="36"/>
      <c r="AE908" s="36"/>
      <c r="AT908" s="19" t="s">
        <v>203</v>
      </c>
      <c r="AU908" s="19" t="s">
        <v>84</v>
      </c>
    </row>
    <row r="909" spans="1:65" s="2" customFormat="1" ht="16.5" customHeight="1">
      <c r="A909" s="36"/>
      <c r="B909" s="37"/>
      <c r="C909" s="214" t="s">
        <v>1627</v>
      </c>
      <c r="D909" s="214" t="s">
        <v>215</v>
      </c>
      <c r="E909" s="215" t="s">
        <v>1628</v>
      </c>
      <c r="F909" s="216" t="s">
        <v>1629</v>
      </c>
      <c r="G909" s="217" t="s">
        <v>368</v>
      </c>
      <c r="H909" s="218">
        <v>4</v>
      </c>
      <c r="I909" s="219"/>
      <c r="J909" s="220">
        <f>ROUND(I909*H909,2)</f>
        <v>0</v>
      </c>
      <c r="K909" s="221"/>
      <c r="L909" s="222"/>
      <c r="M909" s="223" t="s">
        <v>19</v>
      </c>
      <c r="N909" s="224" t="s">
        <v>46</v>
      </c>
      <c r="O909" s="66"/>
      <c r="P909" s="192">
        <f>O909*H909</f>
        <v>0</v>
      </c>
      <c r="Q909" s="192">
        <v>2E-3</v>
      </c>
      <c r="R909" s="192">
        <f>Q909*H909</f>
        <v>8.0000000000000002E-3</v>
      </c>
      <c r="S909" s="192">
        <v>0</v>
      </c>
      <c r="T909" s="193">
        <f>S909*H909</f>
        <v>0</v>
      </c>
      <c r="U909" s="36"/>
      <c r="V909" s="36"/>
      <c r="W909" s="36"/>
      <c r="X909" s="36"/>
      <c r="Y909" s="36"/>
      <c r="Z909" s="36"/>
      <c r="AA909" s="36"/>
      <c r="AB909" s="36"/>
      <c r="AC909" s="36"/>
      <c r="AD909" s="36"/>
      <c r="AE909" s="36"/>
      <c r="AR909" s="194" t="s">
        <v>425</v>
      </c>
      <c r="AT909" s="194" t="s">
        <v>215</v>
      </c>
      <c r="AU909" s="194" t="s">
        <v>84</v>
      </c>
      <c r="AY909" s="19" t="s">
        <v>194</v>
      </c>
      <c r="BE909" s="195">
        <f>IF(N909="základní",J909,0)</f>
        <v>0</v>
      </c>
      <c r="BF909" s="195">
        <f>IF(N909="snížená",J909,0)</f>
        <v>0</v>
      </c>
      <c r="BG909" s="195">
        <f>IF(N909="zákl. přenesená",J909,0)</f>
        <v>0</v>
      </c>
      <c r="BH909" s="195">
        <f>IF(N909="sníž. přenesená",J909,0)</f>
        <v>0</v>
      </c>
      <c r="BI909" s="195">
        <f>IF(N909="nulová",J909,0)</f>
        <v>0</v>
      </c>
      <c r="BJ909" s="19" t="s">
        <v>80</v>
      </c>
      <c r="BK909" s="195">
        <f>ROUND(I909*H909,2)</f>
        <v>0</v>
      </c>
      <c r="BL909" s="19" t="s">
        <v>311</v>
      </c>
      <c r="BM909" s="194" t="s">
        <v>1630</v>
      </c>
    </row>
    <row r="910" spans="1:65" s="2" customFormat="1" ht="11.25">
      <c r="A910" s="36"/>
      <c r="B910" s="37"/>
      <c r="C910" s="38"/>
      <c r="D910" s="196" t="s">
        <v>201</v>
      </c>
      <c r="E910" s="38"/>
      <c r="F910" s="197" t="s">
        <v>1629</v>
      </c>
      <c r="G910" s="38"/>
      <c r="H910" s="38"/>
      <c r="I910" s="198"/>
      <c r="J910" s="38"/>
      <c r="K910" s="38"/>
      <c r="L910" s="41"/>
      <c r="M910" s="199"/>
      <c r="N910" s="200"/>
      <c r="O910" s="66"/>
      <c r="P910" s="66"/>
      <c r="Q910" s="66"/>
      <c r="R910" s="66"/>
      <c r="S910" s="66"/>
      <c r="T910" s="67"/>
      <c r="U910" s="36"/>
      <c r="V910" s="36"/>
      <c r="W910" s="36"/>
      <c r="X910" s="36"/>
      <c r="Y910" s="36"/>
      <c r="Z910" s="36"/>
      <c r="AA910" s="36"/>
      <c r="AB910" s="36"/>
      <c r="AC910" s="36"/>
      <c r="AD910" s="36"/>
      <c r="AE910" s="36"/>
      <c r="AT910" s="19" t="s">
        <v>201</v>
      </c>
      <c r="AU910" s="19" t="s">
        <v>84</v>
      </c>
    </row>
    <row r="911" spans="1:65" s="2" customFormat="1" ht="16.5" customHeight="1">
      <c r="A911" s="36"/>
      <c r="B911" s="37"/>
      <c r="C911" s="214" t="s">
        <v>1631</v>
      </c>
      <c r="D911" s="214" t="s">
        <v>215</v>
      </c>
      <c r="E911" s="215" t="s">
        <v>1632</v>
      </c>
      <c r="F911" s="216" t="s">
        <v>1633</v>
      </c>
      <c r="G911" s="217" t="s">
        <v>368</v>
      </c>
      <c r="H911" s="218">
        <v>2</v>
      </c>
      <c r="I911" s="219"/>
      <c r="J911" s="220">
        <f>ROUND(I911*H911,2)</f>
        <v>0</v>
      </c>
      <c r="K911" s="221"/>
      <c r="L911" s="222"/>
      <c r="M911" s="223" t="s">
        <v>19</v>
      </c>
      <c r="N911" s="224" t="s">
        <v>46</v>
      </c>
      <c r="O911" s="66"/>
      <c r="P911" s="192">
        <f>O911*H911</f>
        <v>0</v>
      </c>
      <c r="Q911" s="192">
        <v>4.0000000000000001E-3</v>
      </c>
      <c r="R911" s="192">
        <f>Q911*H911</f>
        <v>8.0000000000000002E-3</v>
      </c>
      <c r="S911" s="192">
        <v>0</v>
      </c>
      <c r="T911" s="193">
        <f>S911*H911</f>
        <v>0</v>
      </c>
      <c r="U911" s="36"/>
      <c r="V911" s="36"/>
      <c r="W911" s="36"/>
      <c r="X911" s="36"/>
      <c r="Y911" s="36"/>
      <c r="Z911" s="36"/>
      <c r="AA911" s="36"/>
      <c r="AB911" s="36"/>
      <c r="AC911" s="36"/>
      <c r="AD911" s="36"/>
      <c r="AE911" s="36"/>
      <c r="AR911" s="194" t="s">
        <v>425</v>
      </c>
      <c r="AT911" s="194" t="s">
        <v>215</v>
      </c>
      <c r="AU911" s="194" t="s">
        <v>84</v>
      </c>
      <c r="AY911" s="19" t="s">
        <v>194</v>
      </c>
      <c r="BE911" s="195">
        <f>IF(N911="základní",J911,0)</f>
        <v>0</v>
      </c>
      <c r="BF911" s="195">
        <f>IF(N911="snížená",J911,0)</f>
        <v>0</v>
      </c>
      <c r="BG911" s="195">
        <f>IF(N911="zákl. přenesená",J911,0)</f>
        <v>0</v>
      </c>
      <c r="BH911" s="195">
        <f>IF(N911="sníž. přenesená",J911,0)</f>
        <v>0</v>
      </c>
      <c r="BI911" s="195">
        <f>IF(N911="nulová",J911,0)</f>
        <v>0</v>
      </c>
      <c r="BJ911" s="19" t="s">
        <v>80</v>
      </c>
      <c r="BK911" s="195">
        <f>ROUND(I911*H911,2)</f>
        <v>0</v>
      </c>
      <c r="BL911" s="19" t="s">
        <v>311</v>
      </c>
      <c r="BM911" s="194" t="s">
        <v>1634</v>
      </c>
    </row>
    <row r="912" spans="1:65" s="2" customFormat="1" ht="11.25">
      <c r="A912" s="36"/>
      <c r="B912" s="37"/>
      <c r="C912" s="38"/>
      <c r="D912" s="196" t="s">
        <v>201</v>
      </c>
      <c r="E912" s="38"/>
      <c r="F912" s="197" t="s">
        <v>1633</v>
      </c>
      <c r="G912" s="38"/>
      <c r="H912" s="38"/>
      <c r="I912" s="198"/>
      <c r="J912" s="38"/>
      <c r="K912" s="38"/>
      <c r="L912" s="41"/>
      <c r="M912" s="199"/>
      <c r="N912" s="200"/>
      <c r="O912" s="66"/>
      <c r="P912" s="66"/>
      <c r="Q912" s="66"/>
      <c r="R912" s="66"/>
      <c r="S912" s="66"/>
      <c r="T912" s="67"/>
      <c r="U912" s="36"/>
      <c r="V912" s="36"/>
      <c r="W912" s="36"/>
      <c r="X912" s="36"/>
      <c r="Y912" s="36"/>
      <c r="Z912" s="36"/>
      <c r="AA912" s="36"/>
      <c r="AB912" s="36"/>
      <c r="AC912" s="36"/>
      <c r="AD912" s="36"/>
      <c r="AE912" s="36"/>
      <c r="AT912" s="19" t="s">
        <v>201</v>
      </c>
      <c r="AU912" s="19" t="s">
        <v>84</v>
      </c>
    </row>
    <row r="913" spans="1:65" s="12" customFormat="1" ht="22.9" customHeight="1">
      <c r="B913" s="166"/>
      <c r="C913" s="167"/>
      <c r="D913" s="168" t="s">
        <v>74</v>
      </c>
      <c r="E913" s="180" t="s">
        <v>1635</v>
      </c>
      <c r="F913" s="180" t="s">
        <v>1636</v>
      </c>
      <c r="G913" s="167"/>
      <c r="H913" s="167"/>
      <c r="I913" s="170"/>
      <c r="J913" s="181">
        <f>BK913</f>
        <v>0</v>
      </c>
      <c r="K913" s="167"/>
      <c r="L913" s="172"/>
      <c r="M913" s="173"/>
      <c r="N913" s="174"/>
      <c r="O913" s="174"/>
      <c r="P913" s="175">
        <f>SUM(P914:P919)</f>
        <v>0</v>
      </c>
      <c r="Q913" s="174"/>
      <c r="R913" s="175">
        <f>SUM(R914:R919)</f>
        <v>0</v>
      </c>
      <c r="S913" s="174"/>
      <c r="T913" s="176">
        <f>SUM(T914:T919)</f>
        <v>0</v>
      </c>
      <c r="AR913" s="177" t="s">
        <v>84</v>
      </c>
      <c r="AT913" s="178" t="s">
        <v>74</v>
      </c>
      <c r="AU913" s="178" t="s">
        <v>80</v>
      </c>
      <c r="AY913" s="177" t="s">
        <v>194</v>
      </c>
      <c r="BK913" s="179">
        <f>SUM(BK914:BK919)</f>
        <v>0</v>
      </c>
    </row>
    <row r="914" spans="1:65" s="2" customFormat="1" ht="16.5" customHeight="1">
      <c r="A914" s="36"/>
      <c r="B914" s="37"/>
      <c r="C914" s="182" t="s">
        <v>1637</v>
      </c>
      <c r="D914" s="182" t="s">
        <v>196</v>
      </c>
      <c r="E914" s="183" t="s">
        <v>1638</v>
      </c>
      <c r="F914" s="184" t="s">
        <v>1639</v>
      </c>
      <c r="G914" s="185" t="s">
        <v>368</v>
      </c>
      <c r="H914" s="186">
        <v>3</v>
      </c>
      <c r="I914" s="187"/>
      <c r="J914" s="188">
        <f>ROUND(I914*H914,2)</f>
        <v>0</v>
      </c>
      <c r="K914" s="189"/>
      <c r="L914" s="41"/>
      <c r="M914" s="190" t="s">
        <v>19</v>
      </c>
      <c r="N914" s="191" t="s">
        <v>46</v>
      </c>
      <c r="O914" s="66"/>
      <c r="P914" s="192">
        <f>O914*H914</f>
        <v>0</v>
      </c>
      <c r="Q914" s="192">
        <v>0</v>
      </c>
      <c r="R914" s="192">
        <f>Q914*H914</f>
        <v>0</v>
      </c>
      <c r="S914" s="192">
        <v>0</v>
      </c>
      <c r="T914" s="193">
        <f>S914*H914</f>
        <v>0</v>
      </c>
      <c r="U914" s="36"/>
      <c r="V914" s="36"/>
      <c r="W914" s="36"/>
      <c r="X914" s="36"/>
      <c r="Y914" s="36"/>
      <c r="Z914" s="36"/>
      <c r="AA914" s="36"/>
      <c r="AB914" s="36"/>
      <c r="AC914" s="36"/>
      <c r="AD914" s="36"/>
      <c r="AE914" s="36"/>
      <c r="AR914" s="194" t="s">
        <v>311</v>
      </c>
      <c r="AT914" s="194" t="s">
        <v>196</v>
      </c>
      <c r="AU914" s="194" t="s">
        <v>84</v>
      </c>
      <c r="AY914" s="19" t="s">
        <v>194</v>
      </c>
      <c r="BE914" s="195">
        <f>IF(N914="základní",J914,0)</f>
        <v>0</v>
      </c>
      <c r="BF914" s="195">
        <f>IF(N914="snížená",J914,0)</f>
        <v>0</v>
      </c>
      <c r="BG914" s="195">
        <f>IF(N914="zákl. přenesená",J914,0)</f>
        <v>0</v>
      </c>
      <c r="BH914" s="195">
        <f>IF(N914="sníž. přenesená",J914,0)</f>
        <v>0</v>
      </c>
      <c r="BI914" s="195">
        <f>IF(N914="nulová",J914,0)</f>
        <v>0</v>
      </c>
      <c r="BJ914" s="19" t="s">
        <v>80</v>
      </c>
      <c r="BK914" s="195">
        <f>ROUND(I914*H914,2)</f>
        <v>0</v>
      </c>
      <c r="BL914" s="19" t="s">
        <v>311</v>
      </c>
      <c r="BM914" s="194" t="s">
        <v>1640</v>
      </c>
    </row>
    <row r="915" spans="1:65" s="2" customFormat="1" ht="11.25">
      <c r="A915" s="36"/>
      <c r="B915" s="37"/>
      <c r="C915" s="38"/>
      <c r="D915" s="196" t="s">
        <v>201</v>
      </c>
      <c r="E915" s="38"/>
      <c r="F915" s="197" t="s">
        <v>1641</v>
      </c>
      <c r="G915" s="38"/>
      <c r="H915" s="38"/>
      <c r="I915" s="198"/>
      <c r="J915" s="38"/>
      <c r="K915" s="38"/>
      <c r="L915" s="41"/>
      <c r="M915" s="199"/>
      <c r="N915" s="200"/>
      <c r="O915" s="66"/>
      <c r="P915" s="66"/>
      <c r="Q915" s="66"/>
      <c r="R915" s="66"/>
      <c r="S915" s="66"/>
      <c r="T915" s="67"/>
      <c r="U915" s="36"/>
      <c r="V915" s="36"/>
      <c r="W915" s="36"/>
      <c r="X915" s="36"/>
      <c r="Y915" s="36"/>
      <c r="Z915" s="36"/>
      <c r="AA915" s="36"/>
      <c r="AB915" s="36"/>
      <c r="AC915" s="36"/>
      <c r="AD915" s="36"/>
      <c r="AE915" s="36"/>
      <c r="AT915" s="19" t="s">
        <v>201</v>
      </c>
      <c r="AU915" s="19" t="s">
        <v>84</v>
      </c>
    </row>
    <row r="916" spans="1:65" s="2" customFormat="1" ht="11.25">
      <c r="A916" s="36"/>
      <c r="B916" s="37"/>
      <c r="C916" s="38"/>
      <c r="D916" s="201" t="s">
        <v>203</v>
      </c>
      <c r="E916" s="38"/>
      <c r="F916" s="202" t="s">
        <v>1642</v>
      </c>
      <c r="G916" s="38"/>
      <c r="H916" s="38"/>
      <c r="I916" s="198"/>
      <c r="J916" s="38"/>
      <c r="K916" s="38"/>
      <c r="L916" s="41"/>
      <c r="M916" s="199"/>
      <c r="N916" s="200"/>
      <c r="O916" s="66"/>
      <c r="P916" s="66"/>
      <c r="Q916" s="66"/>
      <c r="R916" s="66"/>
      <c r="S916" s="66"/>
      <c r="T916" s="67"/>
      <c r="U916" s="36"/>
      <c r="V916" s="36"/>
      <c r="W916" s="36"/>
      <c r="X916" s="36"/>
      <c r="Y916" s="36"/>
      <c r="Z916" s="36"/>
      <c r="AA916" s="36"/>
      <c r="AB916" s="36"/>
      <c r="AC916" s="36"/>
      <c r="AD916" s="36"/>
      <c r="AE916" s="36"/>
      <c r="AT916" s="19" t="s">
        <v>203</v>
      </c>
      <c r="AU916" s="19" t="s">
        <v>84</v>
      </c>
    </row>
    <row r="917" spans="1:65" s="13" customFormat="1" ht="11.25">
      <c r="B917" s="203"/>
      <c r="C917" s="204"/>
      <c r="D917" s="196" t="s">
        <v>205</v>
      </c>
      <c r="E917" s="205" t="s">
        <v>19</v>
      </c>
      <c r="F917" s="206" t="s">
        <v>87</v>
      </c>
      <c r="G917" s="204"/>
      <c r="H917" s="207">
        <v>3</v>
      </c>
      <c r="I917" s="208"/>
      <c r="J917" s="204"/>
      <c r="K917" s="204"/>
      <c r="L917" s="209"/>
      <c r="M917" s="210"/>
      <c r="N917" s="211"/>
      <c r="O917" s="211"/>
      <c r="P917" s="211"/>
      <c r="Q917" s="211"/>
      <c r="R917" s="211"/>
      <c r="S917" s="211"/>
      <c r="T917" s="212"/>
      <c r="AT917" s="213" t="s">
        <v>205</v>
      </c>
      <c r="AU917" s="213" t="s">
        <v>84</v>
      </c>
      <c r="AV917" s="13" t="s">
        <v>84</v>
      </c>
      <c r="AW917" s="13" t="s">
        <v>34</v>
      </c>
      <c r="AX917" s="13" t="s">
        <v>75</v>
      </c>
      <c r="AY917" s="213" t="s">
        <v>194</v>
      </c>
    </row>
    <row r="918" spans="1:65" s="16" customFormat="1" ht="11.25">
      <c r="B918" s="250"/>
      <c r="C918" s="251"/>
      <c r="D918" s="196" t="s">
        <v>205</v>
      </c>
      <c r="E918" s="252" t="s">
        <v>19</v>
      </c>
      <c r="F918" s="253" t="s">
        <v>1643</v>
      </c>
      <c r="G918" s="251"/>
      <c r="H918" s="252" t="s">
        <v>19</v>
      </c>
      <c r="I918" s="254"/>
      <c r="J918" s="251"/>
      <c r="K918" s="251"/>
      <c r="L918" s="255"/>
      <c r="M918" s="256"/>
      <c r="N918" s="257"/>
      <c r="O918" s="257"/>
      <c r="P918" s="257"/>
      <c r="Q918" s="257"/>
      <c r="R918" s="257"/>
      <c r="S918" s="257"/>
      <c r="T918" s="258"/>
      <c r="AT918" s="259" t="s">
        <v>205</v>
      </c>
      <c r="AU918" s="259" t="s">
        <v>84</v>
      </c>
      <c r="AV918" s="16" t="s">
        <v>80</v>
      </c>
      <c r="AW918" s="16" t="s">
        <v>34</v>
      </c>
      <c r="AX918" s="16" t="s">
        <v>75</v>
      </c>
      <c r="AY918" s="259" t="s">
        <v>194</v>
      </c>
    </row>
    <row r="919" spans="1:65" s="15" customFormat="1" ht="11.25">
      <c r="B919" s="236"/>
      <c r="C919" s="237"/>
      <c r="D919" s="196" t="s">
        <v>205</v>
      </c>
      <c r="E919" s="238" t="s">
        <v>19</v>
      </c>
      <c r="F919" s="239" t="s">
        <v>264</v>
      </c>
      <c r="G919" s="237"/>
      <c r="H919" s="240">
        <v>3</v>
      </c>
      <c r="I919" s="241"/>
      <c r="J919" s="237"/>
      <c r="K919" s="237"/>
      <c r="L919" s="242"/>
      <c r="M919" s="243"/>
      <c r="N919" s="244"/>
      <c r="O919" s="244"/>
      <c r="P919" s="244"/>
      <c r="Q919" s="244"/>
      <c r="R919" s="244"/>
      <c r="S919" s="244"/>
      <c r="T919" s="245"/>
      <c r="AT919" s="246" t="s">
        <v>205</v>
      </c>
      <c r="AU919" s="246" t="s">
        <v>84</v>
      </c>
      <c r="AV919" s="15" t="s">
        <v>90</v>
      </c>
      <c r="AW919" s="15" t="s">
        <v>34</v>
      </c>
      <c r="AX919" s="15" t="s">
        <v>80</v>
      </c>
      <c r="AY919" s="246" t="s">
        <v>194</v>
      </c>
    </row>
    <row r="920" spans="1:65" s="12" customFormat="1" ht="22.9" customHeight="1">
      <c r="B920" s="166"/>
      <c r="C920" s="167"/>
      <c r="D920" s="168" t="s">
        <v>74</v>
      </c>
      <c r="E920" s="180" t="s">
        <v>482</v>
      </c>
      <c r="F920" s="180" t="s">
        <v>483</v>
      </c>
      <c r="G920" s="167"/>
      <c r="H920" s="167"/>
      <c r="I920" s="170"/>
      <c r="J920" s="181">
        <f>BK920</f>
        <v>0</v>
      </c>
      <c r="K920" s="167"/>
      <c r="L920" s="172"/>
      <c r="M920" s="173"/>
      <c r="N920" s="174"/>
      <c r="O920" s="174"/>
      <c r="P920" s="175">
        <f>SUM(P921:P963)</f>
        <v>0</v>
      </c>
      <c r="Q920" s="174"/>
      <c r="R920" s="175">
        <f>SUM(R921:R963)</f>
        <v>0.19170999999999999</v>
      </c>
      <c r="S920" s="174"/>
      <c r="T920" s="176">
        <f>SUM(T921:T963)</f>
        <v>0</v>
      </c>
      <c r="AR920" s="177" t="s">
        <v>84</v>
      </c>
      <c r="AT920" s="178" t="s">
        <v>74</v>
      </c>
      <c r="AU920" s="178" t="s">
        <v>80</v>
      </c>
      <c r="AY920" s="177" t="s">
        <v>194</v>
      </c>
      <c r="BK920" s="179">
        <f>SUM(BK921:BK963)</f>
        <v>0</v>
      </c>
    </row>
    <row r="921" spans="1:65" s="2" customFormat="1" ht="16.5" customHeight="1">
      <c r="A921" s="36"/>
      <c r="B921" s="37"/>
      <c r="C921" s="182" t="s">
        <v>1644</v>
      </c>
      <c r="D921" s="182" t="s">
        <v>196</v>
      </c>
      <c r="E921" s="183" t="s">
        <v>1645</v>
      </c>
      <c r="F921" s="184" t="s">
        <v>1646</v>
      </c>
      <c r="G921" s="185" t="s">
        <v>368</v>
      </c>
      <c r="H921" s="186">
        <v>22</v>
      </c>
      <c r="I921" s="187"/>
      <c r="J921" s="188">
        <f>ROUND(I921*H921,2)</f>
        <v>0</v>
      </c>
      <c r="K921" s="189"/>
      <c r="L921" s="41"/>
      <c r="M921" s="190" t="s">
        <v>19</v>
      </c>
      <c r="N921" s="191" t="s">
        <v>46</v>
      </c>
      <c r="O921" s="66"/>
      <c r="P921" s="192">
        <f>O921*H921</f>
        <v>0</v>
      </c>
      <c r="Q921" s="192">
        <v>0</v>
      </c>
      <c r="R921" s="192">
        <f>Q921*H921</f>
        <v>0</v>
      </c>
      <c r="S921" s="192">
        <v>0</v>
      </c>
      <c r="T921" s="193">
        <f>S921*H921</f>
        <v>0</v>
      </c>
      <c r="U921" s="36"/>
      <c r="V921" s="36"/>
      <c r="W921" s="36"/>
      <c r="X921" s="36"/>
      <c r="Y921" s="36"/>
      <c r="Z921" s="36"/>
      <c r="AA921" s="36"/>
      <c r="AB921" s="36"/>
      <c r="AC921" s="36"/>
      <c r="AD921" s="36"/>
      <c r="AE921" s="36"/>
      <c r="AR921" s="194" t="s">
        <v>311</v>
      </c>
      <c r="AT921" s="194" t="s">
        <v>196</v>
      </c>
      <c r="AU921" s="194" t="s">
        <v>84</v>
      </c>
      <c r="AY921" s="19" t="s">
        <v>194</v>
      </c>
      <c r="BE921" s="195">
        <f>IF(N921="základní",J921,0)</f>
        <v>0</v>
      </c>
      <c r="BF921" s="195">
        <f>IF(N921="snížená",J921,0)</f>
        <v>0</v>
      </c>
      <c r="BG921" s="195">
        <f>IF(N921="zákl. přenesená",J921,0)</f>
        <v>0</v>
      </c>
      <c r="BH921" s="195">
        <f>IF(N921="sníž. přenesená",J921,0)</f>
        <v>0</v>
      </c>
      <c r="BI921" s="195">
        <f>IF(N921="nulová",J921,0)</f>
        <v>0</v>
      </c>
      <c r="BJ921" s="19" t="s">
        <v>80</v>
      </c>
      <c r="BK921" s="195">
        <f>ROUND(I921*H921,2)</f>
        <v>0</v>
      </c>
      <c r="BL921" s="19" t="s">
        <v>311</v>
      </c>
      <c r="BM921" s="194" t="s">
        <v>1647</v>
      </c>
    </row>
    <row r="922" spans="1:65" s="2" customFormat="1" ht="11.25">
      <c r="A922" s="36"/>
      <c r="B922" s="37"/>
      <c r="C922" s="38"/>
      <c r="D922" s="196" t="s">
        <v>201</v>
      </c>
      <c r="E922" s="38"/>
      <c r="F922" s="197" t="s">
        <v>1648</v>
      </c>
      <c r="G922" s="38"/>
      <c r="H922" s="38"/>
      <c r="I922" s="198"/>
      <c r="J922" s="38"/>
      <c r="K922" s="38"/>
      <c r="L922" s="41"/>
      <c r="M922" s="199"/>
      <c r="N922" s="200"/>
      <c r="O922" s="66"/>
      <c r="P922" s="66"/>
      <c r="Q922" s="66"/>
      <c r="R922" s="66"/>
      <c r="S922" s="66"/>
      <c r="T922" s="67"/>
      <c r="U922" s="36"/>
      <c r="V922" s="36"/>
      <c r="W922" s="36"/>
      <c r="X922" s="36"/>
      <c r="Y922" s="36"/>
      <c r="Z922" s="36"/>
      <c r="AA922" s="36"/>
      <c r="AB922" s="36"/>
      <c r="AC922" s="36"/>
      <c r="AD922" s="36"/>
      <c r="AE922" s="36"/>
      <c r="AT922" s="19" t="s">
        <v>201</v>
      </c>
      <c r="AU922" s="19" t="s">
        <v>84</v>
      </c>
    </row>
    <row r="923" spans="1:65" s="13" customFormat="1" ht="11.25">
      <c r="B923" s="203"/>
      <c r="C923" s="204"/>
      <c r="D923" s="196" t="s">
        <v>205</v>
      </c>
      <c r="E923" s="205" t="s">
        <v>19</v>
      </c>
      <c r="F923" s="206" t="s">
        <v>1649</v>
      </c>
      <c r="G923" s="204"/>
      <c r="H923" s="207">
        <v>22</v>
      </c>
      <c r="I923" s="208"/>
      <c r="J923" s="204"/>
      <c r="K923" s="204"/>
      <c r="L923" s="209"/>
      <c r="M923" s="210"/>
      <c r="N923" s="211"/>
      <c r="O923" s="211"/>
      <c r="P923" s="211"/>
      <c r="Q923" s="211"/>
      <c r="R923" s="211"/>
      <c r="S923" s="211"/>
      <c r="T923" s="212"/>
      <c r="AT923" s="213" t="s">
        <v>205</v>
      </c>
      <c r="AU923" s="213" t="s">
        <v>84</v>
      </c>
      <c r="AV923" s="13" t="s">
        <v>84</v>
      </c>
      <c r="AW923" s="13" t="s">
        <v>34</v>
      </c>
      <c r="AX923" s="13" t="s">
        <v>75</v>
      </c>
      <c r="AY923" s="213" t="s">
        <v>194</v>
      </c>
    </row>
    <row r="924" spans="1:65" s="16" customFormat="1" ht="11.25">
      <c r="B924" s="250"/>
      <c r="C924" s="251"/>
      <c r="D924" s="196" t="s">
        <v>205</v>
      </c>
      <c r="E924" s="252" t="s">
        <v>19</v>
      </c>
      <c r="F924" s="253" t="s">
        <v>1650</v>
      </c>
      <c r="G924" s="251"/>
      <c r="H924" s="252" t="s">
        <v>19</v>
      </c>
      <c r="I924" s="254"/>
      <c r="J924" s="251"/>
      <c r="K924" s="251"/>
      <c r="L924" s="255"/>
      <c r="M924" s="256"/>
      <c r="N924" s="257"/>
      <c r="O924" s="257"/>
      <c r="P924" s="257"/>
      <c r="Q924" s="257"/>
      <c r="R924" s="257"/>
      <c r="S924" s="257"/>
      <c r="T924" s="258"/>
      <c r="AT924" s="259" t="s">
        <v>205</v>
      </c>
      <c r="AU924" s="259" t="s">
        <v>84</v>
      </c>
      <c r="AV924" s="16" t="s">
        <v>80</v>
      </c>
      <c r="AW924" s="16" t="s">
        <v>34</v>
      </c>
      <c r="AX924" s="16" t="s">
        <v>75</v>
      </c>
      <c r="AY924" s="259" t="s">
        <v>194</v>
      </c>
    </row>
    <row r="925" spans="1:65" s="15" customFormat="1" ht="11.25">
      <c r="B925" s="236"/>
      <c r="C925" s="237"/>
      <c r="D925" s="196" t="s">
        <v>205</v>
      </c>
      <c r="E925" s="238" t="s">
        <v>19</v>
      </c>
      <c r="F925" s="239" t="s">
        <v>264</v>
      </c>
      <c r="G925" s="237"/>
      <c r="H925" s="240">
        <v>22</v>
      </c>
      <c r="I925" s="241"/>
      <c r="J925" s="237"/>
      <c r="K925" s="237"/>
      <c r="L925" s="242"/>
      <c r="M925" s="243"/>
      <c r="N925" s="244"/>
      <c r="O925" s="244"/>
      <c r="P925" s="244"/>
      <c r="Q925" s="244"/>
      <c r="R925" s="244"/>
      <c r="S925" s="244"/>
      <c r="T925" s="245"/>
      <c r="AT925" s="246" t="s">
        <v>205</v>
      </c>
      <c r="AU925" s="246" t="s">
        <v>84</v>
      </c>
      <c r="AV925" s="15" t="s">
        <v>90</v>
      </c>
      <c r="AW925" s="15" t="s">
        <v>34</v>
      </c>
      <c r="AX925" s="15" t="s">
        <v>80</v>
      </c>
      <c r="AY925" s="246" t="s">
        <v>194</v>
      </c>
    </row>
    <row r="926" spans="1:65" s="2" customFormat="1" ht="16.5" customHeight="1">
      <c r="A926" s="36"/>
      <c r="B926" s="37"/>
      <c r="C926" s="182" t="s">
        <v>1651</v>
      </c>
      <c r="D926" s="182" t="s">
        <v>196</v>
      </c>
      <c r="E926" s="183" t="s">
        <v>1652</v>
      </c>
      <c r="F926" s="184" t="s">
        <v>1653</v>
      </c>
      <c r="G926" s="185" t="s">
        <v>368</v>
      </c>
      <c r="H926" s="186">
        <v>9</v>
      </c>
      <c r="I926" s="187"/>
      <c r="J926" s="188">
        <f>ROUND(I926*H926,2)</f>
        <v>0</v>
      </c>
      <c r="K926" s="189"/>
      <c r="L926" s="41"/>
      <c r="M926" s="190" t="s">
        <v>19</v>
      </c>
      <c r="N926" s="191" t="s">
        <v>46</v>
      </c>
      <c r="O926" s="66"/>
      <c r="P926" s="192">
        <f>O926*H926</f>
        <v>0</v>
      </c>
      <c r="Q926" s="192">
        <v>4.8799999999999998E-3</v>
      </c>
      <c r="R926" s="192">
        <f>Q926*H926</f>
        <v>4.3920000000000001E-2</v>
      </c>
      <c r="S926" s="192">
        <v>0</v>
      </c>
      <c r="T926" s="193">
        <f>S926*H926</f>
        <v>0</v>
      </c>
      <c r="U926" s="36"/>
      <c r="V926" s="36"/>
      <c r="W926" s="36"/>
      <c r="X926" s="36"/>
      <c r="Y926" s="36"/>
      <c r="Z926" s="36"/>
      <c r="AA926" s="36"/>
      <c r="AB926" s="36"/>
      <c r="AC926" s="36"/>
      <c r="AD926" s="36"/>
      <c r="AE926" s="36"/>
      <c r="AR926" s="194" t="s">
        <v>311</v>
      </c>
      <c r="AT926" s="194" t="s">
        <v>196</v>
      </c>
      <c r="AU926" s="194" t="s">
        <v>84</v>
      </c>
      <c r="AY926" s="19" t="s">
        <v>194</v>
      </c>
      <c r="BE926" s="195">
        <f>IF(N926="základní",J926,0)</f>
        <v>0</v>
      </c>
      <c r="BF926" s="195">
        <f>IF(N926="snížená",J926,0)</f>
        <v>0</v>
      </c>
      <c r="BG926" s="195">
        <f>IF(N926="zákl. přenesená",J926,0)</f>
        <v>0</v>
      </c>
      <c r="BH926" s="195">
        <f>IF(N926="sníž. přenesená",J926,0)</f>
        <v>0</v>
      </c>
      <c r="BI926" s="195">
        <f>IF(N926="nulová",J926,0)</f>
        <v>0</v>
      </c>
      <c r="BJ926" s="19" t="s">
        <v>80</v>
      </c>
      <c r="BK926" s="195">
        <f>ROUND(I926*H926,2)</f>
        <v>0</v>
      </c>
      <c r="BL926" s="19" t="s">
        <v>311</v>
      </c>
      <c r="BM926" s="194" t="s">
        <v>1654</v>
      </c>
    </row>
    <row r="927" spans="1:65" s="2" customFormat="1" ht="11.25">
      <c r="A927" s="36"/>
      <c r="B927" s="37"/>
      <c r="C927" s="38"/>
      <c r="D927" s="196" t="s">
        <v>201</v>
      </c>
      <c r="E927" s="38"/>
      <c r="F927" s="197" t="s">
        <v>1655</v>
      </c>
      <c r="G927" s="38"/>
      <c r="H927" s="38"/>
      <c r="I927" s="198"/>
      <c r="J927" s="38"/>
      <c r="K927" s="38"/>
      <c r="L927" s="41"/>
      <c r="M927" s="199"/>
      <c r="N927" s="200"/>
      <c r="O927" s="66"/>
      <c r="P927" s="66"/>
      <c r="Q927" s="66"/>
      <c r="R927" s="66"/>
      <c r="S927" s="66"/>
      <c r="T927" s="67"/>
      <c r="U927" s="36"/>
      <c r="V927" s="36"/>
      <c r="W927" s="36"/>
      <c r="X927" s="36"/>
      <c r="Y927" s="36"/>
      <c r="Z927" s="36"/>
      <c r="AA927" s="36"/>
      <c r="AB927" s="36"/>
      <c r="AC927" s="36"/>
      <c r="AD927" s="36"/>
      <c r="AE927" s="36"/>
      <c r="AT927" s="19" t="s">
        <v>201</v>
      </c>
      <c r="AU927" s="19" t="s">
        <v>84</v>
      </c>
    </row>
    <row r="928" spans="1:65" s="2" customFormat="1" ht="11.25">
      <c r="A928" s="36"/>
      <c r="B928" s="37"/>
      <c r="C928" s="38"/>
      <c r="D928" s="201" t="s">
        <v>203</v>
      </c>
      <c r="E928" s="38"/>
      <c r="F928" s="202" t="s">
        <v>1656</v>
      </c>
      <c r="G928" s="38"/>
      <c r="H928" s="38"/>
      <c r="I928" s="198"/>
      <c r="J928" s="38"/>
      <c r="K928" s="38"/>
      <c r="L928" s="41"/>
      <c r="M928" s="199"/>
      <c r="N928" s="200"/>
      <c r="O928" s="66"/>
      <c r="P928" s="66"/>
      <c r="Q928" s="66"/>
      <c r="R928" s="66"/>
      <c r="S928" s="66"/>
      <c r="T928" s="67"/>
      <c r="U928" s="36"/>
      <c r="V928" s="36"/>
      <c r="W928" s="36"/>
      <c r="X928" s="36"/>
      <c r="Y928" s="36"/>
      <c r="Z928" s="36"/>
      <c r="AA928" s="36"/>
      <c r="AB928" s="36"/>
      <c r="AC928" s="36"/>
      <c r="AD928" s="36"/>
      <c r="AE928" s="36"/>
      <c r="AT928" s="19" t="s">
        <v>203</v>
      </c>
      <c r="AU928" s="19" t="s">
        <v>84</v>
      </c>
    </row>
    <row r="929" spans="1:65" s="13" customFormat="1" ht="11.25">
      <c r="B929" s="203"/>
      <c r="C929" s="204"/>
      <c r="D929" s="196" t="s">
        <v>205</v>
      </c>
      <c r="E929" s="205" t="s">
        <v>19</v>
      </c>
      <c r="F929" s="206" t="s">
        <v>1657</v>
      </c>
      <c r="G929" s="204"/>
      <c r="H929" s="207">
        <v>9</v>
      </c>
      <c r="I929" s="208"/>
      <c r="J929" s="204"/>
      <c r="K929" s="204"/>
      <c r="L929" s="209"/>
      <c r="M929" s="210"/>
      <c r="N929" s="211"/>
      <c r="O929" s="211"/>
      <c r="P929" s="211"/>
      <c r="Q929" s="211"/>
      <c r="R929" s="211"/>
      <c r="S929" s="211"/>
      <c r="T929" s="212"/>
      <c r="AT929" s="213" t="s">
        <v>205</v>
      </c>
      <c r="AU929" s="213" t="s">
        <v>84</v>
      </c>
      <c r="AV929" s="13" t="s">
        <v>84</v>
      </c>
      <c r="AW929" s="13" t="s">
        <v>34</v>
      </c>
      <c r="AX929" s="13" t="s">
        <v>75</v>
      </c>
      <c r="AY929" s="213" t="s">
        <v>194</v>
      </c>
    </row>
    <row r="930" spans="1:65" s="16" customFormat="1" ht="11.25">
      <c r="B930" s="250"/>
      <c r="C930" s="251"/>
      <c r="D930" s="196" t="s">
        <v>205</v>
      </c>
      <c r="E930" s="252" t="s">
        <v>19</v>
      </c>
      <c r="F930" s="253" t="s">
        <v>1658</v>
      </c>
      <c r="G930" s="251"/>
      <c r="H930" s="252" t="s">
        <v>19</v>
      </c>
      <c r="I930" s="254"/>
      <c r="J930" s="251"/>
      <c r="K930" s="251"/>
      <c r="L930" s="255"/>
      <c r="M930" s="256"/>
      <c r="N930" s="257"/>
      <c r="O930" s="257"/>
      <c r="P930" s="257"/>
      <c r="Q930" s="257"/>
      <c r="R930" s="257"/>
      <c r="S930" s="257"/>
      <c r="T930" s="258"/>
      <c r="AT930" s="259" t="s">
        <v>205</v>
      </c>
      <c r="AU930" s="259" t="s">
        <v>84</v>
      </c>
      <c r="AV930" s="16" t="s">
        <v>80</v>
      </c>
      <c r="AW930" s="16" t="s">
        <v>34</v>
      </c>
      <c r="AX930" s="16" t="s">
        <v>75</v>
      </c>
      <c r="AY930" s="259" t="s">
        <v>194</v>
      </c>
    </row>
    <row r="931" spans="1:65" s="15" customFormat="1" ht="11.25">
      <c r="B931" s="236"/>
      <c r="C931" s="237"/>
      <c r="D931" s="196" t="s">
        <v>205</v>
      </c>
      <c r="E931" s="238" t="s">
        <v>19</v>
      </c>
      <c r="F931" s="239" t="s">
        <v>264</v>
      </c>
      <c r="G931" s="237"/>
      <c r="H931" s="240">
        <v>9</v>
      </c>
      <c r="I931" s="241"/>
      <c r="J931" s="237"/>
      <c r="K931" s="237"/>
      <c r="L931" s="242"/>
      <c r="M931" s="243"/>
      <c r="N931" s="244"/>
      <c r="O931" s="244"/>
      <c r="P931" s="244"/>
      <c r="Q931" s="244"/>
      <c r="R931" s="244"/>
      <c r="S931" s="244"/>
      <c r="T931" s="245"/>
      <c r="AT931" s="246" t="s">
        <v>205</v>
      </c>
      <c r="AU931" s="246" t="s">
        <v>84</v>
      </c>
      <c r="AV931" s="15" t="s">
        <v>90</v>
      </c>
      <c r="AW931" s="15" t="s">
        <v>34</v>
      </c>
      <c r="AX931" s="15" t="s">
        <v>80</v>
      </c>
      <c r="AY931" s="246" t="s">
        <v>194</v>
      </c>
    </row>
    <row r="932" spans="1:65" s="2" customFormat="1" ht="16.5" customHeight="1">
      <c r="A932" s="36"/>
      <c r="B932" s="37"/>
      <c r="C932" s="182" t="s">
        <v>1659</v>
      </c>
      <c r="D932" s="182" t="s">
        <v>196</v>
      </c>
      <c r="E932" s="183" t="s">
        <v>1660</v>
      </c>
      <c r="F932" s="184" t="s">
        <v>1661</v>
      </c>
      <c r="G932" s="185" t="s">
        <v>368</v>
      </c>
      <c r="H932" s="186">
        <v>20</v>
      </c>
      <c r="I932" s="187"/>
      <c r="J932" s="188">
        <f>ROUND(I932*H932,2)</f>
        <v>0</v>
      </c>
      <c r="K932" s="189"/>
      <c r="L932" s="41"/>
      <c r="M932" s="190" t="s">
        <v>19</v>
      </c>
      <c r="N932" s="191" t="s">
        <v>46</v>
      </c>
      <c r="O932" s="66"/>
      <c r="P932" s="192">
        <f>O932*H932</f>
        <v>0</v>
      </c>
      <c r="Q932" s="192">
        <v>4.8799999999999998E-3</v>
      </c>
      <c r="R932" s="192">
        <f>Q932*H932</f>
        <v>9.7599999999999992E-2</v>
      </c>
      <c r="S932" s="192">
        <v>0</v>
      </c>
      <c r="T932" s="193">
        <f>S932*H932</f>
        <v>0</v>
      </c>
      <c r="U932" s="36"/>
      <c r="V932" s="36"/>
      <c r="W932" s="36"/>
      <c r="X932" s="36"/>
      <c r="Y932" s="36"/>
      <c r="Z932" s="36"/>
      <c r="AA932" s="36"/>
      <c r="AB932" s="36"/>
      <c r="AC932" s="36"/>
      <c r="AD932" s="36"/>
      <c r="AE932" s="36"/>
      <c r="AR932" s="194" t="s">
        <v>311</v>
      </c>
      <c r="AT932" s="194" t="s">
        <v>196</v>
      </c>
      <c r="AU932" s="194" t="s">
        <v>84</v>
      </c>
      <c r="AY932" s="19" t="s">
        <v>194</v>
      </c>
      <c r="BE932" s="195">
        <f>IF(N932="základní",J932,0)</f>
        <v>0</v>
      </c>
      <c r="BF932" s="195">
        <f>IF(N932="snížená",J932,0)</f>
        <v>0</v>
      </c>
      <c r="BG932" s="195">
        <f>IF(N932="zákl. přenesená",J932,0)</f>
        <v>0</v>
      </c>
      <c r="BH932" s="195">
        <f>IF(N932="sníž. přenesená",J932,0)</f>
        <v>0</v>
      </c>
      <c r="BI932" s="195">
        <f>IF(N932="nulová",J932,0)</f>
        <v>0</v>
      </c>
      <c r="BJ932" s="19" t="s">
        <v>80</v>
      </c>
      <c r="BK932" s="195">
        <f>ROUND(I932*H932,2)</f>
        <v>0</v>
      </c>
      <c r="BL932" s="19" t="s">
        <v>311</v>
      </c>
      <c r="BM932" s="194" t="s">
        <v>1662</v>
      </c>
    </row>
    <row r="933" spans="1:65" s="2" customFormat="1" ht="11.25">
      <c r="A933" s="36"/>
      <c r="B933" s="37"/>
      <c r="C933" s="38"/>
      <c r="D933" s="196" t="s">
        <v>201</v>
      </c>
      <c r="E933" s="38"/>
      <c r="F933" s="197" t="s">
        <v>1655</v>
      </c>
      <c r="G933" s="38"/>
      <c r="H933" s="38"/>
      <c r="I933" s="198"/>
      <c r="J933" s="38"/>
      <c r="K933" s="38"/>
      <c r="L933" s="41"/>
      <c r="M933" s="199"/>
      <c r="N933" s="200"/>
      <c r="O933" s="66"/>
      <c r="P933" s="66"/>
      <c r="Q933" s="66"/>
      <c r="R933" s="66"/>
      <c r="S933" s="66"/>
      <c r="T933" s="67"/>
      <c r="U933" s="36"/>
      <c r="V933" s="36"/>
      <c r="W933" s="36"/>
      <c r="X933" s="36"/>
      <c r="Y933" s="36"/>
      <c r="Z933" s="36"/>
      <c r="AA933" s="36"/>
      <c r="AB933" s="36"/>
      <c r="AC933" s="36"/>
      <c r="AD933" s="36"/>
      <c r="AE933" s="36"/>
      <c r="AT933" s="19" t="s">
        <v>201</v>
      </c>
      <c r="AU933" s="19" t="s">
        <v>84</v>
      </c>
    </row>
    <row r="934" spans="1:65" s="13" customFormat="1" ht="11.25">
      <c r="B934" s="203"/>
      <c r="C934" s="204"/>
      <c r="D934" s="196" t="s">
        <v>205</v>
      </c>
      <c r="E934" s="205" t="s">
        <v>19</v>
      </c>
      <c r="F934" s="206" t="s">
        <v>1663</v>
      </c>
      <c r="G934" s="204"/>
      <c r="H934" s="207">
        <v>20</v>
      </c>
      <c r="I934" s="208"/>
      <c r="J934" s="204"/>
      <c r="K934" s="204"/>
      <c r="L934" s="209"/>
      <c r="M934" s="210"/>
      <c r="N934" s="211"/>
      <c r="O934" s="211"/>
      <c r="P934" s="211"/>
      <c r="Q934" s="211"/>
      <c r="R934" s="211"/>
      <c r="S934" s="211"/>
      <c r="T934" s="212"/>
      <c r="AT934" s="213" t="s">
        <v>205</v>
      </c>
      <c r="AU934" s="213" t="s">
        <v>84</v>
      </c>
      <c r="AV934" s="13" t="s">
        <v>84</v>
      </c>
      <c r="AW934" s="13" t="s">
        <v>34</v>
      </c>
      <c r="AX934" s="13" t="s">
        <v>75</v>
      </c>
      <c r="AY934" s="213" t="s">
        <v>194</v>
      </c>
    </row>
    <row r="935" spans="1:65" s="16" customFormat="1" ht="11.25">
      <c r="B935" s="250"/>
      <c r="C935" s="251"/>
      <c r="D935" s="196" t="s">
        <v>205</v>
      </c>
      <c r="E935" s="252" t="s">
        <v>19</v>
      </c>
      <c r="F935" s="253" t="s">
        <v>1664</v>
      </c>
      <c r="G935" s="251"/>
      <c r="H935" s="252" t="s">
        <v>19</v>
      </c>
      <c r="I935" s="254"/>
      <c r="J935" s="251"/>
      <c r="K935" s="251"/>
      <c r="L935" s="255"/>
      <c r="M935" s="256"/>
      <c r="N935" s="257"/>
      <c r="O935" s="257"/>
      <c r="P935" s="257"/>
      <c r="Q935" s="257"/>
      <c r="R935" s="257"/>
      <c r="S935" s="257"/>
      <c r="T935" s="258"/>
      <c r="AT935" s="259" t="s">
        <v>205</v>
      </c>
      <c r="AU935" s="259" t="s">
        <v>84</v>
      </c>
      <c r="AV935" s="16" t="s">
        <v>80</v>
      </c>
      <c r="AW935" s="16" t="s">
        <v>34</v>
      </c>
      <c r="AX935" s="16" t="s">
        <v>75</v>
      </c>
      <c r="AY935" s="259" t="s">
        <v>194</v>
      </c>
    </row>
    <row r="936" spans="1:65" s="15" customFormat="1" ht="11.25">
      <c r="B936" s="236"/>
      <c r="C936" s="237"/>
      <c r="D936" s="196" t="s">
        <v>205</v>
      </c>
      <c r="E936" s="238" t="s">
        <v>19</v>
      </c>
      <c r="F936" s="239" t="s">
        <v>264</v>
      </c>
      <c r="G936" s="237"/>
      <c r="H936" s="240">
        <v>20</v>
      </c>
      <c r="I936" s="241"/>
      <c r="J936" s="237"/>
      <c r="K936" s="237"/>
      <c r="L936" s="242"/>
      <c r="M936" s="243"/>
      <c r="N936" s="244"/>
      <c r="O936" s="244"/>
      <c r="P936" s="244"/>
      <c r="Q936" s="244"/>
      <c r="R936" s="244"/>
      <c r="S936" s="244"/>
      <c r="T936" s="245"/>
      <c r="AT936" s="246" t="s">
        <v>205</v>
      </c>
      <c r="AU936" s="246" t="s">
        <v>84</v>
      </c>
      <c r="AV936" s="15" t="s">
        <v>90</v>
      </c>
      <c r="AW936" s="15" t="s">
        <v>34</v>
      </c>
      <c r="AX936" s="15" t="s">
        <v>80</v>
      </c>
      <c r="AY936" s="246" t="s">
        <v>194</v>
      </c>
    </row>
    <row r="937" spans="1:65" s="2" customFormat="1" ht="16.5" customHeight="1">
      <c r="A937" s="36"/>
      <c r="B937" s="37"/>
      <c r="C937" s="182" t="s">
        <v>1665</v>
      </c>
      <c r="D937" s="182" t="s">
        <v>196</v>
      </c>
      <c r="E937" s="183" t="s">
        <v>1666</v>
      </c>
      <c r="F937" s="184" t="s">
        <v>1667</v>
      </c>
      <c r="G937" s="185" t="s">
        <v>368</v>
      </c>
      <c r="H937" s="186">
        <v>2</v>
      </c>
      <c r="I937" s="187"/>
      <c r="J937" s="188">
        <f>ROUND(I937*H937,2)</f>
        <v>0</v>
      </c>
      <c r="K937" s="189"/>
      <c r="L937" s="41"/>
      <c r="M937" s="190" t="s">
        <v>19</v>
      </c>
      <c r="N937" s="191" t="s">
        <v>46</v>
      </c>
      <c r="O937" s="66"/>
      <c r="P937" s="192">
        <f>O937*H937</f>
        <v>0</v>
      </c>
      <c r="Q937" s="192">
        <v>8.2299999999999995E-3</v>
      </c>
      <c r="R937" s="192">
        <f>Q937*H937</f>
        <v>1.6459999999999999E-2</v>
      </c>
      <c r="S937" s="192">
        <v>0</v>
      </c>
      <c r="T937" s="193">
        <f>S937*H937</f>
        <v>0</v>
      </c>
      <c r="U937" s="36"/>
      <c r="V937" s="36"/>
      <c r="W937" s="36"/>
      <c r="X937" s="36"/>
      <c r="Y937" s="36"/>
      <c r="Z937" s="36"/>
      <c r="AA937" s="36"/>
      <c r="AB937" s="36"/>
      <c r="AC937" s="36"/>
      <c r="AD937" s="36"/>
      <c r="AE937" s="36"/>
      <c r="AR937" s="194" t="s">
        <v>311</v>
      </c>
      <c r="AT937" s="194" t="s">
        <v>196</v>
      </c>
      <c r="AU937" s="194" t="s">
        <v>84</v>
      </c>
      <c r="AY937" s="19" t="s">
        <v>194</v>
      </c>
      <c r="BE937" s="195">
        <f>IF(N937="základní",J937,0)</f>
        <v>0</v>
      </c>
      <c r="BF937" s="195">
        <f>IF(N937="snížená",J937,0)</f>
        <v>0</v>
      </c>
      <c r="BG937" s="195">
        <f>IF(N937="zákl. přenesená",J937,0)</f>
        <v>0</v>
      </c>
      <c r="BH937" s="195">
        <f>IF(N937="sníž. přenesená",J937,0)</f>
        <v>0</v>
      </c>
      <c r="BI937" s="195">
        <f>IF(N937="nulová",J937,0)</f>
        <v>0</v>
      </c>
      <c r="BJ937" s="19" t="s">
        <v>80</v>
      </c>
      <c r="BK937" s="195">
        <f>ROUND(I937*H937,2)</f>
        <v>0</v>
      </c>
      <c r="BL937" s="19" t="s">
        <v>311</v>
      </c>
      <c r="BM937" s="194" t="s">
        <v>1668</v>
      </c>
    </row>
    <row r="938" spans="1:65" s="2" customFormat="1" ht="11.25">
      <c r="A938" s="36"/>
      <c r="B938" s="37"/>
      <c r="C938" s="38"/>
      <c r="D938" s="196" t="s">
        <v>201</v>
      </c>
      <c r="E938" s="38"/>
      <c r="F938" s="197" t="s">
        <v>1669</v>
      </c>
      <c r="G938" s="38"/>
      <c r="H938" s="38"/>
      <c r="I938" s="198"/>
      <c r="J938" s="38"/>
      <c r="K938" s="38"/>
      <c r="L938" s="41"/>
      <c r="M938" s="199"/>
      <c r="N938" s="200"/>
      <c r="O938" s="66"/>
      <c r="P938" s="66"/>
      <c r="Q938" s="66"/>
      <c r="R938" s="66"/>
      <c r="S938" s="66"/>
      <c r="T938" s="67"/>
      <c r="U938" s="36"/>
      <c r="V938" s="36"/>
      <c r="W938" s="36"/>
      <c r="X938" s="36"/>
      <c r="Y938" s="36"/>
      <c r="Z938" s="36"/>
      <c r="AA938" s="36"/>
      <c r="AB938" s="36"/>
      <c r="AC938" s="36"/>
      <c r="AD938" s="36"/>
      <c r="AE938" s="36"/>
      <c r="AT938" s="19" t="s">
        <v>201</v>
      </c>
      <c r="AU938" s="19" t="s">
        <v>84</v>
      </c>
    </row>
    <row r="939" spans="1:65" s="2" customFormat="1" ht="11.25">
      <c r="A939" s="36"/>
      <c r="B939" s="37"/>
      <c r="C939" s="38"/>
      <c r="D939" s="201" t="s">
        <v>203</v>
      </c>
      <c r="E939" s="38"/>
      <c r="F939" s="202" t="s">
        <v>1670</v>
      </c>
      <c r="G939" s="38"/>
      <c r="H939" s="38"/>
      <c r="I939" s="198"/>
      <c r="J939" s="38"/>
      <c r="K939" s="38"/>
      <c r="L939" s="41"/>
      <c r="M939" s="199"/>
      <c r="N939" s="200"/>
      <c r="O939" s="66"/>
      <c r="P939" s="66"/>
      <c r="Q939" s="66"/>
      <c r="R939" s="66"/>
      <c r="S939" s="66"/>
      <c r="T939" s="67"/>
      <c r="U939" s="36"/>
      <c r="V939" s="36"/>
      <c r="W939" s="36"/>
      <c r="X939" s="36"/>
      <c r="Y939" s="36"/>
      <c r="Z939" s="36"/>
      <c r="AA939" s="36"/>
      <c r="AB939" s="36"/>
      <c r="AC939" s="36"/>
      <c r="AD939" s="36"/>
      <c r="AE939" s="36"/>
      <c r="AT939" s="19" t="s">
        <v>203</v>
      </c>
      <c r="AU939" s="19" t="s">
        <v>84</v>
      </c>
    </row>
    <row r="940" spans="1:65" s="13" customFormat="1" ht="11.25">
      <c r="B940" s="203"/>
      <c r="C940" s="204"/>
      <c r="D940" s="196" t="s">
        <v>205</v>
      </c>
      <c r="E940" s="205" t="s">
        <v>19</v>
      </c>
      <c r="F940" s="206" t="s">
        <v>84</v>
      </c>
      <c r="G940" s="204"/>
      <c r="H940" s="207">
        <v>2</v>
      </c>
      <c r="I940" s="208"/>
      <c r="J940" s="204"/>
      <c r="K940" s="204"/>
      <c r="L940" s="209"/>
      <c r="M940" s="210"/>
      <c r="N940" s="211"/>
      <c r="O940" s="211"/>
      <c r="P940" s="211"/>
      <c r="Q940" s="211"/>
      <c r="R940" s="211"/>
      <c r="S940" s="211"/>
      <c r="T940" s="212"/>
      <c r="AT940" s="213" t="s">
        <v>205</v>
      </c>
      <c r="AU940" s="213" t="s">
        <v>84</v>
      </c>
      <c r="AV940" s="13" t="s">
        <v>84</v>
      </c>
      <c r="AW940" s="13" t="s">
        <v>34</v>
      </c>
      <c r="AX940" s="13" t="s">
        <v>75</v>
      </c>
      <c r="AY940" s="213" t="s">
        <v>194</v>
      </c>
    </row>
    <row r="941" spans="1:65" s="16" customFormat="1" ht="11.25">
      <c r="B941" s="250"/>
      <c r="C941" s="251"/>
      <c r="D941" s="196" t="s">
        <v>205</v>
      </c>
      <c r="E941" s="252" t="s">
        <v>19</v>
      </c>
      <c r="F941" s="253" t="s">
        <v>1671</v>
      </c>
      <c r="G941" s="251"/>
      <c r="H941" s="252" t="s">
        <v>19</v>
      </c>
      <c r="I941" s="254"/>
      <c r="J941" s="251"/>
      <c r="K941" s="251"/>
      <c r="L941" s="255"/>
      <c r="M941" s="256"/>
      <c r="N941" s="257"/>
      <c r="O941" s="257"/>
      <c r="P941" s="257"/>
      <c r="Q941" s="257"/>
      <c r="R941" s="257"/>
      <c r="S941" s="257"/>
      <c r="T941" s="258"/>
      <c r="AT941" s="259" t="s">
        <v>205</v>
      </c>
      <c r="AU941" s="259" t="s">
        <v>84</v>
      </c>
      <c r="AV941" s="16" t="s">
        <v>80</v>
      </c>
      <c r="AW941" s="16" t="s">
        <v>34</v>
      </c>
      <c r="AX941" s="16" t="s">
        <v>75</v>
      </c>
      <c r="AY941" s="259" t="s">
        <v>194</v>
      </c>
    </row>
    <row r="942" spans="1:65" s="15" customFormat="1" ht="11.25">
      <c r="B942" s="236"/>
      <c r="C942" s="237"/>
      <c r="D942" s="196" t="s">
        <v>205</v>
      </c>
      <c r="E942" s="238" t="s">
        <v>19</v>
      </c>
      <c r="F942" s="239" t="s">
        <v>264</v>
      </c>
      <c r="G942" s="237"/>
      <c r="H942" s="240">
        <v>2</v>
      </c>
      <c r="I942" s="241"/>
      <c r="J942" s="237"/>
      <c r="K942" s="237"/>
      <c r="L942" s="242"/>
      <c r="M942" s="243"/>
      <c r="N942" s="244"/>
      <c r="O942" s="244"/>
      <c r="P942" s="244"/>
      <c r="Q942" s="244"/>
      <c r="R942" s="244"/>
      <c r="S942" s="244"/>
      <c r="T942" s="245"/>
      <c r="AT942" s="246" t="s">
        <v>205</v>
      </c>
      <c r="AU942" s="246" t="s">
        <v>84</v>
      </c>
      <c r="AV942" s="15" t="s">
        <v>90</v>
      </c>
      <c r="AW942" s="15" t="s">
        <v>34</v>
      </c>
      <c r="AX942" s="15" t="s">
        <v>80</v>
      </c>
      <c r="AY942" s="246" t="s">
        <v>194</v>
      </c>
    </row>
    <row r="943" spans="1:65" s="2" customFormat="1" ht="16.5" customHeight="1">
      <c r="A943" s="36"/>
      <c r="B943" s="37"/>
      <c r="C943" s="182" t="s">
        <v>1672</v>
      </c>
      <c r="D943" s="182" t="s">
        <v>196</v>
      </c>
      <c r="E943" s="183" t="s">
        <v>1673</v>
      </c>
      <c r="F943" s="184" t="s">
        <v>1674</v>
      </c>
      <c r="G943" s="185" t="s">
        <v>368</v>
      </c>
      <c r="H943" s="186">
        <v>5</v>
      </c>
      <c r="I943" s="187"/>
      <c r="J943" s="188">
        <f>ROUND(I943*H943,2)</f>
        <v>0</v>
      </c>
      <c r="K943" s="189"/>
      <c r="L943" s="41"/>
      <c r="M943" s="190" t="s">
        <v>19</v>
      </c>
      <c r="N943" s="191" t="s">
        <v>46</v>
      </c>
      <c r="O943" s="66"/>
      <c r="P943" s="192">
        <f>O943*H943</f>
        <v>0</v>
      </c>
      <c r="Q943" s="192">
        <v>4.8799999999999998E-3</v>
      </c>
      <c r="R943" s="192">
        <f>Q943*H943</f>
        <v>2.4399999999999998E-2</v>
      </c>
      <c r="S943" s="192">
        <v>0</v>
      </c>
      <c r="T943" s="193">
        <f>S943*H943</f>
        <v>0</v>
      </c>
      <c r="U943" s="36"/>
      <c r="V943" s="36"/>
      <c r="W943" s="36"/>
      <c r="X943" s="36"/>
      <c r="Y943" s="36"/>
      <c r="Z943" s="36"/>
      <c r="AA943" s="36"/>
      <c r="AB943" s="36"/>
      <c r="AC943" s="36"/>
      <c r="AD943" s="36"/>
      <c r="AE943" s="36"/>
      <c r="AR943" s="194" t="s">
        <v>311</v>
      </c>
      <c r="AT943" s="194" t="s">
        <v>196</v>
      </c>
      <c r="AU943" s="194" t="s">
        <v>84</v>
      </c>
      <c r="AY943" s="19" t="s">
        <v>194</v>
      </c>
      <c r="BE943" s="195">
        <f>IF(N943="základní",J943,0)</f>
        <v>0</v>
      </c>
      <c r="BF943" s="195">
        <f>IF(N943="snížená",J943,0)</f>
        <v>0</v>
      </c>
      <c r="BG943" s="195">
        <f>IF(N943="zákl. přenesená",J943,0)</f>
        <v>0</v>
      </c>
      <c r="BH943" s="195">
        <f>IF(N943="sníž. přenesená",J943,0)</f>
        <v>0</v>
      </c>
      <c r="BI943" s="195">
        <f>IF(N943="nulová",J943,0)</f>
        <v>0</v>
      </c>
      <c r="BJ943" s="19" t="s">
        <v>80</v>
      </c>
      <c r="BK943" s="195">
        <f>ROUND(I943*H943,2)</f>
        <v>0</v>
      </c>
      <c r="BL943" s="19" t="s">
        <v>311</v>
      </c>
      <c r="BM943" s="194" t="s">
        <v>1675</v>
      </c>
    </row>
    <row r="944" spans="1:65" s="2" customFormat="1" ht="11.25">
      <c r="A944" s="36"/>
      <c r="B944" s="37"/>
      <c r="C944" s="38"/>
      <c r="D944" s="196" t="s">
        <v>201</v>
      </c>
      <c r="E944" s="38"/>
      <c r="F944" s="197" t="s">
        <v>1676</v>
      </c>
      <c r="G944" s="38"/>
      <c r="H944" s="38"/>
      <c r="I944" s="198"/>
      <c r="J944" s="38"/>
      <c r="K944" s="38"/>
      <c r="L944" s="41"/>
      <c r="M944" s="199"/>
      <c r="N944" s="200"/>
      <c r="O944" s="66"/>
      <c r="P944" s="66"/>
      <c r="Q944" s="66"/>
      <c r="R944" s="66"/>
      <c r="S944" s="66"/>
      <c r="T944" s="67"/>
      <c r="U944" s="36"/>
      <c r="V944" s="36"/>
      <c r="W944" s="36"/>
      <c r="X944" s="36"/>
      <c r="Y944" s="36"/>
      <c r="Z944" s="36"/>
      <c r="AA944" s="36"/>
      <c r="AB944" s="36"/>
      <c r="AC944" s="36"/>
      <c r="AD944" s="36"/>
      <c r="AE944" s="36"/>
      <c r="AT944" s="19" t="s">
        <v>201</v>
      </c>
      <c r="AU944" s="19" t="s">
        <v>84</v>
      </c>
    </row>
    <row r="945" spans="1:65" s="2" customFormat="1" ht="11.25">
      <c r="A945" s="36"/>
      <c r="B945" s="37"/>
      <c r="C945" s="38"/>
      <c r="D945" s="201" t="s">
        <v>203</v>
      </c>
      <c r="E945" s="38"/>
      <c r="F945" s="202" t="s">
        <v>1677</v>
      </c>
      <c r="G945" s="38"/>
      <c r="H945" s="38"/>
      <c r="I945" s="198"/>
      <c r="J945" s="38"/>
      <c r="K945" s="38"/>
      <c r="L945" s="41"/>
      <c r="M945" s="199"/>
      <c r="N945" s="200"/>
      <c r="O945" s="66"/>
      <c r="P945" s="66"/>
      <c r="Q945" s="66"/>
      <c r="R945" s="66"/>
      <c r="S945" s="66"/>
      <c r="T945" s="67"/>
      <c r="U945" s="36"/>
      <c r="V945" s="36"/>
      <c r="W945" s="36"/>
      <c r="X945" s="36"/>
      <c r="Y945" s="36"/>
      <c r="Z945" s="36"/>
      <c r="AA945" s="36"/>
      <c r="AB945" s="36"/>
      <c r="AC945" s="36"/>
      <c r="AD945" s="36"/>
      <c r="AE945" s="36"/>
      <c r="AT945" s="19" t="s">
        <v>203</v>
      </c>
      <c r="AU945" s="19" t="s">
        <v>84</v>
      </c>
    </row>
    <row r="946" spans="1:65" s="13" customFormat="1" ht="11.25">
      <c r="B946" s="203"/>
      <c r="C946" s="204"/>
      <c r="D946" s="196" t="s">
        <v>205</v>
      </c>
      <c r="E946" s="205" t="s">
        <v>19</v>
      </c>
      <c r="F946" s="206" t="s">
        <v>1678</v>
      </c>
      <c r="G946" s="204"/>
      <c r="H946" s="207">
        <v>5</v>
      </c>
      <c r="I946" s="208"/>
      <c r="J946" s="204"/>
      <c r="K946" s="204"/>
      <c r="L946" s="209"/>
      <c r="M946" s="210"/>
      <c r="N946" s="211"/>
      <c r="O946" s="211"/>
      <c r="P946" s="211"/>
      <c r="Q946" s="211"/>
      <c r="R946" s="211"/>
      <c r="S946" s="211"/>
      <c r="T946" s="212"/>
      <c r="AT946" s="213" t="s">
        <v>205</v>
      </c>
      <c r="AU946" s="213" t="s">
        <v>84</v>
      </c>
      <c r="AV946" s="13" t="s">
        <v>84</v>
      </c>
      <c r="AW946" s="13" t="s">
        <v>34</v>
      </c>
      <c r="AX946" s="13" t="s">
        <v>75</v>
      </c>
      <c r="AY946" s="213" t="s">
        <v>194</v>
      </c>
    </row>
    <row r="947" spans="1:65" s="16" customFormat="1" ht="11.25">
      <c r="B947" s="250"/>
      <c r="C947" s="251"/>
      <c r="D947" s="196" t="s">
        <v>205</v>
      </c>
      <c r="E947" s="252" t="s">
        <v>19</v>
      </c>
      <c r="F947" s="253" t="s">
        <v>1679</v>
      </c>
      <c r="G947" s="251"/>
      <c r="H947" s="252" t="s">
        <v>19</v>
      </c>
      <c r="I947" s="254"/>
      <c r="J947" s="251"/>
      <c r="K947" s="251"/>
      <c r="L947" s="255"/>
      <c r="M947" s="256"/>
      <c r="N947" s="257"/>
      <c r="O947" s="257"/>
      <c r="P947" s="257"/>
      <c r="Q947" s="257"/>
      <c r="R947" s="257"/>
      <c r="S947" s="257"/>
      <c r="T947" s="258"/>
      <c r="AT947" s="259" t="s">
        <v>205</v>
      </c>
      <c r="AU947" s="259" t="s">
        <v>84</v>
      </c>
      <c r="AV947" s="16" t="s">
        <v>80</v>
      </c>
      <c r="AW947" s="16" t="s">
        <v>34</v>
      </c>
      <c r="AX947" s="16" t="s">
        <v>75</v>
      </c>
      <c r="AY947" s="259" t="s">
        <v>194</v>
      </c>
    </row>
    <row r="948" spans="1:65" s="15" customFormat="1" ht="11.25">
      <c r="B948" s="236"/>
      <c r="C948" s="237"/>
      <c r="D948" s="196" t="s">
        <v>205</v>
      </c>
      <c r="E948" s="238" t="s">
        <v>19</v>
      </c>
      <c r="F948" s="239" t="s">
        <v>264</v>
      </c>
      <c r="G948" s="237"/>
      <c r="H948" s="240">
        <v>5</v>
      </c>
      <c r="I948" s="241"/>
      <c r="J948" s="237"/>
      <c r="K948" s="237"/>
      <c r="L948" s="242"/>
      <c r="M948" s="243"/>
      <c r="N948" s="244"/>
      <c r="O948" s="244"/>
      <c r="P948" s="244"/>
      <c r="Q948" s="244"/>
      <c r="R948" s="244"/>
      <c r="S948" s="244"/>
      <c r="T948" s="245"/>
      <c r="AT948" s="246" t="s">
        <v>205</v>
      </c>
      <c r="AU948" s="246" t="s">
        <v>84</v>
      </c>
      <c r="AV948" s="15" t="s">
        <v>90</v>
      </c>
      <c r="AW948" s="15" t="s">
        <v>34</v>
      </c>
      <c r="AX948" s="15" t="s">
        <v>80</v>
      </c>
      <c r="AY948" s="246" t="s">
        <v>194</v>
      </c>
    </row>
    <row r="949" spans="1:65" s="2" customFormat="1" ht="16.5" customHeight="1">
      <c r="A949" s="36"/>
      <c r="B949" s="37"/>
      <c r="C949" s="182" t="s">
        <v>1680</v>
      </c>
      <c r="D949" s="182" t="s">
        <v>196</v>
      </c>
      <c r="E949" s="183" t="s">
        <v>1681</v>
      </c>
      <c r="F949" s="184" t="s">
        <v>1682</v>
      </c>
      <c r="G949" s="185" t="s">
        <v>368</v>
      </c>
      <c r="H949" s="186">
        <v>3</v>
      </c>
      <c r="I949" s="187"/>
      <c r="J949" s="188">
        <f>ROUND(I949*H949,2)</f>
        <v>0</v>
      </c>
      <c r="K949" s="189"/>
      <c r="L949" s="41"/>
      <c r="M949" s="190" t="s">
        <v>19</v>
      </c>
      <c r="N949" s="191" t="s">
        <v>46</v>
      </c>
      <c r="O949" s="66"/>
      <c r="P949" s="192">
        <f>O949*H949</f>
        <v>0</v>
      </c>
      <c r="Q949" s="192">
        <v>1.17E-3</v>
      </c>
      <c r="R949" s="192">
        <f>Q949*H949</f>
        <v>3.5100000000000001E-3</v>
      </c>
      <c r="S949" s="192">
        <v>0</v>
      </c>
      <c r="T949" s="193">
        <f>S949*H949</f>
        <v>0</v>
      </c>
      <c r="U949" s="36"/>
      <c r="V949" s="36"/>
      <c r="W949" s="36"/>
      <c r="X949" s="36"/>
      <c r="Y949" s="36"/>
      <c r="Z949" s="36"/>
      <c r="AA949" s="36"/>
      <c r="AB949" s="36"/>
      <c r="AC949" s="36"/>
      <c r="AD949" s="36"/>
      <c r="AE949" s="36"/>
      <c r="AR949" s="194" t="s">
        <v>311</v>
      </c>
      <c r="AT949" s="194" t="s">
        <v>196</v>
      </c>
      <c r="AU949" s="194" t="s">
        <v>84</v>
      </c>
      <c r="AY949" s="19" t="s">
        <v>194</v>
      </c>
      <c r="BE949" s="195">
        <f>IF(N949="základní",J949,0)</f>
        <v>0</v>
      </c>
      <c r="BF949" s="195">
        <f>IF(N949="snížená",J949,0)</f>
        <v>0</v>
      </c>
      <c r="BG949" s="195">
        <f>IF(N949="zákl. přenesená",J949,0)</f>
        <v>0</v>
      </c>
      <c r="BH949" s="195">
        <f>IF(N949="sníž. přenesená",J949,0)</f>
        <v>0</v>
      </c>
      <c r="BI949" s="195">
        <f>IF(N949="nulová",J949,0)</f>
        <v>0</v>
      </c>
      <c r="BJ949" s="19" t="s">
        <v>80</v>
      </c>
      <c r="BK949" s="195">
        <f>ROUND(I949*H949,2)</f>
        <v>0</v>
      </c>
      <c r="BL949" s="19" t="s">
        <v>311</v>
      </c>
      <c r="BM949" s="194" t="s">
        <v>1683</v>
      </c>
    </row>
    <row r="950" spans="1:65" s="2" customFormat="1" ht="11.25">
      <c r="A950" s="36"/>
      <c r="B950" s="37"/>
      <c r="C950" s="38"/>
      <c r="D950" s="196" t="s">
        <v>201</v>
      </c>
      <c r="E950" s="38"/>
      <c r="F950" s="197" t="s">
        <v>1684</v>
      </c>
      <c r="G950" s="38"/>
      <c r="H950" s="38"/>
      <c r="I950" s="198"/>
      <c r="J950" s="38"/>
      <c r="K950" s="38"/>
      <c r="L950" s="41"/>
      <c r="M950" s="199"/>
      <c r="N950" s="200"/>
      <c r="O950" s="66"/>
      <c r="P950" s="66"/>
      <c r="Q950" s="66"/>
      <c r="R950" s="66"/>
      <c r="S950" s="66"/>
      <c r="T950" s="67"/>
      <c r="U950" s="36"/>
      <c r="V950" s="36"/>
      <c r="W950" s="36"/>
      <c r="X950" s="36"/>
      <c r="Y950" s="36"/>
      <c r="Z950" s="36"/>
      <c r="AA950" s="36"/>
      <c r="AB950" s="36"/>
      <c r="AC950" s="36"/>
      <c r="AD950" s="36"/>
      <c r="AE950" s="36"/>
      <c r="AT950" s="19" t="s">
        <v>201</v>
      </c>
      <c r="AU950" s="19" t="s">
        <v>84</v>
      </c>
    </row>
    <row r="951" spans="1:65" s="2" customFormat="1" ht="11.25">
      <c r="A951" s="36"/>
      <c r="B951" s="37"/>
      <c r="C951" s="38"/>
      <c r="D951" s="201" t="s">
        <v>203</v>
      </c>
      <c r="E951" s="38"/>
      <c r="F951" s="202" t="s">
        <v>1685</v>
      </c>
      <c r="G951" s="38"/>
      <c r="H951" s="38"/>
      <c r="I951" s="198"/>
      <c r="J951" s="38"/>
      <c r="K951" s="38"/>
      <c r="L951" s="41"/>
      <c r="M951" s="199"/>
      <c r="N951" s="200"/>
      <c r="O951" s="66"/>
      <c r="P951" s="66"/>
      <c r="Q951" s="66"/>
      <c r="R951" s="66"/>
      <c r="S951" s="66"/>
      <c r="T951" s="67"/>
      <c r="U951" s="36"/>
      <c r="V951" s="36"/>
      <c r="W951" s="36"/>
      <c r="X951" s="36"/>
      <c r="Y951" s="36"/>
      <c r="Z951" s="36"/>
      <c r="AA951" s="36"/>
      <c r="AB951" s="36"/>
      <c r="AC951" s="36"/>
      <c r="AD951" s="36"/>
      <c r="AE951" s="36"/>
      <c r="AT951" s="19" t="s">
        <v>203</v>
      </c>
      <c r="AU951" s="19" t="s">
        <v>84</v>
      </c>
    </row>
    <row r="952" spans="1:65" s="13" customFormat="1" ht="11.25">
      <c r="B952" s="203"/>
      <c r="C952" s="204"/>
      <c r="D952" s="196" t="s">
        <v>205</v>
      </c>
      <c r="E952" s="205" t="s">
        <v>19</v>
      </c>
      <c r="F952" s="206" t="s">
        <v>87</v>
      </c>
      <c r="G952" s="204"/>
      <c r="H952" s="207">
        <v>3</v>
      </c>
      <c r="I952" s="208"/>
      <c r="J952" s="204"/>
      <c r="K952" s="204"/>
      <c r="L952" s="209"/>
      <c r="M952" s="210"/>
      <c r="N952" s="211"/>
      <c r="O952" s="211"/>
      <c r="P952" s="211"/>
      <c r="Q952" s="211"/>
      <c r="R952" s="211"/>
      <c r="S952" s="211"/>
      <c r="T952" s="212"/>
      <c r="AT952" s="213" t="s">
        <v>205</v>
      </c>
      <c r="AU952" s="213" t="s">
        <v>84</v>
      </c>
      <c r="AV952" s="13" t="s">
        <v>84</v>
      </c>
      <c r="AW952" s="13" t="s">
        <v>34</v>
      </c>
      <c r="AX952" s="13" t="s">
        <v>75</v>
      </c>
      <c r="AY952" s="213" t="s">
        <v>194</v>
      </c>
    </row>
    <row r="953" spans="1:65" s="16" customFormat="1" ht="11.25">
      <c r="B953" s="250"/>
      <c r="C953" s="251"/>
      <c r="D953" s="196" t="s">
        <v>205</v>
      </c>
      <c r="E953" s="252" t="s">
        <v>19</v>
      </c>
      <c r="F953" s="253" t="s">
        <v>1686</v>
      </c>
      <c r="G953" s="251"/>
      <c r="H953" s="252" t="s">
        <v>19</v>
      </c>
      <c r="I953" s="254"/>
      <c r="J953" s="251"/>
      <c r="K953" s="251"/>
      <c r="L953" s="255"/>
      <c r="M953" s="256"/>
      <c r="N953" s="257"/>
      <c r="O953" s="257"/>
      <c r="P953" s="257"/>
      <c r="Q953" s="257"/>
      <c r="R953" s="257"/>
      <c r="S953" s="257"/>
      <c r="T953" s="258"/>
      <c r="AT953" s="259" t="s">
        <v>205</v>
      </c>
      <c r="AU953" s="259" t="s">
        <v>84</v>
      </c>
      <c r="AV953" s="16" t="s">
        <v>80</v>
      </c>
      <c r="AW953" s="16" t="s">
        <v>34</v>
      </c>
      <c r="AX953" s="16" t="s">
        <v>75</v>
      </c>
      <c r="AY953" s="259" t="s">
        <v>194</v>
      </c>
    </row>
    <row r="954" spans="1:65" s="15" customFormat="1" ht="11.25">
      <c r="B954" s="236"/>
      <c r="C954" s="237"/>
      <c r="D954" s="196" t="s">
        <v>205</v>
      </c>
      <c r="E954" s="238" t="s">
        <v>19</v>
      </c>
      <c r="F954" s="239" t="s">
        <v>264</v>
      </c>
      <c r="G954" s="237"/>
      <c r="H954" s="240">
        <v>3</v>
      </c>
      <c r="I954" s="241"/>
      <c r="J954" s="237"/>
      <c r="K954" s="237"/>
      <c r="L954" s="242"/>
      <c r="M954" s="243"/>
      <c r="N954" s="244"/>
      <c r="O954" s="244"/>
      <c r="P954" s="244"/>
      <c r="Q954" s="244"/>
      <c r="R954" s="244"/>
      <c r="S954" s="244"/>
      <c r="T954" s="245"/>
      <c r="AT954" s="246" t="s">
        <v>205</v>
      </c>
      <c r="AU954" s="246" t="s">
        <v>84</v>
      </c>
      <c r="AV954" s="15" t="s">
        <v>90</v>
      </c>
      <c r="AW954" s="15" t="s">
        <v>34</v>
      </c>
      <c r="AX954" s="15" t="s">
        <v>80</v>
      </c>
      <c r="AY954" s="246" t="s">
        <v>194</v>
      </c>
    </row>
    <row r="955" spans="1:65" s="2" customFormat="1" ht="16.5" customHeight="1">
      <c r="A955" s="36"/>
      <c r="B955" s="37"/>
      <c r="C955" s="182" t="s">
        <v>1687</v>
      </c>
      <c r="D955" s="182" t="s">
        <v>196</v>
      </c>
      <c r="E955" s="183" t="s">
        <v>1688</v>
      </c>
      <c r="F955" s="184" t="s">
        <v>1689</v>
      </c>
      <c r="G955" s="185" t="s">
        <v>368</v>
      </c>
      <c r="H955" s="186">
        <v>6</v>
      </c>
      <c r="I955" s="187"/>
      <c r="J955" s="188">
        <f>ROUND(I955*H955,2)</f>
        <v>0</v>
      </c>
      <c r="K955" s="189"/>
      <c r="L955" s="41"/>
      <c r="M955" s="190" t="s">
        <v>19</v>
      </c>
      <c r="N955" s="191" t="s">
        <v>46</v>
      </c>
      <c r="O955" s="66"/>
      <c r="P955" s="192">
        <f>O955*H955</f>
        <v>0</v>
      </c>
      <c r="Q955" s="192">
        <v>9.7000000000000005E-4</v>
      </c>
      <c r="R955" s="192">
        <f>Q955*H955</f>
        <v>5.8200000000000005E-3</v>
      </c>
      <c r="S955" s="192">
        <v>0</v>
      </c>
      <c r="T955" s="193">
        <f>S955*H955</f>
        <v>0</v>
      </c>
      <c r="U955" s="36"/>
      <c r="V955" s="36"/>
      <c r="W955" s="36"/>
      <c r="X955" s="36"/>
      <c r="Y955" s="36"/>
      <c r="Z955" s="36"/>
      <c r="AA955" s="36"/>
      <c r="AB955" s="36"/>
      <c r="AC955" s="36"/>
      <c r="AD955" s="36"/>
      <c r="AE955" s="36"/>
      <c r="AR955" s="194" t="s">
        <v>311</v>
      </c>
      <c r="AT955" s="194" t="s">
        <v>196</v>
      </c>
      <c r="AU955" s="194" t="s">
        <v>84</v>
      </c>
      <c r="AY955" s="19" t="s">
        <v>194</v>
      </c>
      <c r="BE955" s="195">
        <f>IF(N955="základní",J955,0)</f>
        <v>0</v>
      </c>
      <c r="BF955" s="195">
        <f>IF(N955="snížená",J955,0)</f>
        <v>0</v>
      </c>
      <c r="BG955" s="195">
        <f>IF(N955="zákl. přenesená",J955,0)</f>
        <v>0</v>
      </c>
      <c r="BH955" s="195">
        <f>IF(N955="sníž. přenesená",J955,0)</f>
        <v>0</v>
      </c>
      <c r="BI955" s="195">
        <f>IF(N955="nulová",J955,0)</f>
        <v>0</v>
      </c>
      <c r="BJ955" s="19" t="s">
        <v>80</v>
      </c>
      <c r="BK955" s="195">
        <f>ROUND(I955*H955,2)</f>
        <v>0</v>
      </c>
      <c r="BL955" s="19" t="s">
        <v>311</v>
      </c>
      <c r="BM955" s="194" t="s">
        <v>1690</v>
      </c>
    </row>
    <row r="956" spans="1:65" s="2" customFormat="1" ht="11.25">
      <c r="A956" s="36"/>
      <c r="B956" s="37"/>
      <c r="C956" s="38"/>
      <c r="D956" s="196" t="s">
        <v>201</v>
      </c>
      <c r="E956" s="38"/>
      <c r="F956" s="197" t="s">
        <v>1691</v>
      </c>
      <c r="G956" s="38"/>
      <c r="H956" s="38"/>
      <c r="I956" s="198"/>
      <c r="J956" s="38"/>
      <c r="K956" s="38"/>
      <c r="L956" s="41"/>
      <c r="M956" s="199"/>
      <c r="N956" s="200"/>
      <c r="O956" s="66"/>
      <c r="P956" s="66"/>
      <c r="Q956" s="66"/>
      <c r="R956" s="66"/>
      <c r="S956" s="66"/>
      <c r="T956" s="67"/>
      <c r="U956" s="36"/>
      <c r="V956" s="36"/>
      <c r="W956" s="36"/>
      <c r="X956" s="36"/>
      <c r="Y956" s="36"/>
      <c r="Z956" s="36"/>
      <c r="AA956" s="36"/>
      <c r="AB956" s="36"/>
      <c r="AC956" s="36"/>
      <c r="AD956" s="36"/>
      <c r="AE956" s="36"/>
      <c r="AT956" s="19" t="s">
        <v>201</v>
      </c>
      <c r="AU956" s="19" t="s">
        <v>84</v>
      </c>
    </row>
    <row r="957" spans="1:65" s="2" customFormat="1" ht="11.25">
      <c r="A957" s="36"/>
      <c r="B957" s="37"/>
      <c r="C957" s="38"/>
      <c r="D957" s="201" t="s">
        <v>203</v>
      </c>
      <c r="E957" s="38"/>
      <c r="F957" s="202" t="s">
        <v>1692</v>
      </c>
      <c r="G957" s="38"/>
      <c r="H957" s="38"/>
      <c r="I957" s="198"/>
      <c r="J957" s="38"/>
      <c r="K957" s="38"/>
      <c r="L957" s="41"/>
      <c r="M957" s="199"/>
      <c r="N957" s="200"/>
      <c r="O957" s="66"/>
      <c r="P957" s="66"/>
      <c r="Q957" s="66"/>
      <c r="R957" s="66"/>
      <c r="S957" s="66"/>
      <c r="T957" s="67"/>
      <c r="U957" s="36"/>
      <c r="V957" s="36"/>
      <c r="W957" s="36"/>
      <c r="X957" s="36"/>
      <c r="Y957" s="36"/>
      <c r="Z957" s="36"/>
      <c r="AA957" s="36"/>
      <c r="AB957" s="36"/>
      <c r="AC957" s="36"/>
      <c r="AD957" s="36"/>
      <c r="AE957" s="36"/>
      <c r="AT957" s="19" t="s">
        <v>203</v>
      </c>
      <c r="AU957" s="19" t="s">
        <v>84</v>
      </c>
    </row>
    <row r="958" spans="1:65" s="13" customFormat="1" ht="11.25">
      <c r="B958" s="203"/>
      <c r="C958" s="204"/>
      <c r="D958" s="196" t="s">
        <v>205</v>
      </c>
      <c r="E958" s="205" t="s">
        <v>19</v>
      </c>
      <c r="F958" s="206" t="s">
        <v>1693</v>
      </c>
      <c r="G958" s="204"/>
      <c r="H958" s="207">
        <v>6</v>
      </c>
      <c r="I958" s="208"/>
      <c r="J958" s="204"/>
      <c r="K958" s="204"/>
      <c r="L958" s="209"/>
      <c r="M958" s="210"/>
      <c r="N958" s="211"/>
      <c r="O958" s="211"/>
      <c r="P958" s="211"/>
      <c r="Q958" s="211"/>
      <c r="R958" s="211"/>
      <c r="S958" s="211"/>
      <c r="T958" s="212"/>
      <c r="AT958" s="213" t="s">
        <v>205</v>
      </c>
      <c r="AU958" s="213" t="s">
        <v>84</v>
      </c>
      <c r="AV958" s="13" t="s">
        <v>84</v>
      </c>
      <c r="AW958" s="13" t="s">
        <v>34</v>
      </c>
      <c r="AX958" s="13" t="s">
        <v>75</v>
      </c>
      <c r="AY958" s="213" t="s">
        <v>194</v>
      </c>
    </row>
    <row r="959" spans="1:65" s="16" customFormat="1" ht="11.25">
      <c r="B959" s="250"/>
      <c r="C959" s="251"/>
      <c r="D959" s="196" t="s">
        <v>205</v>
      </c>
      <c r="E959" s="252" t="s">
        <v>19</v>
      </c>
      <c r="F959" s="253" t="s">
        <v>1694</v>
      </c>
      <c r="G959" s="251"/>
      <c r="H959" s="252" t="s">
        <v>19</v>
      </c>
      <c r="I959" s="254"/>
      <c r="J959" s="251"/>
      <c r="K959" s="251"/>
      <c r="L959" s="255"/>
      <c r="M959" s="256"/>
      <c r="N959" s="257"/>
      <c r="O959" s="257"/>
      <c r="P959" s="257"/>
      <c r="Q959" s="257"/>
      <c r="R959" s="257"/>
      <c r="S959" s="257"/>
      <c r="T959" s="258"/>
      <c r="AT959" s="259" t="s">
        <v>205</v>
      </c>
      <c r="AU959" s="259" t="s">
        <v>84</v>
      </c>
      <c r="AV959" s="16" t="s">
        <v>80</v>
      </c>
      <c r="AW959" s="16" t="s">
        <v>34</v>
      </c>
      <c r="AX959" s="16" t="s">
        <v>75</v>
      </c>
      <c r="AY959" s="259" t="s">
        <v>194</v>
      </c>
    </row>
    <row r="960" spans="1:65" s="15" customFormat="1" ht="11.25">
      <c r="B960" s="236"/>
      <c r="C960" s="237"/>
      <c r="D960" s="196" t="s">
        <v>205</v>
      </c>
      <c r="E960" s="238" t="s">
        <v>19</v>
      </c>
      <c r="F960" s="239" t="s">
        <v>264</v>
      </c>
      <c r="G960" s="237"/>
      <c r="H960" s="240">
        <v>6</v>
      </c>
      <c r="I960" s="241"/>
      <c r="J960" s="237"/>
      <c r="K960" s="237"/>
      <c r="L960" s="242"/>
      <c r="M960" s="243"/>
      <c r="N960" s="244"/>
      <c r="O960" s="244"/>
      <c r="P960" s="244"/>
      <c r="Q960" s="244"/>
      <c r="R960" s="244"/>
      <c r="S960" s="244"/>
      <c r="T960" s="245"/>
      <c r="AT960" s="246" t="s">
        <v>205</v>
      </c>
      <c r="AU960" s="246" t="s">
        <v>84</v>
      </c>
      <c r="AV960" s="15" t="s">
        <v>90</v>
      </c>
      <c r="AW960" s="15" t="s">
        <v>34</v>
      </c>
      <c r="AX960" s="15" t="s">
        <v>80</v>
      </c>
      <c r="AY960" s="246" t="s">
        <v>194</v>
      </c>
    </row>
    <row r="961" spans="1:65" s="2" customFormat="1" ht="16.5" customHeight="1">
      <c r="A961" s="36"/>
      <c r="B961" s="37"/>
      <c r="C961" s="182" t="s">
        <v>1695</v>
      </c>
      <c r="D961" s="182" t="s">
        <v>196</v>
      </c>
      <c r="E961" s="183" t="s">
        <v>1696</v>
      </c>
      <c r="F961" s="184" t="s">
        <v>1697</v>
      </c>
      <c r="G961" s="185" t="s">
        <v>1698</v>
      </c>
      <c r="H961" s="260"/>
      <c r="I961" s="187"/>
      <c r="J961" s="188">
        <f>ROUND(I961*H961,2)</f>
        <v>0</v>
      </c>
      <c r="K961" s="189"/>
      <c r="L961" s="41"/>
      <c r="M961" s="190" t="s">
        <v>19</v>
      </c>
      <c r="N961" s="191" t="s">
        <v>46</v>
      </c>
      <c r="O961" s="66"/>
      <c r="P961" s="192">
        <f>O961*H961</f>
        <v>0</v>
      </c>
      <c r="Q961" s="192">
        <v>0</v>
      </c>
      <c r="R961" s="192">
        <f>Q961*H961</f>
        <v>0</v>
      </c>
      <c r="S961" s="192">
        <v>0</v>
      </c>
      <c r="T961" s="193">
        <f>S961*H961</f>
        <v>0</v>
      </c>
      <c r="U961" s="36"/>
      <c r="V961" s="36"/>
      <c r="W961" s="36"/>
      <c r="X961" s="36"/>
      <c r="Y961" s="36"/>
      <c r="Z961" s="36"/>
      <c r="AA961" s="36"/>
      <c r="AB961" s="36"/>
      <c r="AC961" s="36"/>
      <c r="AD961" s="36"/>
      <c r="AE961" s="36"/>
      <c r="AR961" s="194" t="s">
        <v>311</v>
      </c>
      <c r="AT961" s="194" t="s">
        <v>196</v>
      </c>
      <c r="AU961" s="194" t="s">
        <v>84</v>
      </c>
      <c r="AY961" s="19" t="s">
        <v>194</v>
      </c>
      <c r="BE961" s="195">
        <f>IF(N961="základní",J961,0)</f>
        <v>0</v>
      </c>
      <c r="BF961" s="195">
        <f>IF(N961="snížená",J961,0)</f>
        <v>0</v>
      </c>
      <c r="BG961" s="195">
        <f>IF(N961="zákl. přenesená",J961,0)</f>
        <v>0</v>
      </c>
      <c r="BH961" s="195">
        <f>IF(N961="sníž. přenesená",J961,0)</f>
        <v>0</v>
      </c>
      <c r="BI961" s="195">
        <f>IF(N961="nulová",J961,0)</f>
        <v>0</v>
      </c>
      <c r="BJ961" s="19" t="s">
        <v>80</v>
      </c>
      <c r="BK961" s="195">
        <f>ROUND(I961*H961,2)</f>
        <v>0</v>
      </c>
      <c r="BL961" s="19" t="s">
        <v>311</v>
      </c>
      <c r="BM961" s="194" t="s">
        <v>1699</v>
      </c>
    </row>
    <row r="962" spans="1:65" s="2" customFormat="1" ht="19.5">
      <c r="A962" s="36"/>
      <c r="B962" s="37"/>
      <c r="C962" s="38"/>
      <c r="D962" s="196" t="s">
        <v>201</v>
      </c>
      <c r="E962" s="38"/>
      <c r="F962" s="197" t="s">
        <v>1700</v>
      </c>
      <c r="G962" s="38"/>
      <c r="H962" s="38"/>
      <c r="I962" s="198"/>
      <c r="J962" s="38"/>
      <c r="K962" s="38"/>
      <c r="L962" s="41"/>
      <c r="M962" s="199"/>
      <c r="N962" s="200"/>
      <c r="O962" s="66"/>
      <c r="P962" s="66"/>
      <c r="Q962" s="66"/>
      <c r="R962" s="66"/>
      <c r="S962" s="66"/>
      <c r="T962" s="67"/>
      <c r="U962" s="36"/>
      <c r="V962" s="36"/>
      <c r="W962" s="36"/>
      <c r="X962" s="36"/>
      <c r="Y962" s="36"/>
      <c r="Z962" s="36"/>
      <c r="AA962" s="36"/>
      <c r="AB962" s="36"/>
      <c r="AC962" s="36"/>
      <c r="AD962" s="36"/>
      <c r="AE962" s="36"/>
      <c r="AT962" s="19" t="s">
        <v>201</v>
      </c>
      <c r="AU962" s="19" t="s">
        <v>84</v>
      </c>
    </row>
    <row r="963" spans="1:65" s="2" customFormat="1" ht="11.25">
      <c r="A963" s="36"/>
      <c r="B963" s="37"/>
      <c r="C963" s="38"/>
      <c r="D963" s="201" t="s">
        <v>203</v>
      </c>
      <c r="E963" s="38"/>
      <c r="F963" s="202" t="s">
        <v>1701</v>
      </c>
      <c r="G963" s="38"/>
      <c r="H963" s="38"/>
      <c r="I963" s="198"/>
      <c r="J963" s="38"/>
      <c r="K963" s="38"/>
      <c r="L963" s="41"/>
      <c r="M963" s="199"/>
      <c r="N963" s="200"/>
      <c r="O963" s="66"/>
      <c r="P963" s="66"/>
      <c r="Q963" s="66"/>
      <c r="R963" s="66"/>
      <c r="S963" s="66"/>
      <c r="T963" s="67"/>
      <c r="U963" s="36"/>
      <c r="V963" s="36"/>
      <c r="W963" s="36"/>
      <c r="X963" s="36"/>
      <c r="Y963" s="36"/>
      <c r="Z963" s="36"/>
      <c r="AA963" s="36"/>
      <c r="AB963" s="36"/>
      <c r="AC963" s="36"/>
      <c r="AD963" s="36"/>
      <c r="AE963" s="36"/>
      <c r="AT963" s="19" t="s">
        <v>203</v>
      </c>
      <c r="AU963" s="19" t="s">
        <v>84</v>
      </c>
    </row>
    <row r="964" spans="1:65" s="12" customFormat="1" ht="22.9" customHeight="1">
      <c r="B964" s="166"/>
      <c r="C964" s="167"/>
      <c r="D964" s="168" t="s">
        <v>74</v>
      </c>
      <c r="E964" s="180" t="s">
        <v>1702</v>
      </c>
      <c r="F964" s="180" t="s">
        <v>1703</v>
      </c>
      <c r="G964" s="167"/>
      <c r="H964" s="167"/>
      <c r="I964" s="170"/>
      <c r="J964" s="181">
        <f>BK964</f>
        <v>0</v>
      </c>
      <c r="K964" s="167"/>
      <c r="L964" s="172"/>
      <c r="M964" s="173"/>
      <c r="N964" s="174"/>
      <c r="O964" s="174"/>
      <c r="P964" s="175">
        <f>SUM(P965:P971)</f>
        <v>0</v>
      </c>
      <c r="Q964" s="174"/>
      <c r="R964" s="175">
        <f>SUM(R965:R971)</f>
        <v>0.25137423000000003</v>
      </c>
      <c r="S964" s="174"/>
      <c r="T964" s="176">
        <f>SUM(T965:T971)</f>
        <v>0</v>
      </c>
      <c r="AR964" s="177" t="s">
        <v>84</v>
      </c>
      <c r="AT964" s="178" t="s">
        <v>74</v>
      </c>
      <c r="AU964" s="178" t="s">
        <v>80</v>
      </c>
      <c r="AY964" s="177" t="s">
        <v>194</v>
      </c>
      <c r="BK964" s="179">
        <f>SUM(BK965:BK971)</f>
        <v>0</v>
      </c>
    </row>
    <row r="965" spans="1:65" s="2" customFormat="1" ht="16.5" customHeight="1">
      <c r="A965" s="36"/>
      <c r="B965" s="37"/>
      <c r="C965" s="182" t="s">
        <v>1704</v>
      </c>
      <c r="D965" s="182" t="s">
        <v>196</v>
      </c>
      <c r="E965" s="183" t="s">
        <v>1705</v>
      </c>
      <c r="F965" s="184" t="s">
        <v>1706</v>
      </c>
      <c r="G965" s="185" t="s">
        <v>199</v>
      </c>
      <c r="H965" s="186">
        <v>18.00675</v>
      </c>
      <c r="I965" s="187"/>
      <c r="J965" s="188">
        <f>ROUND(I965*H965,2)</f>
        <v>0</v>
      </c>
      <c r="K965" s="189"/>
      <c r="L965" s="41"/>
      <c r="M965" s="190" t="s">
        <v>19</v>
      </c>
      <c r="N965" s="191" t="s">
        <v>46</v>
      </c>
      <c r="O965" s="66"/>
      <c r="P965" s="192">
        <f>O965*H965</f>
        <v>0</v>
      </c>
      <c r="Q965" s="192">
        <v>1.396E-2</v>
      </c>
      <c r="R965" s="192">
        <f>Q965*H965</f>
        <v>0.25137423000000003</v>
      </c>
      <c r="S965" s="192">
        <v>0</v>
      </c>
      <c r="T965" s="193">
        <f>S965*H965</f>
        <v>0</v>
      </c>
      <c r="U965" s="36"/>
      <c r="V965" s="36"/>
      <c r="W965" s="36"/>
      <c r="X965" s="36"/>
      <c r="Y965" s="36"/>
      <c r="Z965" s="36"/>
      <c r="AA965" s="36"/>
      <c r="AB965" s="36"/>
      <c r="AC965" s="36"/>
      <c r="AD965" s="36"/>
      <c r="AE965" s="36"/>
      <c r="AR965" s="194" t="s">
        <v>311</v>
      </c>
      <c r="AT965" s="194" t="s">
        <v>196</v>
      </c>
      <c r="AU965" s="194" t="s">
        <v>84</v>
      </c>
      <c r="AY965" s="19" t="s">
        <v>194</v>
      </c>
      <c r="BE965" s="195">
        <f>IF(N965="základní",J965,0)</f>
        <v>0</v>
      </c>
      <c r="BF965" s="195">
        <f>IF(N965="snížená",J965,0)</f>
        <v>0</v>
      </c>
      <c r="BG965" s="195">
        <f>IF(N965="zákl. přenesená",J965,0)</f>
        <v>0</v>
      </c>
      <c r="BH965" s="195">
        <f>IF(N965="sníž. přenesená",J965,0)</f>
        <v>0</v>
      </c>
      <c r="BI965" s="195">
        <f>IF(N965="nulová",J965,0)</f>
        <v>0</v>
      </c>
      <c r="BJ965" s="19" t="s">
        <v>80</v>
      </c>
      <c r="BK965" s="195">
        <f>ROUND(I965*H965,2)</f>
        <v>0</v>
      </c>
      <c r="BL965" s="19" t="s">
        <v>311</v>
      </c>
      <c r="BM965" s="194" t="s">
        <v>1707</v>
      </c>
    </row>
    <row r="966" spans="1:65" s="2" customFormat="1" ht="19.5">
      <c r="A966" s="36"/>
      <c r="B966" s="37"/>
      <c r="C966" s="38"/>
      <c r="D966" s="196" t="s">
        <v>201</v>
      </c>
      <c r="E966" s="38"/>
      <c r="F966" s="197" t="s">
        <v>1708</v>
      </c>
      <c r="G966" s="38"/>
      <c r="H966" s="38"/>
      <c r="I966" s="198"/>
      <c r="J966" s="38"/>
      <c r="K966" s="38"/>
      <c r="L966" s="41"/>
      <c r="M966" s="199"/>
      <c r="N966" s="200"/>
      <c r="O966" s="66"/>
      <c r="P966" s="66"/>
      <c r="Q966" s="66"/>
      <c r="R966" s="66"/>
      <c r="S966" s="66"/>
      <c r="T966" s="67"/>
      <c r="U966" s="36"/>
      <c r="V966" s="36"/>
      <c r="W966" s="36"/>
      <c r="X966" s="36"/>
      <c r="Y966" s="36"/>
      <c r="Z966" s="36"/>
      <c r="AA966" s="36"/>
      <c r="AB966" s="36"/>
      <c r="AC966" s="36"/>
      <c r="AD966" s="36"/>
      <c r="AE966" s="36"/>
      <c r="AT966" s="19" t="s">
        <v>201</v>
      </c>
      <c r="AU966" s="19" t="s">
        <v>84</v>
      </c>
    </row>
    <row r="967" spans="1:65" s="2" customFormat="1" ht="11.25">
      <c r="A967" s="36"/>
      <c r="B967" s="37"/>
      <c r="C967" s="38"/>
      <c r="D967" s="201" t="s">
        <v>203</v>
      </c>
      <c r="E967" s="38"/>
      <c r="F967" s="202" t="s">
        <v>1709</v>
      </c>
      <c r="G967" s="38"/>
      <c r="H967" s="38"/>
      <c r="I967" s="198"/>
      <c r="J967" s="38"/>
      <c r="K967" s="38"/>
      <c r="L967" s="41"/>
      <c r="M967" s="199"/>
      <c r="N967" s="200"/>
      <c r="O967" s="66"/>
      <c r="P967" s="66"/>
      <c r="Q967" s="66"/>
      <c r="R967" s="66"/>
      <c r="S967" s="66"/>
      <c r="T967" s="67"/>
      <c r="U967" s="36"/>
      <c r="V967" s="36"/>
      <c r="W967" s="36"/>
      <c r="X967" s="36"/>
      <c r="Y967" s="36"/>
      <c r="Z967" s="36"/>
      <c r="AA967" s="36"/>
      <c r="AB967" s="36"/>
      <c r="AC967" s="36"/>
      <c r="AD967" s="36"/>
      <c r="AE967" s="36"/>
      <c r="AT967" s="19" t="s">
        <v>203</v>
      </c>
      <c r="AU967" s="19" t="s">
        <v>84</v>
      </c>
    </row>
    <row r="968" spans="1:65" s="13" customFormat="1" ht="11.25">
      <c r="B968" s="203"/>
      <c r="C968" s="204"/>
      <c r="D968" s="196" t="s">
        <v>205</v>
      </c>
      <c r="E968" s="205" t="s">
        <v>19</v>
      </c>
      <c r="F968" s="206" t="s">
        <v>1710</v>
      </c>
      <c r="G968" s="204"/>
      <c r="H968" s="207">
        <v>18.00675</v>
      </c>
      <c r="I968" s="208"/>
      <c r="J968" s="204"/>
      <c r="K968" s="204"/>
      <c r="L968" s="209"/>
      <c r="M968" s="210"/>
      <c r="N968" s="211"/>
      <c r="O968" s="211"/>
      <c r="P968" s="211"/>
      <c r="Q968" s="211"/>
      <c r="R968" s="211"/>
      <c r="S968" s="211"/>
      <c r="T968" s="212"/>
      <c r="AT968" s="213" t="s">
        <v>205</v>
      </c>
      <c r="AU968" s="213" t="s">
        <v>84</v>
      </c>
      <c r="AV968" s="13" t="s">
        <v>84</v>
      </c>
      <c r="AW968" s="13" t="s">
        <v>34</v>
      </c>
      <c r="AX968" s="13" t="s">
        <v>80</v>
      </c>
      <c r="AY968" s="213" t="s">
        <v>194</v>
      </c>
    </row>
    <row r="969" spans="1:65" s="2" customFormat="1" ht="16.5" customHeight="1">
      <c r="A969" s="36"/>
      <c r="B969" s="37"/>
      <c r="C969" s="182" t="s">
        <v>1711</v>
      </c>
      <c r="D969" s="182" t="s">
        <v>196</v>
      </c>
      <c r="E969" s="183" t="s">
        <v>1712</v>
      </c>
      <c r="F969" s="184" t="s">
        <v>1713</v>
      </c>
      <c r="G969" s="185" t="s">
        <v>210</v>
      </c>
      <c r="H969" s="186">
        <v>0.25136999999999998</v>
      </c>
      <c r="I969" s="187"/>
      <c r="J969" s="188">
        <f>ROUND(I969*H969,2)</f>
        <v>0</v>
      </c>
      <c r="K969" s="189"/>
      <c r="L969" s="41"/>
      <c r="M969" s="190" t="s">
        <v>19</v>
      </c>
      <c r="N969" s="191" t="s">
        <v>46</v>
      </c>
      <c r="O969" s="66"/>
      <c r="P969" s="192">
        <f>O969*H969</f>
        <v>0</v>
      </c>
      <c r="Q969" s="192">
        <v>0</v>
      </c>
      <c r="R969" s="192">
        <f>Q969*H969</f>
        <v>0</v>
      </c>
      <c r="S969" s="192">
        <v>0</v>
      </c>
      <c r="T969" s="193">
        <f>S969*H969</f>
        <v>0</v>
      </c>
      <c r="U969" s="36"/>
      <c r="V969" s="36"/>
      <c r="W969" s="36"/>
      <c r="X969" s="36"/>
      <c r="Y969" s="36"/>
      <c r="Z969" s="36"/>
      <c r="AA969" s="36"/>
      <c r="AB969" s="36"/>
      <c r="AC969" s="36"/>
      <c r="AD969" s="36"/>
      <c r="AE969" s="36"/>
      <c r="AR969" s="194" t="s">
        <v>311</v>
      </c>
      <c r="AT969" s="194" t="s">
        <v>196</v>
      </c>
      <c r="AU969" s="194" t="s">
        <v>84</v>
      </c>
      <c r="AY969" s="19" t="s">
        <v>194</v>
      </c>
      <c r="BE969" s="195">
        <f>IF(N969="základní",J969,0)</f>
        <v>0</v>
      </c>
      <c r="BF969" s="195">
        <f>IF(N969="snížená",J969,0)</f>
        <v>0</v>
      </c>
      <c r="BG969" s="195">
        <f>IF(N969="zákl. přenesená",J969,0)</f>
        <v>0</v>
      </c>
      <c r="BH969" s="195">
        <f>IF(N969="sníž. přenesená",J969,0)</f>
        <v>0</v>
      </c>
      <c r="BI969" s="195">
        <f>IF(N969="nulová",J969,0)</f>
        <v>0</v>
      </c>
      <c r="BJ969" s="19" t="s">
        <v>80</v>
      </c>
      <c r="BK969" s="195">
        <f>ROUND(I969*H969,2)</f>
        <v>0</v>
      </c>
      <c r="BL969" s="19" t="s">
        <v>311</v>
      </c>
      <c r="BM969" s="194" t="s">
        <v>1714</v>
      </c>
    </row>
    <row r="970" spans="1:65" s="2" customFormat="1" ht="19.5">
      <c r="A970" s="36"/>
      <c r="B970" s="37"/>
      <c r="C970" s="38"/>
      <c r="D970" s="196" t="s">
        <v>201</v>
      </c>
      <c r="E970" s="38"/>
      <c r="F970" s="197" t="s">
        <v>1715</v>
      </c>
      <c r="G970" s="38"/>
      <c r="H970" s="38"/>
      <c r="I970" s="198"/>
      <c r="J970" s="38"/>
      <c r="K970" s="38"/>
      <c r="L970" s="41"/>
      <c r="M970" s="199"/>
      <c r="N970" s="200"/>
      <c r="O970" s="66"/>
      <c r="P970" s="66"/>
      <c r="Q970" s="66"/>
      <c r="R970" s="66"/>
      <c r="S970" s="66"/>
      <c r="T970" s="67"/>
      <c r="U970" s="36"/>
      <c r="V970" s="36"/>
      <c r="W970" s="36"/>
      <c r="X970" s="36"/>
      <c r="Y970" s="36"/>
      <c r="Z970" s="36"/>
      <c r="AA970" s="36"/>
      <c r="AB970" s="36"/>
      <c r="AC970" s="36"/>
      <c r="AD970" s="36"/>
      <c r="AE970" s="36"/>
      <c r="AT970" s="19" t="s">
        <v>201</v>
      </c>
      <c r="AU970" s="19" t="s">
        <v>84</v>
      </c>
    </row>
    <row r="971" spans="1:65" s="2" customFormat="1" ht="11.25">
      <c r="A971" s="36"/>
      <c r="B971" s="37"/>
      <c r="C971" s="38"/>
      <c r="D971" s="201" t="s">
        <v>203</v>
      </c>
      <c r="E971" s="38"/>
      <c r="F971" s="202" t="s">
        <v>1716</v>
      </c>
      <c r="G971" s="38"/>
      <c r="H971" s="38"/>
      <c r="I971" s="198"/>
      <c r="J971" s="38"/>
      <c r="K971" s="38"/>
      <c r="L971" s="41"/>
      <c r="M971" s="199"/>
      <c r="N971" s="200"/>
      <c r="O971" s="66"/>
      <c r="P971" s="66"/>
      <c r="Q971" s="66"/>
      <c r="R971" s="66"/>
      <c r="S971" s="66"/>
      <c r="T971" s="67"/>
      <c r="U971" s="36"/>
      <c r="V971" s="36"/>
      <c r="W971" s="36"/>
      <c r="X971" s="36"/>
      <c r="Y971" s="36"/>
      <c r="Z971" s="36"/>
      <c r="AA971" s="36"/>
      <c r="AB971" s="36"/>
      <c r="AC971" s="36"/>
      <c r="AD971" s="36"/>
      <c r="AE971" s="36"/>
      <c r="AT971" s="19" t="s">
        <v>203</v>
      </c>
      <c r="AU971" s="19" t="s">
        <v>84</v>
      </c>
    </row>
    <row r="972" spans="1:65" s="12" customFormat="1" ht="22.9" customHeight="1">
      <c r="B972" s="166"/>
      <c r="C972" s="167"/>
      <c r="D972" s="168" t="s">
        <v>74</v>
      </c>
      <c r="E972" s="180" t="s">
        <v>1717</v>
      </c>
      <c r="F972" s="180" t="s">
        <v>1718</v>
      </c>
      <c r="G972" s="167"/>
      <c r="H972" s="167"/>
      <c r="I972" s="170"/>
      <c r="J972" s="181">
        <f>BK972</f>
        <v>0</v>
      </c>
      <c r="K972" s="167"/>
      <c r="L972" s="172"/>
      <c r="M972" s="173"/>
      <c r="N972" s="174"/>
      <c r="O972" s="174"/>
      <c r="P972" s="175">
        <f>SUM(P973:P1030)</f>
        <v>0</v>
      </c>
      <c r="Q972" s="174"/>
      <c r="R972" s="175">
        <f>SUM(R973:R1030)</f>
        <v>4.8617877160000003</v>
      </c>
      <c r="S972" s="174"/>
      <c r="T972" s="176">
        <f>SUM(T973:T1030)</f>
        <v>0</v>
      </c>
      <c r="AR972" s="177" t="s">
        <v>84</v>
      </c>
      <c r="AT972" s="178" t="s">
        <v>74</v>
      </c>
      <c r="AU972" s="178" t="s">
        <v>80</v>
      </c>
      <c r="AY972" s="177" t="s">
        <v>194</v>
      </c>
      <c r="BK972" s="179">
        <f>SUM(BK973:BK1030)</f>
        <v>0</v>
      </c>
    </row>
    <row r="973" spans="1:65" s="2" customFormat="1" ht="16.5" customHeight="1">
      <c r="A973" s="36"/>
      <c r="B973" s="37"/>
      <c r="C973" s="182" t="s">
        <v>1719</v>
      </c>
      <c r="D973" s="182" t="s">
        <v>196</v>
      </c>
      <c r="E973" s="183" t="s">
        <v>1720</v>
      </c>
      <c r="F973" s="184" t="s">
        <v>1721</v>
      </c>
      <c r="G973" s="185" t="s">
        <v>199</v>
      </c>
      <c r="H973" s="186">
        <v>44.281599999999997</v>
      </c>
      <c r="I973" s="187"/>
      <c r="J973" s="188">
        <f>ROUND(I973*H973,2)</f>
        <v>0</v>
      </c>
      <c r="K973" s="189"/>
      <c r="L973" s="41"/>
      <c r="M973" s="190" t="s">
        <v>19</v>
      </c>
      <c r="N973" s="191" t="s">
        <v>46</v>
      </c>
      <c r="O973" s="66"/>
      <c r="P973" s="192">
        <f>O973*H973</f>
        <v>0</v>
      </c>
      <c r="Q973" s="192">
        <v>5.2760000000000001E-2</v>
      </c>
      <c r="R973" s="192">
        <f>Q973*H973</f>
        <v>2.3362972159999997</v>
      </c>
      <c r="S973" s="192">
        <v>0</v>
      </c>
      <c r="T973" s="193">
        <f>S973*H973</f>
        <v>0</v>
      </c>
      <c r="U973" s="36"/>
      <c r="V973" s="36"/>
      <c r="W973" s="36"/>
      <c r="X973" s="36"/>
      <c r="Y973" s="36"/>
      <c r="Z973" s="36"/>
      <c r="AA973" s="36"/>
      <c r="AB973" s="36"/>
      <c r="AC973" s="36"/>
      <c r="AD973" s="36"/>
      <c r="AE973" s="36"/>
      <c r="AR973" s="194" t="s">
        <v>311</v>
      </c>
      <c r="AT973" s="194" t="s">
        <v>196</v>
      </c>
      <c r="AU973" s="194" t="s">
        <v>84</v>
      </c>
      <c r="AY973" s="19" t="s">
        <v>194</v>
      </c>
      <c r="BE973" s="195">
        <f>IF(N973="základní",J973,0)</f>
        <v>0</v>
      </c>
      <c r="BF973" s="195">
        <f>IF(N973="snížená",J973,0)</f>
        <v>0</v>
      </c>
      <c r="BG973" s="195">
        <f>IF(N973="zákl. přenesená",J973,0)</f>
        <v>0</v>
      </c>
      <c r="BH973" s="195">
        <f>IF(N973="sníž. přenesená",J973,0)</f>
        <v>0</v>
      </c>
      <c r="BI973" s="195">
        <f>IF(N973="nulová",J973,0)</f>
        <v>0</v>
      </c>
      <c r="BJ973" s="19" t="s">
        <v>80</v>
      </c>
      <c r="BK973" s="195">
        <f>ROUND(I973*H973,2)</f>
        <v>0</v>
      </c>
      <c r="BL973" s="19" t="s">
        <v>311</v>
      </c>
      <c r="BM973" s="194" t="s">
        <v>1722</v>
      </c>
    </row>
    <row r="974" spans="1:65" s="2" customFormat="1" ht="19.5">
      <c r="A974" s="36"/>
      <c r="B974" s="37"/>
      <c r="C974" s="38"/>
      <c r="D974" s="196" t="s">
        <v>201</v>
      </c>
      <c r="E974" s="38"/>
      <c r="F974" s="197" t="s">
        <v>1723</v>
      </c>
      <c r="G974" s="38"/>
      <c r="H974" s="38"/>
      <c r="I974" s="198"/>
      <c r="J974" s="38"/>
      <c r="K974" s="38"/>
      <c r="L974" s="41"/>
      <c r="M974" s="199"/>
      <c r="N974" s="200"/>
      <c r="O974" s="66"/>
      <c r="P974" s="66"/>
      <c r="Q974" s="66"/>
      <c r="R974" s="66"/>
      <c r="S974" s="66"/>
      <c r="T974" s="67"/>
      <c r="U974" s="36"/>
      <c r="V974" s="36"/>
      <c r="W974" s="36"/>
      <c r="X974" s="36"/>
      <c r="Y974" s="36"/>
      <c r="Z974" s="36"/>
      <c r="AA974" s="36"/>
      <c r="AB974" s="36"/>
      <c r="AC974" s="36"/>
      <c r="AD974" s="36"/>
      <c r="AE974" s="36"/>
      <c r="AT974" s="19" t="s">
        <v>201</v>
      </c>
      <c r="AU974" s="19" t="s">
        <v>84</v>
      </c>
    </row>
    <row r="975" spans="1:65" s="2" customFormat="1" ht="11.25">
      <c r="A975" s="36"/>
      <c r="B975" s="37"/>
      <c r="C975" s="38"/>
      <c r="D975" s="201" t="s">
        <v>203</v>
      </c>
      <c r="E975" s="38"/>
      <c r="F975" s="202" t="s">
        <v>1724</v>
      </c>
      <c r="G975" s="38"/>
      <c r="H975" s="38"/>
      <c r="I975" s="198"/>
      <c r="J975" s="38"/>
      <c r="K975" s="38"/>
      <c r="L975" s="41"/>
      <c r="M975" s="199"/>
      <c r="N975" s="200"/>
      <c r="O975" s="66"/>
      <c r="P975" s="66"/>
      <c r="Q975" s="66"/>
      <c r="R975" s="66"/>
      <c r="S975" s="66"/>
      <c r="T975" s="67"/>
      <c r="U975" s="36"/>
      <c r="V975" s="36"/>
      <c r="W975" s="36"/>
      <c r="X975" s="36"/>
      <c r="Y975" s="36"/>
      <c r="Z975" s="36"/>
      <c r="AA975" s="36"/>
      <c r="AB975" s="36"/>
      <c r="AC975" s="36"/>
      <c r="AD975" s="36"/>
      <c r="AE975" s="36"/>
      <c r="AT975" s="19" t="s">
        <v>203</v>
      </c>
      <c r="AU975" s="19" t="s">
        <v>84</v>
      </c>
    </row>
    <row r="976" spans="1:65" s="13" customFormat="1" ht="11.25">
      <c r="B976" s="203"/>
      <c r="C976" s="204"/>
      <c r="D976" s="196" t="s">
        <v>205</v>
      </c>
      <c r="E976" s="205" t="s">
        <v>19</v>
      </c>
      <c r="F976" s="206" t="s">
        <v>1725</v>
      </c>
      <c r="G976" s="204"/>
      <c r="H976" s="207">
        <v>44.281599999999997</v>
      </c>
      <c r="I976" s="208"/>
      <c r="J976" s="204"/>
      <c r="K976" s="204"/>
      <c r="L976" s="209"/>
      <c r="M976" s="210"/>
      <c r="N976" s="211"/>
      <c r="O976" s="211"/>
      <c r="P976" s="211"/>
      <c r="Q976" s="211"/>
      <c r="R976" s="211"/>
      <c r="S976" s="211"/>
      <c r="T976" s="212"/>
      <c r="AT976" s="213" t="s">
        <v>205</v>
      </c>
      <c r="AU976" s="213" t="s">
        <v>84</v>
      </c>
      <c r="AV976" s="13" t="s">
        <v>84</v>
      </c>
      <c r="AW976" s="13" t="s">
        <v>34</v>
      </c>
      <c r="AX976" s="13" t="s">
        <v>80</v>
      </c>
      <c r="AY976" s="213" t="s">
        <v>194</v>
      </c>
    </row>
    <row r="977" spans="1:65" s="2" customFormat="1" ht="16.5" customHeight="1">
      <c r="A977" s="36"/>
      <c r="B977" s="37"/>
      <c r="C977" s="182" t="s">
        <v>1726</v>
      </c>
      <c r="D977" s="182" t="s">
        <v>196</v>
      </c>
      <c r="E977" s="183" t="s">
        <v>1727</v>
      </c>
      <c r="F977" s="184" t="s">
        <v>1728</v>
      </c>
      <c r="G977" s="185" t="s">
        <v>199</v>
      </c>
      <c r="H977" s="186">
        <v>7.47</v>
      </c>
      <c r="I977" s="187"/>
      <c r="J977" s="188">
        <f>ROUND(I977*H977,2)</f>
        <v>0</v>
      </c>
      <c r="K977" s="189"/>
      <c r="L977" s="41"/>
      <c r="M977" s="190" t="s">
        <v>19</v>
      </c>
      <c r="N977" s="191" t="s">
        <v>46</v>
      </c>
      <c r="O977" s="66"/>
      <c r="P977" s="192">
        <f>O977*H977</f>
        <v>0</v>
      </c>
      <c r="Q977" s="192">
        <v>1.259E-2</v>
      </c>
      <c r="R977" s="192">
        <f>Q977*H977</f>
        <v>9.40473E-2</v>
      </c>
      <c r="S977" s="192">
        <v>0</v>
      </c>
      <c r="T977" s="193">
        <f>S977*H977</f>
        <v>0</v>
      </c>
      <c r="U977" s="36"/>
      <c r="V977" s="36"/>
      <c r="W977" s="36"/>
      <c r="X977" s="36"/>
      <c r="Y977" s="36"/>
      <c r="Z977" s="36"/>
      <c r="AA977" s="36"/>
      <c r="AB977" s="36"/>
      <c r="AC977" s="36"/>
      <c r="AD977" s="36"/>
      <c r="AE977" s="36"/>
      <c r="AR977" s="194" t="s">
        <v>90</v>
      </c>
      <c r="AT977" s="194" t="s">
        <v>196</v>
      </c>
      <c r="AU977" s="194" t="s">
        <v>84</v>
      </c>
      <c r="AY977" s="19" t="s">
        <v>194</v>
      </c>
      <c r="BE977" s="195">
        <f>IF(N977="základní",J977,0)</f>
        <v>0</v>
      </c>
      <c r="BF977" s="195">
        <f>IF(N977="snížená",J977,0)</f>
        <v>0</v>
      </c>
      <c r="BG977" s="195">
        <f>IF(N977="zákl. přenesená",J977,0)</f>
        <v>0</v>
      </c>
      <c r="BH977" s="195">
        <f>IF(N977="sníž. přenesená",J977,0)</f>
        <v>0</v>
      </c>
      <c r="BI977" s="195">
        <f>IF(N977="nulová",J977,0)</f>
        <v>0</v>
      </c>
      <c r="BJ977" s="19" t="s">
        <v>80</v>
      </c>
      <c r="BK977" s="195">
        <f>ROUND(I977*H977,2)</f>
        <v>0</v>
      </c>
      <c r="BL977" s="19" t="s">
        <v>90</v>
      </c>
      <c r="BM977" s="194" t="s">
        <v>1729</v>
      </c>
    </row>
    <row r="978" spans="1:65" s="2" customFormat="1" ht="19.5">
      <c r="A978" s="36"/>
      <c r="B978" s="37"/>
      <c r="C978" s="38"/>
      <c r="D978" s="196" t="s">
        <v>201</v>
      </c>
      <c r="E978" s="38"/>
      <c r="F978" s="197" t="s">
        <v>1730</v>
      </c>
      <c r="G978" s="38"/>
      <c r="H978" s="38"/>
      <c r="I978" s="198"/>
      <c r="J978" s="38"/>
      <c r="K978" s="38"/>
      <c r="L978" s="41"/>
      <c r="M978" s="199"/>
      <c r="N978" s="200"/>
      <c r="O978" s="66"/>
      <c r="P978" s="66"/>
      <c r="Q978" s="66"/>
      <c r="R978" s="66"/>
      <c r="S978" s="66"/>
      <c r="T978" s="67"/>
      <c r="U978" s="36"/>
      <c r="V978" s="36"/>
      <c r="W978" s="36"/>
      <c r="X978" s="36"/>
      <c r="Y978" s="36"/>
      <c r="Z978" s="36"/>
      <c r="AA978" s="36"/>
      <c r="AB978" s="36"/>
      <c r="AC978" s="36"/>
      <c r="AD978" s="36"/>
      <c r="AE978" s="36"/>
      <c r="AT978" s="19" t="s">
        <v>201</v>
      </c>
      <c r="AU978" s="19" t="s">
        <v>84</v>
      </c>
    </row>
    <row r="979" spans="1:65" s="2" customFormat="1" ht="11.25">
      <c r="A979" s="36"/>
      <c r="B979" s="37"/>
      <c r="C979" s="38"/>
      <c r="D979" s="201" t="s">
        <v>203</v>
      </c>
      <c r="E979" s="38"/>
      <c r="F979" s="202" t="s">
        <v>1731</v>
      </c>
      <c r="G979" s="38"/>
      <c r="H979" s="38"/>
      <c r="I979" s="198"/>
      <c r="J979" s="38"/>
      <c r="K979" s="38"/>
      <c r="L979" s="41"/>
      <c r="M979" s="199"/>
      <c r="N979" s="200"/>
      <c r="O979" s="66"/>
      <c r="P979" s="66"/>
      <c r="Q979" s="66"/>
      <c r="R979" s="66"/>
      <c r="S979" s="66"/>
      <c r="T979" s="67"/>
      <c r="U979" s="36"/>
      <c r="V979" s="36"/>
      <c r="W979" s="36"/>
      <c r="X979" s="36"/>
      <c r="Y979" s="36"/>
      <c r="Z979" s="36"/>
      <c r="AA979" s="36"/>
      <c r="AB979" s="36"/>
      <c r="AC979" s="36"/>
      <c r="AD979" s="36"/>
      <c r="AE979" s="36"/>
      <c r="AT979" s="19" t="s">
        <v>203</v>
      </c>
      <c r="AU979" s="19" t="s">
        <v>84</v>
      </c>
    </row>
    <row r="980" spans="1:65" s="13" customFormat="1" ht="11.25">
      <c r="B980" s="203"/>
      <c r="C980" s="204"/>
      <c r="D980" s="196" t="s">
        <v>205</v>
      </c>
      <c r="E980" s="205" t="s">
        <v>19</v>
      </c>
      <c r="F980" s="206" t="s">
        <v>1732</v>
      </c>
      <c r="G980" s="204"/>
      <c r="H980" s="207">
        <v>7.47</v>
      </c>
      <c r="I980" s="208"/>
      <c r="J980" s="204"/>
      <c r="K980" s="204"/>
      <c r="L980" s="209"/>
      <c r="M980" s="210"/>
      <c r="N980" s="211"/>
      <c r="O980" s="211"/>
      <c r="P980" s="211"/>
      <c r="Q980" s="211"/>
      <c r="R980" s="211"/>
      <c r="S980" s="211"/>
      <c r="T980" s="212"/>
      <c r="AT980" s="213" t="s">
        <v>205</v>
      </c>
      <c r="AU980" s="213" t="s">
        <v>84</v>
      </c>
      <c r="AV980" s="13" t="s">
        <v>84</v>
      </c>
      <c r="AW980" s="13" t="s">
        <v>34</v>
      </c>
      <c r="AX980" s="13" t="s">
        <v>80</v>
      </c>
      <c r="AY980" s="213" t="s">
        <v>194</v>
      </c>
    </row>
    <row r="981" spans="1:65" s="2" customFormat="1" ht="21.75" customHeight="1">
      <c r="A981" s="36"/>
      <c r="B981" s="37"/>
      <c r="C981" s="182" t="s">
        <v>1733</v>
      </c>
      <c r="D981" s="182" t="s">
        <v>196</v>
      </c>
      <c r="E981" s="183" t="s">
        <v>1734</v>
      </c>
      <c r="F981" s="184" t="s">
        <v>1735</v>
      </c>
      <c r="G981" s="185" t="s">
        <v>368</v>
      </c>
      <c r="H981" s="186">
        <v>7</v>
      </c>
      <c r="I981" s="187"/>
      <c r="J981" s="188">
        <f>ROUND(I981*H981,2)</f>
        <v>0</v>
      </c>
      <c r="K981" s="189"/>
      <c r="L981" s="41"/>
      <c r="M981" s="190" t="s">
        <v>19</v>
      </c>
      <c r="N981" s="191" t="s">
        <v>46</v>
      </c>
      <c r="O981" s="66"/>
      <c r="P981" s="192">
        <f>O981*H981</f>
        <v>0</v>
      </c>
      <c r="Q981" s="192">
        <v>3.0000000000000001E-5</v>
      </c>
      <c r="R981" s="192">
        <f>Q981*H981</f>
        <v>2.1000000000000001E-4</v>
      </c>
      <c r="S981" s="192">
        <v>0</v>
      </c>
      <c r="T981" s="193">
        <f>S981*H981</f>
        <v>0</v>
      </c>
      <c r="U981" s="36"/>
      <c r="V981" s="36"/>
      <c r="W981" s="36"/>
      <c r="X981" s="36"/>
      <c r="Y981" s="36"/>
      <c r="Z981" s="36"/>
      <c r="AA981" s="36"/>
      <c r="AB981" s="36"/>
      <c r="AC981" s="36"/>
      <c r="AD981" s="36"/>
      <c r="AE981" s="36"/>
      <c r="AR981" s="194" t="s">
        <v>311</v>
      </c>
      <c r="AT981" s="194" t="s">
        <v>196</v>
      </c>
      <c r="AU981" s="194" t="s">
        <v>84</v>
      </c>
      <c r="AY981" s="19" t="s">
        <v>194</v>
      </c>
      <c r="BE981" s="195">
        <f>IF(N981="základní",J981,0)</f>
        <v>0</v>
      </c>
      <c r="BF981" s="195">
        <f>IF(N981="snížená",J981,0)</f>
        <v>0</v>
      </c>
      <c r="BG981" s="195">
        <f>IF(N981="zákl. přenesená",J981,0)</f>
        <v>0</v>
      </c>
      <c r="BH981" s="195">
        <f>IF(N981="sníž. přenesená",J981,0)</f>
        <v>0</v>
      </c>
      <c r="BI981" s="195">
        <f>IF(N981="nulová",J981,0)</f>
        <v>0</v>
      </c>
      <c r="BJ981" s="19" t="s">
        <v>80</v>
      </c>
      <c r="BK981" s="195">
        <f>ROUND(I981*H981,2)</f>
        <v>0</v>
      </c>
      <c r="BL981" s="19" t="s">
        <v>311</v>
      </c>
      <c r="BM981" s="194" t="s">
        <v>1736</v>
      </c>
    </row>
    <row r="982" spans="1:65" s="2" customFormat="1" ht="19.5">
      <c r="A982" s="36"/>
      <c r="B982" s="37"/>
      <c r="C982" s="38"/>
      <c r="D982" s="196" t="s">
        <v>201</v>
      </c>
      <c r="E982" s="38"/>
      <c r="F982" s="197" t="s">
        <v>1737</v>
      </c>
      <c r="G982" s="38"/>
      <c r="H982" s="38"/>
      <c r="I982" s="198"/>
      <c r="J982" s="38"/>
      <c r="K982" s="38"/>
      <c r="L982" s="41"/>
      <c r="M982" s="199"/>
      <c r="N982" s="200"/>
      <c r="O982" s="66"/>
      <c r="P982" s="66"/>
      <c r="Q982" s="66"/>
      <c r="R982" s="66"/>
      <c r="S982" s="66"/>
      <c r="T982" s="67"/>
      <c r="U982" s="36"/>
      <c r="V982" s="36"/>
      <c r="W982" s="36"/>
      <c r="X982" s="36"/>
      <c r="Y982" s="36"/>
      <c r="Z982" s="36"/>
      <c r="AA982" s="36"/>
      <c r="AB982" s="36"/>
      <c r="AC982" s="36"/>
      <c r="AD982" s="36"/>
      <c r="AE982" s="36"/>
      <c r="AT982" s="19" t="s">
        <v>201</v>
      </c>
      <c r="AU982" s="19" t="s">
        <v>84</v>
      </c>
    </row>
    <row r="983" spans="1:65" s="2" customFormat="1" ht="11.25">
      <c r="A983" s="36"/>
      <c r="B983" s="37"/>
      <c r="C983" s="38"/>
      <c r="D983" s="201" t="s">
        <v>203</v>
      </c>
      <c r="E983" s="38"/>
      <c r="F983" s="202" t="s">
        <v>1738</v>
      </c>
      <c r="G983" s="38"/>
      <c r="H983" s="38"/>
      <c r="I983" s="198"/>
      <c r="J983" s="38"/>
      <c r="K983" s="38"/>
      <c r="L983" s="41"/>
      <c r="M983" s="199"/>
      <c r="N983" s="200"/>
      <c r="O983" s="66"/>
      <c r="P983" s="66"/>
      <c r="Q983" s="66"/>
      <c r="R983" s="66"/>
      <c r="S983" s="66"/>
      <c r="T983" s="67"/>
      <c r="U983" s="36"/>
      <c r="V983" s="36"/>
      <c r="W983" s="36"/>
      <c r="X983" s="36"/>
      <c r="Y983" s="36"/>
      <c r="Z983" s="36"/>
      <c r="AA983" s="36"/>
      <c r="AB983" s="36"/>
      <c r="AC983" s="36"/>
      <c r="AD983" s="36"/>
      <c r="AE983" s="36"/>
      <c r="AT983" s="19" t="s">
        <v>203</v>
      </c>
      <c r="AU983" s="19" t="s">
        <v>84</v>
      </c>
    </row>
    <row r="984" spans="1:65" s="2" customFormat="1" ht="16.5" customHeight="1">
      <c r="A984" s="36"/>
      <c r="B984" s="37"/>
      <c r="C984" s="214" t="s">
        <v>1739</v>
      </c>
      <c r="D984" s="214" t="s">
        <v>215</v>
      </c>
      <c r="E984" s="215" t="s">
        <v>1740</v>
      </c>
      <c r="F984" s="216" t="s">
        <v>1741</v>
      </c>
      <c r="G984" s="217" t="s">
        <v>368</v>
      </c>
      <c r="H984" s="218">
        <v>7</v>
      </c>
      <c r="I984" s="219"/>
      <c r="J984" s="220">
        <f>ROUND(I984*H984,2)</f>
        <v>0</v>
      </c>
      <c r="K984" s="221"/>
      <c r="L984" s="222"/>
      <c r="M984" s="223" t="s">
        <v>19</v>
      </c>
      <c r="N984" s="224" t="s">
        <v>46</v>
      </c>
      <c r="O984" s="66"/>
      <c r="P984" s="192">
        <f>O984*H984</f>
        <v>0</v>
      </c>
      <c r="Q984" s="192">
        <v>1.4E-3</v>
      </c>
      <c r="R984" s="192">
        <f>Q984*H984</f>
        <v>9.7999999999999997E-3</v>
      </c>
      <c r="S984" s="192">
        <v>0</v>
      </c>
      <c r="T984" s="193">
        <f>S984*H984</f>
        <v>0</v>
      </c>
      <c r="U984" s="36"/>
      <c r="V984" s="36"/>
      <c r="W984" s="36"/>
      <c r="X984" s="36"/>
      <c r="Y984" s="36"/>
      <c r="Z984" s="36"/>
      <c r="AA984" s="36"/>
      <c r="AB984" s="36"/>
      <c r="AC984" s="36"/>
      <c r="AD984" s="36"/>
      <c r="AE984" s="36"/>
      <c r="AR984" s="194" t="s">
        <v>425</v>
      </c>
      <c r="AT984" s="194" t="s">
        <v>215</v>
      </c>
      <c r="AU984" s="194" t="s">
        <v>84</v>
      </c>
      <c r="AY984" s="19" t="s">
        <v>194</v>
      </c>
      <c r="BE984" s="195">
        <f>IF(N984="základní",J984,0)</f>
        <v>0</v>
      </c>
      <c r="BF984" s="195">
        <f>IF(N984="snížená",J984,0)</f>
        <v>0</v>
      </c>
      <c r="BG984" s="195">
        <f>IF(N984="zákl. přenesená",J984,0)</f>
        <v>0</v>
      </c>
      <c r="BH984" s="195">
        <f>IF(N984="sníž. přenesená",J984,0)</f>
        <v>0</v>
      </c>
      <c r="BI984" s="195">
        <f>IF(N984="nulová",J984,0)</f>
        <v>0</v>
      </c>
      <c r="BJ984" s="19" t="s">
        <v>80</v>
      </c>
      <c r="BK984" s="195">
        <f>ROUND(I984*H984,2)</f>
        <v>0</v>
      </c>
      <c r="BL984" s="19" t="s">
        <v>311</v>
      </c>
      <c r="BM984" s="194" t="s">
        <v>1742</v>
      </c>
    </row>
    <row r="985" spans="1:65" s="2" customFormat="1" ht="11.25">
      <c r="A985" s="36"/>
      <c r="B985" s="37"/>
      <c r="C985" s="38"/>
      <c r="D985" s="196" t="s">
        <v>201</v>
      </c>
      <c r="E985" s="38"/>
      <c r="F985" s="197" t="s">
        <v>1741</v>
      </c>
      <c r="G985" s="38"/>
      <c r="H985" s="38"/>
      <c r="I985" s="198"/>
      <c r="J985" s="38"/>
      <c r="K985" s="38"/>
      <c r="L985" s="41"/>
      <c r="M985" s="199"/>
      <c r="N985" s="200"/>
      <c r="O985" s="66"/>
      <c r="P985" s="66"/>
      <c r="Q985" s="66"/>
      <c r="R985" s="66"/>
      <c r="S985" s="66"/>
      <c r="T985" s="67"/>
      <c r="U985" s="36"/>
      <c r="V985" s="36"/>
      <c r="W985" s="36"/>
      <c r="X985" s="36"/>
      <c r="Y985" s="36"/>
      <c r="Z985" s="36"/>
      <c r="AA985" s="36"/>
      <c r="AB985" s="36"/>
      <c r="AC985" s="36"/>
      <c r="AD985" s="36"/>
      <c r="AE985" s="36"/>
      <c r="AT985" s="19" t="s">
        <v>201</v>
      </c>
      <c r="AU985" s="19" t="s">
        <v>84</v>
      </c>
    </row>
    <row r="986" spans="1:65" s="2" customFormat="1" ht="24.2" customHeight="1">
      <c r="A986" s="36"/>
      <c r="B986" s="37"/>
      <c r="C986" s="182" t="s">
        <v>1743</v>
      </c>
      <c r="D986" s="182" t="s">
        <v>196</v>
      </c>
      <c r="E986" s="183" t="s">
        <v>1744</v>
      </c>
      <c r="F986" s="184" t="s">
        <v>1745</v>
      </c>
      <c r="G986" s="185" t="s">
        <v>314</v>
      </c>
      <c r="H986" s="186">
        <v>21.8</v>
      </c>
      <c r="I986" s="187"/>
      <c r="J986" s="188">
        <f>ROUND(I986*H986,2)</f>
        <v>0</v>
      </c>
      <c r="K986" s="189"/>
      <c r="L986" s="41"/>
      <c r="M986" s="190" t="s">
        <v>19</v>
      </c>
      <c r="N986" s="191" t="s">
        <v>46</v>
      </c>
      <c r="O986" s="66"/>
      <c r="P986" s="192">
        <f>O986*H986</f>
        <v>0</v>
      </c>
      <c r="Q986" s="192">
        <v>1.6660000000000001E-2</v>
      </c>
      <c r="R986" s="192">
        <f>Q986*H986</f>
        <v>0.36318800000000001</v>
      </c>
      <c r="S986" s="192">
        <v>0</v>
      </c>
      <c r="T986" s="193">
        <f>S986*H986</f>
        <v>0</v>
      </c>
      <c r="U986" s="36"/>
      <c r="V986" s="36"/>
      <c r="W986" s="36"/>
      <c r="X986" s="36"/>
      <c r="Y986" s="36"/>
      <c r="Z986" s="36"/>
      <c r="AA986" s="36"/>
      <c r="AB986" s="36"/>
      <c r="AC986" s="36"/>
      <c r="AD986" s="36"/>
      <c r="AE986" s="36"/>
      <c r="AR986" s="194" t="s">
        <v>311</v>
      </c>
      <c r="AT986" s="194" t="s">
        <v>196</v>
      </c>
      <c r="AU986" s="194" t="s">
        <v>84</v>
      </c>
      <c r="AY986" s="19" t="s">
        <v>194</v>
      </c>
      <c r="BE986" s="195">
        <f>IF(N986="základní",J986,0)</f>
        <v>0</v>
      </c>
      <c r="BF986" s="195">
        <f>IF(N986="snížená",J986,0)</f>
        <v>0</v>
      </c>
      <c r="BG986" s="195">
        <f>IF(N986="zákl. přenesená",J986,0)</f>
        <v>0</v>
      </c>
      <c r="BH986" s="195">
        <f>IF(N986="sníž. přenesená",J986,0)</f>
        <v>0</v>
      </c>
      <c r="BI986" s="195">
        <f>IF(N986="nulová",J986,0)</f>
        <v>0</v>
      </c>
      <c r="BJ986" s="19" t="s">
        <v>80</v>
      </c>
      <c r="BK986" s="195">
        <f>ROUND(I986*H986,2)</f>
        <v>0</v>
      </c>
      <c r="BL986" s="19" t="s">
        <v>311</v>
      </c>
      <c r="BM986" s="194" t="s">
        <v>1746</v>
      </c>
    </row>
    <row r="987" spans="1:65" s="2" customFormat="1" ht="19.5">
      <c r="A987" s="36"/>
      <c r="B987" s="37"/>
      <c r="C987" s="38"/>
      <c r="D987" s="196" t="s">
        <v>201</v>
      </c>
      <c r="E987" s="38"/>
      <c r="F987" s="197" t="s">
        <v>1747</v>
      </c>
      <c r="G987" s="38"/>
      <c r="H987" s="38"/>
      <c r="I987" s="198"/>
      <c r="J987" s="38"/>
      <c r="K987" s="38"/>
      <c r="L987" s="41"/>
      <c r="M987" s="199"/>
      <c r="N987" s="200"/>
      <c r="O987" s="66"/>
      <c r="P987" s="66"/>
      <c r="Q987" s="66"/>
      <c r="R987" s="66"/>
      <c r="S987" s="66"/>
      <c r="T987" s="67"/>
      <c r="U987" s="36"/>
      <c r="V987" s="36"/>
      <c r="W987" s="36"/>
      <c r="X987" s="36"/>
      <c r="Y987" s="36"/>
      <c r="Z987" s="36"/>
      <c r="AA987" s="36"/>
      <c r="AB987" s="36"/>
      <c r="AC987" s="36"/>
      <c r="AD987" s="36"/>
      <c r="AE987" s="36"/>
      <c r="AT987" s="19" t="s">
        <v>201</v>
      </c>
      <c r="AU987" s="19" t="s">
        <v>84</v>
      </c>
    </row>
    <row r="988" spans="1:65" s="2" customFormat="1" ht="11.25">
      <c r="A988" s="36"/>
      <c r="B988" s="37"/>
      <c r="C988" s="38"/>
      <c r="D988" s="201" t="s">
        <v>203</v>
      </c>
      <c r="E988" s="38"/>
      <c r="F988" s="202" t="s">
        <v>1748</v>
      </c>
      <c r="G988" s="38"/>
      <c r="H988" s="38"/>
      <c r="I988" s="198"/>
      <c r="J988" s="38"/>
      <c r="K988" s="38"/>
      <c r="L988" s="41"/>
      <c r="M988" s="199"/>
      <c r="N988" s="200"/>
      <c r="O988" s="66"/>
      <c r="P988" s="66"/>
      <c r="Q988" s="66"/>
      <c r="R988" s="66"/>
      <c r="S988" s="66"/>
      <c r="T988" s="67"/>
      <c r="U988" s="36"/>
      <c r="V988" s="36"/>
      <c r="W988" s="36"/>
      <c r="X988" s="36"/>
      <c r="Y988" s="36"/>
      <c r="Z988" s="36"/>
      <c r="AA988" s="36"/>
      <c r="AB988" s="36"/>
      <c r="AC988" s="36"/>
      <c r="AD988" s="36"/>
      <c r="AE988" s="36"/>
      <c r="AT988" s="19" t="s">
        <v>203</v>
      </c>
      <c r="AU988" s="19" t="s">
        <v>84</v>
      </c>
    </row>
    <row r="989" spans="1:65" s="13" customFormat="1" ht="11.25">
      <c r="B989" s="203"/>
      <c r="C989" s="204"/>
      <c r="D989" s="196" t="s">
        <v>205</v>
      </c>
      <c r="E989" s="205" t="s">
        <v>19</v>
      </c>
      <c r="F989" s="206" t="s">
        <v>1749</v>
      </c>
      <c r="G989" s="204"/>
      <c r="H989" s="207">
        <v>21.8</v>
      </c>
      <c r="I989" s="208"/>
      <c r="J989" s="204"/>
      <c r="K989" s="204"/>
      <c r="L989" s="209"/>
      <c r="M989" s="210"/>
      <c r="N989" s="211"/>
      <c r="O989" s="211"/>
      <c r="P989" s="211"/>
      <c r="Q989" s="211"/>
      <c r="R989" s="211"/>
      <c r="S989" s="211"/>
      <c r="T989" s="212"/>
      <c r="AT989" s="213" t="s">
        <v>205</v>
      </c>
      <c r="AU989" s="213" t="s">
        <v>84</v>
      </c>
      <c r="AV989" s="13" t="s">
        <v>84</v>
      </c>
      <c r="AW989" s="13" t="s">
        <v>34</v>
      </c>
      <c r="AX989" s="13" t="s">
        <v>80</v>
      </c>
      <c r="AY989" s="213" t="s">
        <v>194</v>
      </c>
    </row>
    <row r="990" spans="1:65" s="2" customFormat="1" ht="16.5" customHeight="1">
      <c r="A990" s="36"/>
      <c r="B990" s="37"/>
      <c r="C990" s="182" t="s">
        <v>1750</v>
      </c>
      <c r="D990" s="182" t="s">
        <v>196</v>
      </c>
      <c r="E990" s="183" t="s">
        <v>1751</v>
      </c>
      <c r="F990" s="184" t="s">
        <v>1752</v>
      </c>
      <c r="G990" s="185" t="s">
        <v>199</v>
      </c>
      <c r="H990" s="186">
        <v>3.21</v>
      </c>
      <c r="I990" s="187"/>
      <c r="J990" s="188">
        <f>ROUND(I990*H990,2)</f>
        <v>0</v>
      </c>
      <c r="K990" s="189"/>
      <c r="L990" s="41"/>
      <c r="M990" s="190" t="s">
        <v>19</v>
      </c>
      <c r="N990" s="191" t="s">
        <v>46</v>
      </c>
      <c r="O990" s="66"/>
      <c r="P990" s="192">
        <f>O990*H990</f>
        <v>0</v>
      </c>
      <c r="Q990" s="192">
        <v>2.0119999999999999E-2</v>
      </c>
      <c r="R990" s="192">
        <f>Q990*H990</f>
        <v>6.4585199999999995E-2</v>
      </c>
      <c r="S990" s="192">
        <v>0</v>
      </c>
      <c r="T990" s="193">
        <f>S990*H990</f>
        <v>0</v>
      </c>
      <c r="U990" s="36"/>
      <c r="V990" s="36"/>
      <c r="W990" s="36"/>
      <c r="X990" s="36"/>
      <c r="Y990" s="36"/>
      <c r="Z990" s="36"/>
      <c r="AA990" s="36"/>
      <c r="AB990" s="36"/>
      <c r="AC990" s="36"/>
      <c r="AD990" s="36"/>
      <c r="AE990" s="36"/>
      <c r="AR990" s="194" t="s">
        <v>311</v>
      </c>
      <c r="AT990" s="194" t="s">
        <v>196</v>
      </c>
      <c r="AU990" s="194" t="s">
        <v>84</v>
      </c>
      <c r="AY990" s="19" t="s">
        <v>194</v>
      </c>
      <c r="BE990" s="195">
        <f>IF(N990="základní",J990,0)</f>
        <v>0</v>
      </c>
      <c r="BF990" s="195">
        <f>IF(N990="snížená",J990,0)</f>
        <v>0</v>
      </c>
      <c r="BG990" s="195">
        <f>IF(N990="zákl. přenesená",J990,0)</f>
        <v>0</v>
      </c>
      <c r="BH990" s="195">
        <f>IF(N990="sníž. přenesená",J990,0)</f>
        <v>0</v>
      </c>
      <c r="BI990" s="195">
        <f>IF(N990="nulová",J990,0)</f>
        <v>0</v>
      </c>
      <c r="BJ990" s="19" t="s">
        <v>80</v>
      </c>
      <c r="BK990" s="195">
        <f>ROUND(I990*H990,2)</f>
        <v>0</v>
      </c>
      <c r="BL990" s="19" t="s">
        <v>311</v>
      </c>
      <c r="BM990" s="194" t="s">
        <v>1753</v>
      </c>
    </row>
    <row r="991" spans="1:65" s="2" customFormat="1" ht="11.25">
      <c r="A991" s="36"/>
      <c r="B991" s="37"/>
      <c r="C991" s="38"/>
      <c r="D991" s="196" t="s">
        <v>201</v>
      </c>
      <c r="E991" s="38"/>
      <c r="F991" s="197" t="s">
        <v>1754</v>
      </c>
      <c r="G991" s="38"/>
      <c r="H991" s="38"/>
      <c r="I991" s="198"/>
      <c r="J991" s="38"/>
      <c r="K991" s="38"/>
      <c r="L991" s="41"/>
      <c r="M991" s="199"/>
      <c r="N991" s="200"/>
      <c r="O991" s="66"/>
      <c r="P991" s="66"/>
      <c r="Q991" s="66"/>
      <c r="R991" s="66"/>
      <c r="S991" s="66"/>
      <c r="T991" s="67"/>
      <c r="U991" s="36"/>
      <c r="V991" s="36"/>
      <c r="W991" s="36"/>
      <c r="X991" s="36"/>
      <c r="Y991" s="36"/>
      <c r="Z991" s="36"/>
      <c r="AA991" s="36"/>
      <c r="AB991" s="36"/>
      <c r="AC991" s="36"/>
      <c r="AD991" s="36"/>
      <c r="AE991" s="36"/>
      <c r="AT991" s="19" t="s">
        <v>201</v>
      </c>
      <c r="AU991" s="19" t="s">
        <v>84</v>
      </c>
    </row>
    <row r="992" spans="1:65" s="13" customFormat="1" ht="11.25">
      <c r="B992" s="203"/>
      <c r="C992" s="204"/>
      <c r="D992" s="196" t="s">
        <v>205</v>
      </c>
      <c r="E992" s="205" t="s">
        <v>19</v>
      </c>
      <c r="F992" s="206" t="s">
        <v>1755</v>
      </c>
      <c r="G992" s="204"/>
      <c r="H992" s="207">
        <v>3.21</v>
      </c>
      <c r="I992" s="208"/>
      <c r="J992" s="204"/>
      <c r="K992" s="204"/>
      <c r="L992" s="209"/>
      <c r="M992" s="210"/>
      <c r="N992" s="211"/>
      <c r="O992" s="211"/>
      <c r="P992" s="211"/>
      <c r="Q992" s="211"/>
      <c r="R992" s="211"/>
      <c r="S992" s="211"/>
      <c r="T992" s="212"/>
      <c r="AT992" s="213" t="s">
        <v>205</v>
      </c>
      <c r="AU992" s="213" t="s">
        <v>84</v>
      </c>
      <c r="AV992" s="13" t="s">
        <v>84</v>
      </c>
      <c r="AW992" s="13" t="s">
        <v>34</v>
      </c>
      <c r="AX992" s="13" t="s">
        <v>80</v>
      </c>
      <c r="AY992" s="213" t="s">
        <v>194</v>
      </c>
    </row>
    <row r="993" spans="1:65" s="2" customFormat="1" ht="16.5" customHeight="1">
      <c r="A993" s="36"/>
      <c r="B993" s="37"/>
      <c r="C993" s="182" t="s">
        <v>1756</v>
      </c>
      <c r="D993" s="182" t="s">
        <v>196</v>
      </c>
      <c r="E993" s="183" t="s">
        <v>1757</v>
      </c>
      <c r="F993" s="184" t="s">
        <v>1758</v>
      </c>
      <c r="G993" s="185" t="s">
        <v>199</v>
      </c>
      <c r="H993" s="186">
        <v>3.18</v>
      </c>
      <c r="I993" s="187"/>
      <c r="J993" s="188">
        <f>ROUND(I993*H993,2)</f>
        <v>0</v>
      </c>
      <c r="K993" s="189"/>
      <c r="L993" s="41"/>
      <c r="M993" s="190" t="s">
        <v>19</v>
      </c>
      <c r="N993" s="191" t="s">
        <v>46</v>
      </c>
      <c r="O993" s="66"/>
      <c r="P993" s="192">
        <f>O993*H993</f>
        <v>0</v>
      </c>
      <c r="Q993" s="192">
        <v>2.0119999999999999E-2</v>
      </c>
      <c r="R993" s="192">
        <f>Q993*H993</f>
        <v>6.39816E-2</v>
      </c>
      <c r="S993" s="192">
        <v>0</v>
      </c>
      <c r="T993" s="193">
        <f>S993*H993</f>
        <v>0</v>
      </c>
      <c r="U993" s="36"/>
      <c r="V993" s="36"/>
      <c r="W993" s="36"/>
      <c r="X993" s="36"/>
      <c r="Y993" s="36"/>
      <c r="Z993" s="36"/>
      <c r="AA993" s="36"/>
      <c r="AB993" s="36"/>
      <c r="AC993" s="36"/>
      <c r="AD993" s="36"/>
      <c r="AE993" s="36"/>
      <c r="AR993" s="194" t="s">
        <v>311</v>
      </c>
      <c r="AT993" s="194" t="s">
        <v>196</v>
      </c>
      <c r="AU993" s="194" t="s">
        <v>84</v>
      </c>
      <c r="AY993" s="19" t="s">
        <v>194</v>
      </c>
      <c r="BE993" s="195">
        <f>IF(N993="základní",J993,0)</f>
        <v>0</v>
      </c>
      <c r="BF993" s="195">
        <f>IF(N993="snížená",J993,0)</f>
        <v>0</v>
      </c>
      <c r="BG993" s="195">
        <f>IF(N993="zákl. přenesená",J993,0)</f>
        <v>0</v>
      </c>
      <c r="BH993" s="195">
        <f>IF(N993="sníž. přenesená",J993,0)</f>
        <v>0</v>
      </c>
      <c r="BI993" s="195">
        <f>IF(N993="nulová",J993,0)</f>
        <v>0</v>
      </c>
      <c r="BJ993" s="19" t="s">
        <v>80</v>
      </c>
      <c r="BK993" s="195">
        <f>ROUND(I993*H993,2)</f>
        <v>0</v>
      </c>
      <c r="BL993" s="19" t="s">
        <v>311</v>
      </c>
      <c r="BM993" s="194" t="s">
        <v>1759</v>
      </c>
    </row>
    <row r="994" spans="1:65" s="2" customFormat="1" ht="11.25">
      <c r="A994" s="36"/>
      <c r="B994" s="37"/>
      <c r="C994" s="38"/>
      <c r="D994" s="196" t="s">
        <v>201</v>
      </c>
      <c r="E994" s="38"/>
      <c r="F994" s="197" t="s">
        <v>1754</v>
      </c>
      <c r="G994" s="38"/>
      <c r="H994" s="38"/>
      <c r="I994" s="198"/>
      <c r="J994" s="38"/>
      <c r="K994" s="38"/>
      <c r="L994" s="41"/>
      <c r="M994" s="199"/>
      <c r="N994" s="200"/>
      <c r="O994" s="66"/>
      <c r="P994" s="66"/>
      <c r="Q994" s="66"/>
      <c r="R994" s="66"/>
      <c r="S994" s="66"/>
      <c r="T994" s="67"/>
      <c r="U994" s="36"/>
      <c r="V994" s="36"/>
      <c r="W994" s="36"/>
      <c r="X994" s="36"/>
      <c r="Y994" s="36"/>
      <c r="Z994" s="36"/>
      <c r="AA994" s="36"/>
      <c r="AB994" s="36"/>
      <c r="AC994" s="36"/>
      <c r="AD994" s="36"/>
      <c r="AE994" s="36"/>
      <c r="AT994" s="19" t="s">
        <v>201</v>
      </c>
      <c r="AU994" s="19" t="s">
        <v>84</v>
      </c>
    </row>
    <row r="995" spans="1:65" s="13" customFormat="1" ht="11.25">
      <c r="B995" s="203"/>
      <c r="C995" s="204"/>
      <c r="D995" s="196" t="s">
        <v>205</v>
      </c>
      <c r="E995" s="205" t="s">
        <v>19</v>
      </c>
      <c r="F995" s="206" t="s">
        <v>1760</v>
      </c>
      <c r="G995" s="204"/>
      <c r="H995" s="207">
        <v>3.18</v>
      </c>
      <c r="I995" s="208"/>
      <c r="J995" s="204"/>
      <c r="K995" s="204"/>
      <c r="L995" s="209"/>
      <c r="M995" s="210"/>
      <c r="N995" s="211"/>
      <c r="O995" s="211"/>
      <c r="P995" s="211"/>
      <c r="Q995" s="211"/>
      <c r="R995" s="211"/>
      <c r="S995" s="211"/>
      <c r="T995" s="212"/>
      <c r="AT995" s="213" t="s">
        <v>205</v>
      </c>
      <c r="AU995" s="213" t="s">
        <v>84</v>
      </c>
      <c r="AV995" s="13" t="s">
        <v>84</v>
      </c>
      <c r="AW995" s="13" t="s">
        <v>34</v>
      </c>
      <c r="AX995" s="13" t="s">
        <v>80</v>
      </c>
      <c r="AY995" s="213" t="s">
        <v>194</v>
      </c>
    </row>
    <row r="996" spans="1:65" s="2" customFormat="1" ht="16.5" customHeight="1">
      <c r="A996" s="36"/>
      <c r="B996" s="37"/>
      <c r="C996" s="182" t="s">
        <v>1761</v>
      </c>
      <c r="D996" s="182" t="s">
        <v>196</v>
      </c>
      <c r="E996" s="183" t="s">
        <v>1762</v>
      </c>
      <c r="F996" s="184" t="s">
        <v>1763</v>
      </c>
      <c r="G996" s="185" t="s">
        <v>199</v>
      </c>
      <c r="H996" s="186">
        <v>291.07</v>
      </c>
      <c r="I996" s="187"/>
      <c r="J996" s="188">
        <f>ROUND(I996*H996,2)</f>
        <v>0</v>
      </c>
      <c r="K996" s="189"/>
      <c r="L996" s="41"/>
      <c r="M996" s="190" t="s">
        <v>19</v>
      </c>
      <c r="N996" s="191" t="s">
        <v>46</v>
      </c>
      <c r="O996" s="66"/>
      <c r="P996" s="192">
        <f>O996*H996</f>
        <v>0</v>
      </c>
      <c r="Q996" s="192">
        <v>1.17E-3</v>
      </c>
      <c r="R996" s="192">
        <f>Q996*H996</f>
        <v>0.34055190000000002</v>
      </c>
      <c r="S996" s="192">
        <v>0</v>
      </c>
      <c r="T996" s="193">
        <f>S996*H996</f>
        <v>0</v>
      </c>
      <c r="U996" s="36"/>
      <c r="V996" s="36"/>
      <c r="W996" s="36"/>
      <c r="X996" s="36"/>
      <c r="Y996" s="36"/>
      <c r="Z996" s="36"/>
      <c r="AA996" s="36"/>
      <c r="AB996" s="36"/>
      <c r="AC996" s="36"/>
      <c r="AD996" s="36"/>
      <c r="AE996" s="36"/>
      <c r="AR996" s="194" t="s">
        <v>311</v>
      </c>
      <c r="AT996" s="194" t="s">
        <v>196</v>
      </c>
      <c r="AU996" s="194" t="s">
        <v>84</v>
      </c>
      <c r="AY996" s="19" t="s">
        <v>194</v>
      </c>
      <c r="BE996" s="195">
        <f>IF(N996="základní",J996,0)</f>
        <v>0</v>
      </c>
      <c r="BF996" s="195">
        <f>IF(N996="snížená",J996,0)</f>
        <v>0</v>
      </c>
      <c r="BG996" s="195">
        <f>IF(N996="zákl. přenesená",J996,0)</f>
        <v>0</v>
      </c>
      <c r="BH996" s="195">
        <f>IF(N996="sníž. přenesená",J996,0)</f>
        <v>0</v>
      </c>
      <c r="BI996" s="195">
        <f>IF(N996="nulová",J996,0)</f>
        <v>0</v>
      </c>
      <c r="BJ996" s="19" t="s">
        <v>80</v>
      </c>
      <c r="BK996" s="195">
        <f>ROUND(I996*H996,2)</f>
        <v>0</v>
      </c>
      <c r="BL996" s="19" t="s">
        <v>311</v>
      </c>
      <c r="BM996" s="194" t="s">
        <v>1764</v>
      </c>
    </row>
    <row r="997" spans="1:65" s="2" customFormat="1" ht="11.25">
      <c r="A997" s="36"/>
      <c r="B997" s="37"/>
      <c r="C997" s="38"/>
      <c r="D997" s="196" t="s">
        <v>201</v>
      </c>
      <c r="E997" s="38"/>
      <c r="F997" s="197" t="s">
        <v>1765</v>
      </c>
      <c r="G997" s="38"/>
      <c r="H997" s="38"/>
      <c r="I997" s="198"/>
      <c r="J997" s="38"/>
      <c r="K997" s="38"/>
      <c r="L997" s="41"/>
      <c r="M997" s="199"/>
      <c r="N997" s="200"/>
      <c r="O997" s="66"/>
      <c r="P997" s="66"/>
      <c r="Q997" s="66"/>
      <c r="R997" s="66"/>
      <c r="S997" s="66"/>
      <c r="T997" s="67"/>
      <c r="U997" s="36"/>
      <c r="V997" s="36"/>
      <c r="W997" s="36"/>
      <c r="X997" s="36"/>
      <c r="Y997" s="36"/>
      <c r="Z997" s="36"/>
      <c r="AA997" s="36"/>
      <c r="AB997" s="36"/>
      <c r="AC997" s="36"/>
      <c r="AD997" s="36"/>
      <c r="AE997" s="36"/>
      <c r="AT997" s="19" t="s">
        <v>201</v>
      </c>
      <c r="AU997" s="19" t="s">
        <v>84</v>
      </c>
    </row>
    <row r="998" spans="1:65" s="2" customFormat="1" ht="11.25">
      <c r="A998" s="36"/>
      <c r="B998" s="37"/>
      <c r="C998" s="38"/>
      <c r="D998" s="201" t="s">
        <v>203</v>
      </c>
      <c r="E998" s="38"/>
      <c r="F998" s="202" t="s">
        <v>1766</v>
      </c>
      <c r="G998" s="38"/>
      <c r="H998" s="38"/>
      <c r="I998" s="198"/>
      <c r="J998" s="38"/>
      <c r="K998" s="38"/>
      <c r="L998" s="41"/>
      <c r="M998" s="199"/>
      <c r="N998" s="200"/>
      <c r="O998" s="66"/>
      <c r="P998" s="66"/>
      <c r="Q998" s="66"/>
      <c r="R998" s="66"/>
      <c r="S998" s="66"/>
      <c r="T998" s="67"/>
      <c r="U998" s="36"/>
      <c r="V998" s="36"/>
      <c r="W998" s="36"/>
      <c r="X998" s="36"/>
      <c r="Y998" s="36"/>
      <c r="Z998" s="36"/>
      <c r="AA998" s="36"/>
      <c r="AB998" s="36"/>
      <c r="AC998" s="36"/>
      <c r="AD998" s="36"/>
      <c r="AE998" s="36"/>
      <c r="AT998" s="19" t="s">
        <v>203</v>
      </c>
      <c r="AU998" s="19" t="s">
        <v>84</v>
      </c>
    </row>
    <row r="999" spans="1:65" s="13" customFormat="1" ht="11.25">
      <c r="B999" s="203"/>
      <c r="C999" s="204"/>
      <c r="D999" s="196" t="s">
        <v>205</v>
      </c>
      <c r="E999" s="205" t="s">
        <v>19</v>
      </c>
      <c r="F999" s="206" t="s">
        <v>1767</v>
      </c>
      <c r="G999" s="204"/>
      <c r="H999" s="207">
        <v>291.07</v>
      </c>
      <c r="I999" s="208"/>
      <c r="J999" s="204"/>
      <c r="K999" s="204"/>
      <c r="L999" s="209"/>
      <c r="M999" s="210"/>
      <c r="N999" s="211"/>
      <c r="O999" s="211"/>
      <c r="P999" s="211"/>
      <c r="Q999" s="211"/>
      <c r="R999" s="211"/>
      <c r="S999" s="211"/>
      <c r="T999" s="212"/>
      <c r="AT999" s="213" t="s">
        <v>205</v>
      </c>
      <c r="AU999" s="213" t="s">
        <v>84</v>
      </c>
      <c r="AV999" s="13" t="s">
        <v>84</v>
      </c>
      <c r="AW999" s="13" t="s">
        <v>34</v>
      </c>
      <c r="AX999" s="13" t="s">
        <v>80</v>
      </c>
      <c r="AY999" s="213" t="s">
        <v>194</v>
      </c>
    </row>
    <row r="1000" spans="1:65" s="2" customFormat="1" ht="24.2" customHeight="1">
      <c r="A1000" s="36"/>
      <c r="B1000" s="37"/>
      <c r="C1000" s="214" t="s">
        <v>1768</v>
      </c>
      <c r="D1000" s="214" t="s">
        <v>215</v>
      </c>
      <c r="E1000" s="215" t="s">
        <v>1769</v>
      </c>
      <c r="F1000" s="216" t="s">
        <v>1770</v>
      </c>
      <c r="G1000" s="217" t="s">
        <v>199</v>
      </c>
      <c r="H1000" s="218">
        <v>167.66399999999999</v>
      </c>
      <c r="I1000" s="219"/>
      <c r="J1000" s="220">
        <f>ROUND(I1000*H1000,2)</f>
        <v>0</v>
      </c>
      <c r="K1000" s="221"/>
      <c r="L1000" s="222"/>
      <c r="M1000" s="223" t="s">
        <v>19</v>
      </c>
      <c r="N1000" s="224" t="s">
        <v>46</v>
      </c>
      <c r="O1000" s="66"/>
      <c r="P1000" s="192">
        <f>O1000*H1000</f>
        <v>0</v>
      </c>
      <c r="Q1000" s="192">
        <v>4.4999999999999997E-3</v>
      </c>
      <c r="R1000" s="192">
        <f>Q1000*H1000</f>
        <v>0.75448799999999994</v>
      </c>
      <c r="S1000" s="192">
        <v>0</v>
      </c>
      <c r="T1000" s="193">
        <f>S1000*H1000</f>
        <v>0</v>
      </c>
      <c r="U1000" s="36"/>
      <c r="V1000" s="36"/>
      <c r="W1000" s="36"/>
      <c r="X1000" s="36"/>
      <c r="Y1000" s="36"/>
      <c r="Z1000" s="36"/>
      <c r="AA1000" s="36"/>
      <c r="AB1000" s="36"/>
      <c r="AC1000" s="36"/>
      <c r="AD1000" s="36"/>
      <c r="AE1000" s="36"/>
      <c r="AR1000" s="194" t="s">
        <v>425</v>
      </c>
      <c r="AT1000" s="194" t="s">
        <v>215</v>
      </c>
      <c r="AU1000" s="194" t="s">
        <v>84</v>
      </c>
      <c r="AY1000" s="19" t="s">
        <v>194</v>
      </c>
      <c r="BE1000" s="195">
        <f>IF(N1000="základní",J1000,0)</f>
        <v>0</v>
      </c>
      <c r="BF1000" s="195">
        <f>IF(N1000="snížená",J1000,0)</f>
        <v>0</v>
      </c>
      <c r="BG1000" s="195">
        <f>IF(N1000="zákl. přenesená",J1000,0)</f>
        <v>0</v>
      </c>
      <c r="BH1000" s="195">
        <f>IF(N1000="sníž. přenesená",J1000,0)</f>
        <v>0</v>
      </c>
      <c r="BI1000" s="195">
        <f>IF(N1000="nulová",J1000,0)</f>
        <v>0</v>
      </c>
      <c r="BJ1000" s="19" t="s">
        <v>80</v>
      </c>
      <c r="BK1000" s="195">
        <f>ROUND(I1000*H1000,2)</f>
        <v>0</v>
      </c>
      <c r="BL1000" s="19" t="s">
        <v>311</v>
      </c>
      <c r="BM1000" s="194" t="s">
        <v>1771</v>
      </c>
    </row>
    <row r="1001" spans="1:65" s="2" customFormat="1" ht="11.25">
      <c r="A1001" s="36"/>
      <c r="B1001" s="37"/>
      <c r="C1001" s="38"/>
      <c r="D1001" s="196" t="s">
        <v>201</v>
      </c>
      <c r="E1001" s="38"/>
      <c r="F1001" s="197" t="s">
        <v>1772</v>
      </c>
      <c r="G1001" s="38"/>
      <c r="H1001" s="38"/>
      <c r="I1001" s="198"/>
      <c r="J1001" s="38"/>
      <c r="K1001" s="38"/>
      <c r="L1001" s="41"/>
      <c r="M1001" s="199"/>
      <c r="N1001" s="200"/>
      <c r="O1001" s="66"/>
      <c r="P1001" s="66"/>
      <c r="Q1001" s="66"/>
      <c r="R1001" s="66"/>
      <c r="S1001" s="66"/>
      <c r="T1001" s="67"/>
      <c r="U1001" s="36"/>
      <c r="V1001" s="36"/>
      <c r="W1001" s="36"/>
      <c r="X1001" s="36"/>
      <c r="Y1001" s="36"/>
      <c r="Z1001" s="36"/>
      <c r="AA1001" s="36"/>
      <c r="AB1001" s="36"/>
      <c r="AC1001" s="36"/>
      <c r="AD1001" s="36"/>
      <c r="AE1001" s="36"/>
      <c r="AT1001" s="19" t="s">
        <v>201</v>
      </c>
      <c r="AU1001" s="19" t="s">
        <v>84</v>
      </c>
    </row>
    <row r="1002" spans="1:65" s="13" customFormat="1" ht="11.25">
      <c r="B1002" s="203"/>
      <c r="C1002" s="204"/>
      <c r="D1002" s="196" t="s">
        <v>205</v>
      </c>
      <c r="E1002" s="205" t="s">
        <v>19</v>
      </c>
      <c r="F1002" s="206" t="s">
        <v>1773</v>
      </c>
      <c r="G1002" s="204"/>
      <c r="H1002" s="207">
        <v>159.68</v>
      </c>
      <c r="I1002" s="208"/>
      <c r="J1002" s="204"/>
      <c r="K1002" s="204"/>
      <c r="L1002" s="209"/>
      <c r="M1002" s="210"/>
      <c r="N1002" s="211"/>
      <c r="O1002" s="211"/>
      <c r="P1002" s="211"/>
      <c r="Q1002" s="211"/>
      <c r="R1002" s="211"/>
      <c r="S1002" s="211"/>
      <c r="T1002" s="212"/>
      <c r="AT1002" s="213" t="s">
        <v>205</v>
      </c>
      <c r="AU1002" s="213" t="s">
        <v>84</v>
      </c>
      <c r="AV1002" s="13" t="s">
        <v>84</v>
      </c>
      <c r="AW1002" s="13" t="s">
        <v>34</v>
      </c>
      <c r="AX1002" s="13" t="s">
        <v>80</v>
      </c>
      <c r="AY1002" s="213" t="s">
        <v>194</v>
      </c>
    </row>
    <row r="1003" spans="1:65" s="13" customFormat="1" ht="11.25">
      <c r="B1003" s="203"/>
      <c r="C1003" s="204"/>
      <c r="D1003" s="196" t="s">
        <v>205</v>
      </c>
      <c r="E1003" s="204"/>
      <c r="F1003" s="206" t="s">
        <v>1774</v>
      </c>
      <c r="G1003" s="204"/>
      <c r="H1003" s="207">
        <v>167.66399999999999</v>
      </c>
      <c r="I1003" s="208"/>
      <c r="J1003" s="204"/>
      <c r="K1003" s="204"/>
      <c r="L1003" s="209"/>
      <c r="M1003" s="210"/>
      <c r="N1003" s="211"/>
      <c r="O1003" s="211"/>
      <c r="P1003" s="211"/>
      <c r="Q1003" s="211"/>
      <c r="R1003" s="211"/>
      <c r="S1003" s="211"/>
      <c r="T1003" s="212"/>
      <c r="AT1003" s="213" t="s">
        <v>205</v>
      </c>
      <c r="AU1003" s="213" t="s">
        <v>84</v>
      </c>
      <c r="AV1003" s="13" t="s">
        <v>84</v>
      </c>
      <c r="AW1003" s="13" t="s">
        <v>4</v>
      </c>
      <c r="AX1003" s="13" t="s">
        <v>80</v>
      </c>
      <c r="AY1003" s="213" t="s">
        <v>194</v>
      </c>
    </row>
    <row r="1004" spans="1:65" s="2" customFormat="1" ht="24.2" customHeight="1">
      <c r="A1004" s="36"/>
      <c r="B1004" s="37"/>
      <c r="C1004" s="214" t="s">
        <v>1775</v>
      </c>
      <c r="D1004" s="214" t="s">
        <v>215</v>
      </c>
      <c r="E1004" s="215" t="s">
        <v>1776</v>
      </c>
      <c r="F1004" s="216" t="s">
        <v>1777</v>
      </c>
      <c r="G1004" s="217" t="s">
        <v>199</v>
      </c>
      <c r="H1004" s="218">
        <v>90.1845</v>
      </c>
      <c r="I1004" s="219"/>
      <c r="J1004" s="220">
        <f>ROUND(I1004*H1004,2)</f>
        <v>0</v>
      </c>
      <c r="K1004" s="221"/>
      <c r="L1004" s="222"/>
      <c r="M1004" s="223" t="s">
        <v>19</v>
      </c>
      <c r="N1004" s="224" t="s">
        <v>46</v>
      </c>
      <c r="O1004" s="66"/>
      <c r="P1004" s="192">
        <f>O1004*H1004</f>
        <v>0</v>
      </c>
      <c r="Q1004" s="192">
        <v>4.4999999999999997E-3</v>
      </c>
      <c r="R1004" s="192">
        <f>Q1004*H1004</f>
        <v>0.40583024999999995</v>
      </c>
      <c r="S1004" s="192">
        <v>0</v>
      </c>
      <c r="T1004" s="193">
        <f>S1004*H1004</f>
        <v>0</v>
      </c>
      <c r="U1004" s="36"/>
      <c r="V1004" s="36"/>
      <c r="W1004" s="36"/>
      <c r="X1004" s="36"/>
      <c r="Y1004" s="36"/>
      <c r="Z1004" s="36"/>
      <c r="AA1004" s="36"/>
      <c r="AB1004" s="36"/>
      <c r="AC1004" s="36"/>
      <c r="AD1004" s="36"/>
      <c r="AE1004" s="36"/>
      <c r="AR1004" s="194" t="s">
        <v>425</v>
      </c>
      <c r="AT1004" s="194" t="s">
        <v>215</v>
      </c>
      <c r="AU1004" s="194" t="s">
        <v>84</v>
      </c>
      <c r="AY1004" s="19" t="s">
        <v>194</v>
      </c>
      <c r="BE1004" s="195">
        <f>IF(N1004="základní",J1004,0)</f>
        <v>0</v>
      </c>
      <c r="BF1004" s="195">
        <f>IF(N1004="snížená",J1004,0)</f>
        <v>0</v>
      </c>
      <c r="BG1004" s="195">
        <f>IF(N1004="zákl. přenesená",J1004,0)</f>
        <v>0</v>
      </c>
      <c r="BH1004" s="195">
        <f>IF(N1004="sníž. přenesená",J1004,0)</f>
        <v>0</v>
      </c>
      <c r="BI1004" s="195">
        <f>IF(N1004="nulová",J1004,0)</f>
        <v>0</v>
      </c>
      <c r="BJ1004" s="19" t="s">
        <v>80</v>
      </c>
      <c r="BK1004" s="195">
        <f>ROUND(I1004*H1004,2)</f>
        <v>0</v>
      </c>
      <c r="BL1004" s="19" t="s">
        <v>311</v>
      </c>
      <c r="BM1004" s="194" t="s">
        <v>1778</v>
      </c>
    </row>
    <row r="1005" spans="1:65" s="2" customFormat="1" ht="11.25">
      <c r="A1005" s="36"/>
      <c r="B1005" s="37"/>
      <c r="C1005" s="38"/>
      <c r="D1005" s="196" t="s">
        <v>201</v>
      </c>
      <c r="E1005" s="38"/>
      <c r="F1005" s="197" t="s">
        <v>1772</v>
      </c>
      <c r="G1005" s="38"/>
      <c r="H1005" s="38"/>
      <c r="I1005" s="198"/>
      <c r="J1005" s="38"/>
      <c r="K1005" s="38"/>
      <c r="L1005" s="41"/>
      <c r="M1005" s="199"/>
      <c r="N1005" s="200"/>
      <c r="O1005" s="66"/>
      <c r="P1005" s="66"/>
      <c r="Q1005" s="66"/>
      <c r="R1005" s="66"/>
      <c r="S1005" s="66"/>
      <c r="T1005" s="67"/>
      <c r="U1005" s="36"/>
      <c r="V1005" s="36"/>
      <c r="W1005" s="36"/>
      <c r="X1005" s="36"/>
      <c r="Y1005" s="36"/>
      <c r="Z1005" s="36"/>
      <c r="AA1005" s="36"/>
      <c r="AB1005" s="36"/>
      <c r="AC1005" s="36"/>
      <c r="AD1005" s="36"/>
      <c r="AE1005" s="36"/>
      <c r="AT1005" s="19" t="s">
        <v>201</v>
      </c>
      <c r="AU1005" s="19" t="s">
        <v>84</v>
      </c>
    </row>
    <row r="1006" spans="1:65" s="13" customFormat="1" ht="11.25">
      <c r="B1006" s="203"/>
      <c r="C1006" s="204"/>
      <c r="D1006" s="196" t="s">
        <v>205</v>
      </c>
      <c r="E1006" s="205" t="s">
        <v>19</v>
      </c>
      <c r="F1006" s="206" t="s">
        <v>1779</v>
      </c>
      <c r="G1006" s="204"/>
      <c r="H1006" s="207">
        <v>85.89</v>
      </c>
      <c r="I1006" s="208"/>
      <c r="J1006" s="204"/>
      <c r="K1006" s="204"/>
      <c r="L1006" s="209"/>
      <c r="M1006" s="210"/>
      <c r="N1006" s="211"/>
      <c r="O1006" s="211"/>
      <c r="P1006" s="211"/>
      <c r="Q1006" s="211"/>
      <c r="R1006" s="211"/>
      <c r="S1006" s="211"/>
      <c r="T1006" s="212"/>
      <c r="AT1006" s="213" t="s">
        <v>205</v>
      </c>
      <c r="AU1006" s="213" t="s">
        <v>84</v>
      </c>
      <c r="AV1006" s="13" t="s">
        <v>84</v>
      </c>
      <c r="AW1006" s="13" t="s">
        <v>34</v>
      </c>
      <c r="AX1006" s="13" t="s">
        <v>80</v>
      </c>
      <c r="AY1006" s="213" t="s">
        <v>194</v>
      </c>
    </row>
    <row r="1007" spans="1:65" s="13" customFormat="1" ht="11.25">
      <c r="B1007" s="203"/>
      <c r="C1007" s="204"/>
      <c r="D1007" s="196" t="s">
        <v>205</v>
      </c>
      <c r="E1007" s="204"/>
      <c r="F1007" s="206" t="s">
        <v>1780</v>
      </c>
      <c r="G1007" s="204"/>
      <c r="H1007" s="207">
        <v>90.1845</v>
      </c>
      <c r="I1007" s="208"/>
      <c r="J1007" s="204"/>
      <c r="K1007" s="204"/>
      <c r="L1007" s="209"/>
      <c r="M1007" s="210"/>
      <c r="N1007" s="211"/>
      <c r="O1007" s="211"/>
      <c r="P1007" s="211"/>
      <c r="Q1007" s="211"/>
      <c r="R1007" s="211"/>
      <c r="S1007" s="211"/>
      <c r="T1007" s="212"/>
      <c r="AT1007" s="213" t="s">
        <v>205</v>
      </c>
      <c r="AU1007" s="213" t="s">
        <v>84</v>
      </c>
      <c r="AV1007" s="13" t="s">
        <v>84</v>
      </c>
      <c r="AW1007" s="13" t="s">
        <v>4</v>
      </c>
      <c r="AX1007" s="13" t="s">
        <v>80</v>
      </c>
      <c r="AY1007" s="213" t="s">
        <v>194</v>
      </c>
    </row>
    <row r="1008" spans="1:65" s="2" customFormat="1" ht="21.75" customHeight="1">
      <c r="A1008" s="36"/>
      <c r="B1008" s="37"/>
      <c r="C1008" s="214" t="s">
        <v>1781</v>
      </c>
      <c r="D1008" s="214" t="s">
        <v>215</v>
      </c>
      <c r="E1008" s="215" t="s">
        <v>1782</v>
      </c>
      <c r="F1008" s="216" t="s">
        <v>1783</v>
      </c>
      <c r="G1008" s="217" t="s">
        <v>199</v>
      </c>
      <c r="H1008" s="218">
        <v>13.3035</v>
      </c>
      <c r="I1008" s="219"/>
      <c r="J1008" s="220">
        <f>ROUND(I1008*H1008,2)</f>
        <v>0</v>
      </c>
      <c r="K1008" s="221"/>
      <c r="L1008" s="222"/>
      <c r="M1008" s="223" t="s">
        <v>19</v>
      </c>
      <c r="N1008" s="224" t="s">
        <v>46</v>
      </c>
      <c r="O1008" s="66"/>
      <c r="P1008" s="192">
        <f>O1008*H1008</f>
        <v>0</v>
      </c>
      <c r="Q1008" s="192">
        <v>4.4999999999999997E-3</v>
      </c>
      <c r="R1008" s="192">
        <f>Q1008*H1008</f>
        <v>5.9865749999999995E-2</v>
      </c>
      <c r="S1008" s="192">
        <v>0</v>
      </c>
      <c r="T1008" s="193">
        <f>S1008*H1008</f>
        <v>0</v>
      </c>
      <c r="U1008" s="36"/>
      <c r="V1008" s="36"/>
      <c r="W1008" s="36"/>
      <c r="X1008" s="36"/>
      <c r="Y1008" s="36"/>
      <c r="Z1008" s="36"/>
      <c r="AA1008" s="36"/>
      <c r="AB1008" s="36"/>
      <c r="AC1008" s="36"/>
      <c r="AD1008" s="36"/>
      <c r="AE1008" s="36"/>
      <c r="AR1008" s="194" t="s">
        <v>425</v>
      </c>
      <c r="AT1008" s="194" t="s">
        <v>215</v>
      </c>
      <c r="AU1008" s="194" t="s">
        <v>84</v>
      </c>
      <c r="AY1008" s="19" t="s">
        <v>194</v>
      </c>
      <c r="BE1008" s="195">
        <f>IF(N1008="základní",J1008,0)</f>
        <v>0</v>
      </c>
      <c r="BF1008" s="195">
        <f>IF(N1008="snížená",J1008,0)</f>
        <v>0</v>
      </c>
      <c r="BG1008" s="195">
        <f>IF(N1008="zákl. přenesená",J1008,0)</f>
        <v>0</v>
      </c>
      <c r="BH1008" s="195">
        <f>IF(N1008="sníž. přenesená",J1008,0)</f>
        <v>0</v>
      </c>
      <c r="BI1008" s="195">
        <f>IF(N1008="nulová",J1008,0)</f>
        <v>0</v>
      </c>
      <c r="BJ1008" s="19" t="s">
        <v>80</v>
      </c>
      <c r="BK1008" s="195">
        <f>ROUND(I1008*H1008,2)</f>
        <v>0</v>
      </c>
      <c r="BL1008" s="19" t="s">
        <v>311</v>
      </c>
      <c r="BM1008" s="194" t="s">
        <v>1784</v>
      </c>
    </row>
    <row r="1009" spans="1:65" s="2" customFormat="1" ht="11.25">
      <c r="A1009" s="36"/>
      <c r="B1009" s="37"/>
      <c r="C1009" s="38"/>
      <c r="D1009" s="196" t="s">
        <v>201</v>
      </c>
      <c r="E1009" s="38"/>
      <c r="F1009" s="197" t="s">
        <v>1772</v>
      </c>
      <c r="G1009" s="38"/>
      <c r="H1009" s="38"/>
      <c r="I1009" s="198"/>
      <c r="J1009" s="38"/>
      <c r="K1009" s="38"/>
      <c r="L1009" s="41"/>
      <c r="M1009" s="199"/>
      <c r="N1009" s="200"/>
      <c r="O1009" s="66"/>
      <c r="P1009" s="66"/>
      <c r="Q1009" s="66"/>
      <c r="R1009" s="66"/>
      <c r="S1009" s="66"/>
      <c r="T1009" s="67"/>
      <c r="U1009" s="36"/>
      <c r="V1009" s="36"/>
      <c r="W1009" s="36"/>
      <c r="X1009" s="36"/>
      <c r="Y1009" s="36"/>
      <c r="Z1009" s="36"/>
      <c r="AA1009" s="36"/>
      <c r="AB1009" s="36"/>
      <c r="AC1009" s="36"/>
      <c r="AD1009" s="36"/>
      <c r="AE1009" s="36"/>
      <c r="AT1009" s="19" t="s">
        <v>201</v>
      </c>
      <c r="AU1009" s="19" t="s">
        <v>84</v>
      </c>
    </row>
    <row r="1010" spans="1:65" s="13" customFormat="1" ht="11.25">
      <c r="B1010" s="203"/>
      <c r="C1010" s="204"/>
      <c r="D1010" s="196" t="s">
        <v>205</v>
      </c>
      <c r="E1010" s="205" t="s">
        <v>19</v>
      </c>
      <c r="F1010" s="206" t="s">
        <v>1785</v>
      </c>
      <c r="G1010" s="204"/>
      <c r="H1010" s="207">
        <v>12.67</v>
      </c>
      <c r="I1010" s="208"/>
      <c r="J1010" s="204"/>
      <c r="K1010" s="204"/>
      <c r="L1010" s="209"/>
      <c r="M1010" s="210"/>
      <c r="N1010" s="211"/>
      <c r="O1010" s="211"/>
      <c r="P1010" s="211"/>
      <c r="Q1010" s="211"/>
      <c r="R1010" s="211"/>
      <c r="S1010" s="211"/>
      <c r="T1010" s="212"/>
      <c r="AT1010" s="213" t="s">
        <v>205</v>
      </c>
      <c r="AU1010" s="213" t="s">
        <v>84</v>
      </c>
      <c r="AV1010" s="13" t="s">
        <v>84</v>
      </c>
      <c r="AW1010" s="13" t="s">
        <v>34</v>
      </c>
      <c r="AX1010" s="13" t="s">
        <v>80</v>
      </c>
      <c r="AY1010" s="213" t="s">
        <v>194</v>
      </c>
    </row>
    <row r="1011" spans="1:65" s="13" customFormat="1" ht="11.25">
      <c r="B1011" s="203"/>
      <c r="C1011" s="204"/>
      <c r="D1011" s="196" t="s">
        <v>205</v>
      </c>
      <c r="E1011" s="204"/>
      <c r="F1011" s="206" t="s">
        <v>1786</v>
      </c>
      <c r="G1011" s="204"/>
      <c r="H1011" s="207">
        <v>13.3035</v>
      </c>
      <c r="I1011" s="208"/>
      <c r="J1011" s="204"/>
      <c r="K1011" s="204"/>
      <c r="L1011" s="209"/>
      <c r="M1011" s="210"/>
      <c r="N1011" s="211"/>
      <c r="O1011" s="211"/>
      <c r="P1011" s="211"/>
      <c r="Q1011" s="211"/>
      <c r="R1011" s="211"/>
      <c r="S1011" s="211"/>
      <c r="T1011" s="212"/>
      <c r="AT1011" s="213" t="s">
        <v>205</v>
      </c>
      <c r="AU1011" s="213" t="s">
        <v>84</v>
      </c>
      <c r="AV1011" s="13" t="s">
        <v>84</v>
      </c>
      <c r="AW1011" s="13" t="s">
        <v>4</v>
      </c>
      <c r="AX1011" s="13" t="s">
        <v>80</v>
      </c>
      <c r="AY1011" s="213" t="s">
        <v>194</v>
      </c>
    </row>
    <row r="1012" spans="1:65" s="2" customFormat="1" ht="16.5" customHeight="1">
      <c r="A1012" s="36"/>
      <c r="B1012" s="37"/>
      <c r="C1012" s="214" t="s">
        <v>1787</v>
      </c>
      <c r="D1012" s="214" t="s">
        <v>215</v>
      </c>
      <c r="E1012" s="215" t="s">
        <v>1788</v>
      </c>
      <c r="F1012" s="216" t="s">
        <v>1789</v>
      </c>
      <c r="G1012" s="217" t="s">
        <v>199</v>
      </c>
      <c r="H1012" s="218">
        <v>25.420500000000001</v>
      </c>
      <c r="I1012" s="219"/>
      <c r="J1012" s="220">
        <f>ROUND(I1012*H1012,2)</f>
        <v>0</v>
      </c>
      <c r="K1012" s="221"/>
      <c r="L1012" s="222"/>
      <c r="M1012" s="223" t="s">
        <v>19</v>
      </c>
      <c r="N1012" s="224" t="s">
        <v>46</v>
      </c>
      <c r="O1012" s="66"/>
      <c r="P1012" s="192">
        <f>O1012*H1012</f>
        <v>0</v>
      </c>
      <c r="Q1012" s="192">
        <v>4.4999999999999997E-3</v>
      </c>
      <c r="R1012" s="192">
        <f>Q1012*H1012</f>
        <v>0.11439224999999999</v>
      </c>
      <c r="S1012" s="192">
        <v>0</v>
      </c>
      <c r="T1012" s="193">
        <f>S1012*H1012</f>
        <v>0</v>
      </c>
      <c r="U1012" s="36"/>
      <c r="V1012" s="36"/>
      <c r="W1012" s="36"/>
      <c r="X1012" s="36"/>
      <c r="Y1012" s="36"/>
      <c r="Z1012" s="36"/>
      <c r="AA1012" s="36"/>
      <c r="AB1012" s="36"/>
      <c r="AC1012" s="36"/>
      <c r="AD1012" s="36"/>
      <c r="AE1012" s="36"/>
      <c r="AR1012" s="194" t="s">
        <v>425</v>
      </c>
      <c r="AT1012" s="194" t="s">
        <v>215</v>
      </c>
      <c r="AU1012" s="194" t="s">
        <v>84</v>
      </c>
      <c r="AY1012" s="19" t="s">
        <v>194</v>
      </c>
      <c r="BE1012" s="195">
        <f>IF(N1012="základní",J1012,0)</f>
        <v>0</v>
      </c>
      <c r="BF1012" s="195">
        <f>IF(N1012="snížená",J1012,0)</f>
        <v>0</v>
      </c>
      <c r="BG1012" s="195">
        <f>IF(N1012="zákl. přenesená",J1012,0)</f>
        <v>0</v>
      </c>
      <c r="BH1012" s="195">
        <f>IF(N1012="sníž. přenesená",J1012,0)</f>
        <v>0</v>
      </c>
      <c r="BI1012" s="195">
        <f>IF(N1012="nulová",J1012,0)</f>
        <v>0</v>
      </c>
      <c r="BJ1012" s="19" t="s">
        <v>80</v>
      </c>
      <c r="BK1012" s="195">
        <f>ROUND(I1012*H1012,2)</f>
        <v>0</v>
      </c>
      <c r="BL1012" s="19" t="s">
        <v>311</v>
      </c>
      <c r="BM1012" s="194" t="s">
        <v>1790</v>
      </c>
    </row>
    <row r="1013" spans="1:65" s="2" customFormat="1" ht="11.25">
      <c r="A1013" s="36"/>
      <c r="B1013" s="37"/>
      <c r="C1013" s="38"/>
      <c r="D1013" s="196" t="s">
        <v>201</v>
      </c>
      <c r="E1013" s="38"/>
      <c r="F1013" s="197" t="s">
        <v>1772</v>
      </c>
      <c r="G1013" s="38"/>
      <c r="H1013" s="38"/>
      <c r="I1013" s="198"/>
      <c r="J1013" s="38"/>
      <c r="K1013" s="38"/>
      <c r="L1013" s="41"/>
      <c r="M1013" s="199"/>
      <c r="N1013" s="200"/>
      <c r="O1013" s="66"/>
      <c r="P1013" s="66"/>
      <c r="Q1013" s="66"/>
      <c r="R1013" s="66"/>
      <c r="S1013" s="66"/>
      <c r="T1013" s="67"/>
      <c r="U1013" s="36"/>
      <c r="V1013" s="36"/>
      <c r="W1013" s="36"/>
      <c r="X1013" s="36"/>
      <c r="Y1013" s="36"/>
      <c r="Z1013" s="36"/>
      <c r="AA1013" s="36"/>
      <c r="AB1013" s="36"/>
      <c r="AC1013" s="36"/>
      <c r="AD1013" s="36"/>
      <c r="AE1013" s="36"/>
      <c r="AT1013" s="19" t="s">
        <v>201</v>
      </c>
      <c r="AU1013" s="19" t="s">
        <v>84</v>
      </c>
    </row>
    <row r="1014" spans="1:65" s="13" customFormat="1" ht="11.25">
      <c r="B1014" s="203"/>
      <c r="C1014" s="204"/>
      <c r="D1014" s="196" t="s">
        <v>205</v>
      </c>
      <c r="E1014" s="205" t="s">
        <v>19</v>
      </c>
      <c r="F1014" s="206" t="s">
        <v>1791</v>
      </c>
      <c r="G1014" s="204"/>
      <c r="H1014" s="207">
        <v>24.21</v>
      </c>
      <c r="I1014" s="208"/>
      <c r="J1014" s="204"/>
      <c r="K1014" s="204"/>
      <c r="L1014" s="209"/>
      <c r="M1014" s="210"/>
      <c r="N1014" s="211"/>
      <c r="O1014" s="211"/>
      <c r="P1014" s="211"/>
      <c r="Q1014" s="211"/>
      <c r="R1014" s="211"/>
      <c r="S1014" s="211"/>
      <c r="T1014" s="212"/>
      <c r="AT1014" s="213" t="s">
        <v>205</v>
      </c>
      <c r="AU1014" s="213" t="s">
        <v>84</v>
      </c>
      <c r="AV1014" s="13" t="s">
        <v>84</v>
      </c>
      <c r="AW1014" s="13" t="s">
        <v>34</v>
      </c>
      <c r="AX1014" s="13" t="s">
        <v>80</v>
      </c>
      <c r="AY1014" s="213" t="s">
        <v>194</v>
      </c>
    </row>
    <row r="1015" spans="1:65" s="13" customFormat="1" ht="11.25">
      <c r="B1015" s="203"/>
      <c r="C1015" s="204"/>
      <c r="D1015" s="196" t="s">
        <v>205</v>
      </c>
      <c r="E1015" s="204"/>
      <c r="F1015" s="206" t="s">
        <v>1792</v>
      </c>
      <c r="G1015" s="204"/>
      <c r="H1015" s="207">
        <v>25.420500000000001</v>
      </c>
      <c r="I1015" s="208"/>
      <c r="J1015" s="204"/>
      <c r="K1015" s="204"/>
      <c r="L1015" s="209"/>
      <c r="M1015" s="210"/>
      <c r="N1015" s="211"/>
      <c r="O1015" s="211"/>
      <c r="P1015" s="211"/>
      <c r="Q1015" s="211"/>
      <c r="R1015" s="211"/>
      <c r="S1015" s="211"/>
      <c r="T1015" s="212"/>
      <c r="AT1015" s="213" t="s">
        <v>205</v>
      </c>
      <c r="AU1015" s="213" t="s">
        <v>84</v>
      </c>
      <c r="AV1015" s="13" t="s">
        <v>84</v>
      </c>
      <c r="AW1015" s="13" t="s">
        <v>4</v>
      </c>
      <c r="AX1015" s="13" t="s">
        <v>80</v>
      </c>
      <c r="AY1015" s="213" t="s">
        <v>194</v>
      </c>
    </row>
    <row r="1016" spans="1:65" s="2" customFormat="1" ht="21.75" customHeight="1">
      <c r="A1016" s="36"/>
      <c r="B1016" s="37"/>
      <c r="C1016" s="214" t="s">
        <v>1793</v>
      </c>
      <c r="D1016" s="214" t="s">
        <v>215</v>
      </c>
      <c r="E1016" s="215" t="s">
        <v>1794</v>
      </c>
      <c r="F1016" s="216" t="s">
        <v>1795</v>
      </c>
      <c r="G1016" s="217" t="s">
        <v>199</v>
      </c>
      <c r="H1016" s="218">
        <v>12.39</v>
      </c>
      <c r="I1016" s="219"/>
      <c r="J1016" s="220">
        <f>ROUND(I1016*H1016,2)</f>
        <v>0</v>
      </c>
      <c r="K1016" s="221"/>
      <c r="L1016" s="222"/>
      <c r="M1016" s="223" t="s">
        <v>19</v>
      </c>
      <c r="N1016" s="224" t="s">
        <v>46</v>
      </c>
      <c r="O1016" s="66"/>
      <c r="P1016" s="192">
        <f>O1016*H1016</f>
        <v>0</v>
      </c>
      <c r="Q1016" s="192">
        <v>4.4999999999999997E-3</v>
      </c>
      <c r="R1016" s="192">
        <f>Q1016*H1016</f>
        <v>5.5754999999999999E-2</v>
      </c>
      <c r="S1016" s="192">
        <v>0</v>
      </c>
      <c r="T1016" s="193">
        <f>S1016*H1016</f>
        <v>0</v>
      </c>
      <c r="U1016" s="36"/>
      <c r="V1016" s="36"/>
      <c r="W1016" s="36"/>
      <c r="X1016" s="36"/>
      <c r="Y1016" s="36"/>
      <c r="Z1016" s="36"/>
      <c r="AA1016" s="36"/>
      <c r="AB1016" s="36"/>
      <c r="AC1016" s="36"/>
      <c r="AD1016" s="36"/>
      <c r="AE1016" s="36"/>
      <c r="AR1016" s="194" t="s">
        <v>425</v>
      </c>
      <c r="AT1016" s="194" t="s">
        <v>215</v>
      </c>
      <c r="AU1016" s="194" t="s">
        <v>84</v>
      </c>
      <c r="AY1016" s="19" t="s">
        <v>194</v>
      </c>
      <c r="BE1016" s="195">
        <f>IF(N1016="základní",J1016,0)</f>
        <v>0</v>
      </c>
      <c r="BF1016" s="195">
        <f>IF(N1016="snížená",J1016,0)</f>
        <v>0</v>
      </c>
      <c r="BG1016" s="195">
        <f>IF(N1016="zákl. přenesená",J1016,0)</f>
        <v>0</v>
      </c>
      <c r="BH1016" s="195">
        <f>IF(N1016="sníž. přenesená",J1016,0)</f>
        <v>0</v>
      </c>
      <c r="BI1016" s="195">
        <f>IF(N1016="nulová",J1016,0)</f>
        <v>0</v>
      </c>
      <c r="BJ1016" s="19" t="s">
        <v>80</v>
      </c>
      <c r="BK1016" s="195">
        <f>ROUND(I1016*H1016,2)</f>
        <v>0</v>
      </c>
      <c r="BL1016" s="19" t="s">
        <v>311</v>
      </c>
      <c r="BM1016" s="194" t="s">
        <v>1796</v>
      </c>
    </row>
    <row r="1017" spans="1:65" s="2" customFormat="1" ht="11.25">
      <c r="A1017" s="36"/>
      <c r="B1017" s="37"/>
      <c r="C1017" s="38"/>
      <c r="D1017" s="196" t="s">
        <v>201</v>
      </c>
      <c r="E1017" s="38"/>
      <c r="F1017" s="197" t="s">
        <v>1772</v>
      </c>
      <c r="G1017" s="38"/>
      <c r="H1017" s="38"/>
      <c r="I1017" s="198"/>
      <c r="J1017" s="38"/>
      <c r="K1017" s="38"/>
      <c r="L1017" s="41"/>
      <c r="M1017" s="199"/>
      <c r="N1017" s="200"/>
      <c r="O1017" s="66"/>
      <c r="P1017" s="66"/>
      <c r="Q1017" s="66"/>
      <c r="R1017" s="66"/>
      <c r="S1017" s="66"/>
      <c r="T1017" s="67"/>
      <c r="U1017" s="36"/>
      <c r="V1017" s="36"/>
      <c r="W1017" s="36"/>
      <c r="X1017" s="36"/>
      <c r="Y1017" s="36"/>
      <c r="Z1017" s="36"/>
      <c r="AA1017" s="36"/>
      <c r="AB1017" s="36"/>
      <c r="AC1017" s="36"/>
      <c r="AD1017" s="36"/>
      <c r="AE1017" s="36"/>
      <c r="AT1017" s="19" t="s">
        <v>201</v>
      </c>
      <c r="AU1017" s="19" t="s">
        <v>84</v>
      </c>
    </row>
    <row r="1018" spans="1:65" s="13" customFormat="1" ht="11.25">
      <c r="B1018" s="203"/>
      <c r="C1018" s="204"/>
      <c r="D1018" s="196" t="s">
        <v>205</v>
      </c>
      <c r="E1018" s="205" t="s">
        <v>19</v>
      </c>
      <c r="F1018" s="206" t="s">
        <v>1797</v>
      </c>
      <c r="G1018" s="204"/>
      <c r="H1018" s="207">
        <v>11.8</v>
      </c>
      <c r="I1018" s="208"/>
      <c r="J1018" s="204"/>
      <c r="K1018" s="204"/>
      <c r="L1018" s="209"/>
      <c r="M1018" s="210"/>
      <c r="N1018" s="211"/>
      <c r="O1018" s="211"/>
      <c r="P1018" s="211"/>
      <c r="Q1018" s="211"/>
      <c r="R1018" s="211"/>
      <c r="S1018" s="211"/>
      <c r="T1018" s="212"/>
      <c r="AT1018" s="213" t="s">
        <v>205</v>
      </c>
      <c r="AU1018" s="213" t="s">
        <v>84</v>
      </c>
      <c r="AV1018" s="13" t="s">
        <v>84</v>
      </c>
      <c r="AW1018" s="13" t="s">
        <v>34</v>
      </c>
      <c r="AX1018" s="13" t="s">
        <v>80</v>
      </c>
      <c r="AY1018" s="213" t="s">
        <v>194</v>
      </c>
    </row>
    <row r="1019" spans="1:65" s="13" customFormat="1" ht="11.25">
      <c r="B1019" s="203"/>
      <c r="C1019" s="204"/>
      <c r="D1019" s="196" t="s">
        <v>205</v>
      </c>
      <c r="E1019" s="204"/>
      <c r="F1019" s="206" t="s">
        <v>1798</v>
      </c>
      <c r="G1019" s="204"/>
      <c r="H1019" s="207">
        <v>12.39</v>
      </c>
      <c r="I1019" s="208"/>
      <c r="J1019" s="204"/>
      <c r="K1019" s="204"/>
      <c r="L1019" s="209"/>
      <c r="M1019" s="210"/>
      <c r="N1019" s="211"/>
      <c r="O1019" s="211"/>
      <c r="P1019" s="211"/>
      <c r="Q1019" s="211"/>
      <c r="R1019" s="211"/>
      <c r="S1019" s="211"/>
      <c r="T1019" s="212"/>
      <c r="AT1019" s="213" t="s">
        <v>205</v>
      </c>
      <c r="AU1019" s="213" t="s">
        <v>84</v>
      </c>
      <c r="AV1019" s="13" t="s">
        <v>84</v>
      </c>
      <c r="AW1019" s="13" t="s">
        <v>4</v>
      </c>
      <c r="AX1019" s="13" t="s">
        <v>80</v>
      </c>
      <c r="AY1019" s="213" t="s">
        <v>194</v>
      </c>
    </row>
    <row r="1020" spans="1:65" s="2" customFormat="1" ht="21.75" customHeight="1">
      <c r="A1020" s="36"/>
      <c r="B1020" s="37"/>
      <c r="C1020" s="182" t="s">
        <v>1799</v>
      </c>
      <c r="D1020" s="182" t="s">
        <v>196</v>
      </c>
      <c r="E1020" s="183" t="s">
        <v>1800</v>
      </c>
      <c r="F1020" s="184" t="s">
        <v>1801</v>
      </c>
      <c r="G1020" s="185" t="s">
        <v>199</v>
      </c>
      <c r="H1020" s="186">
        <v>35.03</v>
      </c>
      <c r="I1020" s="187"/>
      <c r="J1020" s="188">
        <f>ROUND(I1020*H1020,2)</f>
        <v>0</v>
      </c>
      <c r="K1020" s="189"/>
      <c r="L1020" s="41"/>
      <c r="M1020" s="190" t="s">
        <v>19</v>
      </c>
      <c r="N1020" s="191" t="s">
        <v>46</v>
      </c>
      <c r="O1020" s="66"/>
      <c r="P1020" s="192">
        <f>O1020*H1020</f>
        <v>0</v>
      </c>
      <c r="Q1020" s="192">
        <v>9.5E-4</v>
      </c>
      <c r="R1020" s="192">
        <f>Q1020*H1020</f>
        <v>3.3278500000000003E-2</v>
      </c>
      <c r="S1020" s="192">
        <v>0</v>
      </c>
      <c r="T1020" s="193">
        <f>S1020*H1020</f>
        <v>0</v>
      </c>
      <c r="U1020" s="36"/>
      <c r="V1020" s="36"/>
      <c r="W1020" s="36"/>
      <c r="X1020" s="36"/>
      <c r="Y1020" s="36"/>
      <c r="Z1020" s="36"/>
      <c r="AA1020" s="36"/>
      <c r="AB1020" s="36"/>
      <c r="AC1020" s="36"/>
      <c r="AD1020" s="36"/>
      <c r="AE1020" s="36"/>
      <c r="AR1020" s="194" t="s">
        <v>311</v>
      </c>
      <c r="AT1020" s="194" t="s">
        <v>196</v>
      </c>
      <c r="AU1020" s="194" t="s">
        <v>84</v>
      </c>
      <c r="AY1020" s="19" t="s">
        <v>194</v>
      </c>
      <c r="BE1020" s="195">
        <f>IF(N1020="základní",J1020,0)</f>
        <v>0</v>
      </c>
      <c r="BF1020" s="195">
        <f>IF(N1020="snížená",J1020,0)</f>
        <v>0</v>
      </c>
      <c r="BG1020" s="195">
        <f>IF(N1020="zákl. přenesená",J1020,0)</f>
        <v>0</v>
      </c>
      <c r="BH1020" s="195">
        <f>IF(N1020="sníž. přenesená",J1020,0)</f>
        <v>0</v>
      </c>
      <c r="BI1020" s="195">
        <f>IF(N1020="nulová",J1020,0)</f>
        <v>0</v>
      </c>
      <c r="BJ1020" s="19" t="s">
        <v>80</v>
      </c>
      <c r="BK1020" s="195">
        <f>ROUND(I1020*H1020,2)</f>
        <v>0</v>
      </c>
      <c r="BL1020" s="19" t="s">
        <v>311</v>
      </c>
      <c r="BM1020" s="194" t="s">
        <v>1802</v>
      </c>
    </row>
    <row r="1021" spans="1:65" s="2" customFormat="1" ht="11.25">
      <c r="A1021" s="36"/>
      <c r="B1021" s="37"/>
      <c r="C1021" s="38"/>
      <c r="D1021" s="196" t="s">
        <v>201</v>
      </c>
      <c r="E1021" s="38"/>
      <c r="F1021" s="197" t="s">
        <v>1803</v>
      </c>
      <c r="G1021" s="38"/>
      <c r="H1021" s="38"/>
      <c r="I1021" s="198"/>
      <c r="J1021" s="38"/>
      <c r="K1021" s="38"/>
      <c r="L1021" s="41"/>
      <c r="M1021" s="199"/>
      <c r="N1021" s="200"/>
      <c r="O1021" s="66"/>
      <c r="P1021" s="66"/>
      <c r="Q1021" s="66"/>
      <c r="R1021" s="66"/>
      <c r="S1021" s="66"/>
      <c r="T1021" s="67"/>
      <c r="U1021" s="36"/>
      <c r="V1021" s="36"/>
      <c r="W1021" s="36"/>
      <c r="X1021" s="36"/>
      <c r="Y1021" s="36"/>
      <c r="Z1021" s="36"/>
      <c r="AA1021" s="36"/>
      <c r="AB1021" s="36"/>
      <c r="AC1021" s="36"/>
      <c r="AD1021" s="36"/>
      <c r="AE1021" s="36"/>
      <c r="AT1021" s="19" t="s">
        <v>201</v>
      </c>
      <c r="AU1021" s="19" t="s">
        <v>84</v>
      </c>
    </row>
    <row r="1022" spans="1:65" s="2" customFormat="1" ht="11.25">
      <c r="A1022" s="36"/>
      <c r="B1022" s="37"/>
      <c r="C1022" s="38"/>
      <c r="D1022" s="201" t="s">
        <v>203</v>
      </c>
      <c r="E1022" s="38"/>
      <c r="F1022" s="202" t="s">
        <v>1804</v>
      </c>
      <c r="G1022" s="38"/>
      <c r="H1022" s="38"/>
      <c r="I1022" s="198"/>
      <c r="J1022" s="38"/>
      <c r="K1022" s="38"/>
      <c r="L1022" s="41"/>
      <c r="M1022" s="199"/>
      <c r="N1022" s="200"/>
      <c r="O1022" s="66"/>
      <c r="P1022" s="66"/>
      <c r="Q1022" s="66"/>
      <c r="R1022" s="66"/>
      <c r="S1022" s="66"/>
      <c r="T1022" s="67"/>
      <c r="U1022" s="36"/>
      <c r="V1022" s="36"/>
      <c r="W1022" s="36"/>
      <c r="X1022" s="36"/>
      <c r="Y1022" s="36"/>
      <c r="Z1022" s="36"/>
      <c r="AA1022" s="36"/>
      <c r="AB1022" s="36"/>
      <c r="AC1022" s="36"/>
      <c r="AD1022" s="36"/>
      <c r="AE1022" s="36"/>
      <c r="AT1022" s="19" t="s">
        <v>203</v>
      </c>
      <c r="AU1022" s="19" t="s">
        <v>84</v>
      </c>
    </row>
    <row r="1023" spans="1:65" s="13" customFormat="1" ht="11.25">
      <c r="B1023" s="203"/>
      <c r="C1023" s="204"/>
      <c r="D1023" s="196" t="s">
        <v>205</v>
      </c>
      <c r="E1023" s="205" t="s">
        <v>19</v>
      </c>
      <c r="F1023" s="206" t="s">
        <v>1805</v>
      </c>
      <c r="G1023" s="204"/>
      <c r="H1023" s="207">
        <v>35.03</v>
      </c>
      <c r="I1023" s="208"/>
      <c r="J1023" s="204"/>
      <c r="K1023" s="204"/>
      <c r="L1023" s="209"/>
      <c r="M1023" s="210"/>
      <c r="N1023" s="211"/>
      <c r="O1023" s="211"/>
      <c r="P1023" s="211"/>
      <c r="Q1023" s="211"/>
      <c r="R1023" s="211"/>
      <c r="S1023" s="211"/>
      <c r="T1023" s="212"/>
      <c r="AT1023" s="213" t="s">
        <v>205</v>
      </c>
      <c r="AU1023" s="213" t="s">
        <v>84</v>
      </c>
      <c r="AV1023" s="13" t="s">
        <v>84</v>
      </c>
      <c r="AW1023" s="13" t="s">
        <v>34</v>
      </c>
      <c r="AX1023" s="13" t="s">
        <v>80</v>
      </c>
      <c r="AY1023" s="213" t="s">
        <v>194</v>
      </c>
    </row>
    <row r="1024" spans="1:65" s="2" customFormat="1" ht="16.5" customHeight="1">
      <c r="A1024" s="36"/>
      <c r="B1024" s="37"/>
      <c r="C1024" s="214" t="s">
        <v>1806</v>
      </c>
      <c r="D1024" s="214" t="s">
        <v>215</v>
      </c>
      <c r="E1024" s="215" t="s">
        <v>1807</v>
      </c>
      <c r="F1024" s="216" t="s">
        <v>1808</v>
      </c>
      <c r="G1024" s="217" t="s">
        <v>199</v>
      </c>
      <c r="H1024" s="218">
        <v>36.781500000000001</v>
      </c>
      <c r="I1024" s="219"/>
      <c r="J1024" s="220">
        <f>ROUND(I1024*H1024,2)</f>
        <v>0</v>
      </c>
      <c r="K1024" s="221"/>
      <c r="L1024" s="222"/>
      <c r="M1024" s="223" t="s">
        <v>19</v>
      </c>
      <c r="N1024" s="224" t="s">
        <v>46</v>
      </c>
      <c r="O1024" s="66"/>
      <c r="P1024" s="192">
        <f>O1024*H1024</f>
        <v>0</v>
      </c>
      <c r="Q1024" s="192">
        <v>4.4999999999999997E-3</v>
      </c>
      <c r="R1024" s="192">
        <f>Q1024*H1024</f>
        <v>0.16551674999999999</v>
      </c>
      <c r="S1024" s="192">
        <v>0</v>
      </c>
      <c r="T1024" s="193">
        <f>S1024*H1024</f>
        <v>0</v>
      </c>
      <c r="U1024" s="36"/>
      <c r="V1024" s="36"/>
      <c r="W1024" s="36"/>
      <c r="X1024" s="36"/>
      <c r="Y1024" s="36"/>
      <c r="Z1024" s="36"/>
      <c r="AA1024" s="36"/>
      <c r="AB1024" s="36"/>
      <c r="AC1024" s="36"/>
      <c r="AD1024" s="36"/>
      <c r="AE1024" s="36"/>
      <c r="AR1024" s="194" t="s">
        <v>425</v>
      </c>
      <c r="AT1024" s="194" t="s">
        <v>215</v>
      </c>
      <c r="AU1024" s="194" t="s">
        <v>84</v>
      </c>
      <c r="AY1024" s="19" t="s">
        <v>194</v>
      </c>
      <c r="BE1024" s="195">
        <f>IF(N1024="základní",J1024,0)</f>
        <v>0</v>
      </c>
      <c r="BF1024" s="195">
        <f>IF(N1024="snížená",J1024,0)</f>
        <v>0</v>
      </c>
      <c r="BG1024" s="195">
        <f>IF(N1024="zákl. přenesená",J1024,0)</f>
        <v>0</v>
      </c>
      <c r="BH1024" s="195">
        <f>IF(N1024="sníž. přenesená",J1024,0)</f>
        <v>0</v>
      </c>
      <c r="BI1024" s="195">
        <f>IF(N1024="nulová",J1024,0)</f>
        <v>0</v>
      </c>
      <c r="BJ1024" s="19" t="s">
        <v>80</v>
      </c>
      <c r="BK1024" s="195">
        <f>ROUND(I1024*H1024,2)</f>
        <v>0</v>
      </c>
      <c r="BL1024" s="19" t="s">
        <v>311</v>
      </c>
      <c r="BM1024" s="194" t="s">
        <v>1809</v>
      </c>
    </row>
    <row r="1025" spans="1:65" s="2" customFormat="1" ht="11.25">
      <c r="A1025" s="36"/>
      <c r="B1025" s="37"/>
      <c r="C1025" s="38"/>
      <c r="D1025" s="196" t="s">
        <v>201</v>
      </c>
      <c r="E1025" s="38"/>
      <c r="F1025" s="197" t="s">
        <v>1772</v>
      </c>
      <c r="G1025" s="38"/>
      <c r="H1025" s="38"/>
      <c r="I1025" s="198"/>
      <c r="J1025" s="38"/>
      <c r="K1025" s="38"/>
      <c r="L1025" s="41"/>
      <c r="M1025" s="199"/>
      <c r="N1025" s="200"/>
      <c r="O1025" s="66"/>
      <c r="P1025" s="66"/>
      <c r="Q1025" s="66"/>
      <c r="R1025" s="66"/>
      <c r="S1025" s="66"/>
      <c r="T1025" s="67"/>
      <c r="U1025" s="36"/>
      <c r="V1025" s="36"/>
      <c r="W1025" s="36"/>
      <c r="X1025" s="36"/>
      <c r="Y1025" s="36"/>
      <c r="Z1025" s="36"/>
      <c r="AA1025" s="36"/>
      <c r="AB1025" s="36"/>
      <c r="AC1025" s="36"/>
      <c r="AD1025" s="36"/>
      <c r="AE1025" s="36"/>
      <c r="AT1025" s="19" t="s">
        <v>201</v>
      </c>
      <c r="AU1025" s="19" t="s">
        <v>84</v>
      </c>
    </row>
    <row r="1026" spans="1:65" s="13" customFormat="1" ht="11.25">
      <c r="B1026" s="203"/>
      <c r="C1026" s="204"/>
      <c r="D1026" s="196" t="s">
        <v>205</v>
      </c>
      <c r="E1026" s="205" t="s">
        <v>19</v>
      </c>
      <c r="F1026" s="206" t="s">
        <v>1805</v>
      </c>
      <c r="G1026" s="204"/>
      <c r="H1026" s="207">
        <v>35.03</v>
      </c>
      <c r="I1026" s="208"/>
      <c r="J1026" s="204"/>
      <c r="K1026" s="204"/>
      <c r="L1026" s="209"/>
      <c r="M1026" s="210"/>
      <c r="N1026" s="211"/>
      <c r="O1026" s="211"/>
      <c r="P1026" s="211"/>
      <c r="Q1026" s="211"/>
      <c r="R1026" s="211"/>
      <c r="S1026" s="211"/>
      <c r="T1026" s="212"/>
      <c r="AT1026" s="213" t="s">
        <v>205</v>
      </c>
      <c r="AU1026" s="213" t="s">
        <v>84</v>
      </c>
      <c r="AV1026" s="13" t="s">
        <v>84</v>
      </c>
      <c r="AW1026" s="13" t="s">
        <v>34</v>
      </c>
      <c r="AX1026" s="13" t="s">
        <v>80</v>
      </c>
      <c r="AY1026" s="213" t="s">
        <v>194</v>
      </c>
    </row>
    <row r="1027" spans="1:65" s="13" customFormat="1" ht="11.25">
      <c r="B1027" s="203"/>
      <c r="C1027" s="204"/>
      <c r="D1027" s="196" t="s">
        <v>205</v>
      </c>
      <c r="E1027" s="204"/>
      <c r="F1027" s="206" t="s">
        <v>1810</v>
      </c>
      <c r="G1027" s="204"/>
      <c r="H1027" s="207">
        <v>36.781500000000001</v>
      </c>
      <c r="I1027" s="208"/>
      <c r="J1027" s="204"/>
      <c r="K1027" s="204"/>
      <c r="L1027" s="209"/>
      <c r="M1027" s="210"/>
      <c r="N1027" s="211"/>
      <c r="O1027" s="211"/>
      <c r="P1027" s="211"/>
      <c r="Q1027" s="211"/>
      <c r="R1027" s="211"/>
      <c r="S1027" s="211"/>
      <c r="T1027" s="212"/>
      <c r="AT1027" s="213" t="s">
        <v>205</v>
      </c>
      <c r="AU1027" s="213" t="s">
        <v>84</v>
      </c>
      <c r="AV1027" s="13" t="s">
        <v>84</v>
      </c>
      <c r="AW1027" s="13" t="s">
        <v>4</v>
      </c>
      <c r="AX1027" s="13" t="s">
        <v>80</v>
      </c>
      <c r="AY1027" s="213" t="s">
        <v>194</v>
      </c>
    </row>
    <row r="1028" spans="1:65" s="2" customFormat="1" ht="16.5" customHeight="1">
      <c r="A1028" s="36"/>
      <c r="B1028" s="37"/>
      <c r="C1028" s="182" t="s">
        <v>1811</v>
      </c>
      <c r="D1028" s="182" t="s">
        <v>196</v>
      </c>
      <c r="E1028" s="183" t="s">
        <v>1812</v>
      </c>
      <c r="F1028" s="184" t="s">
        <v>1813</v>
      </c>
      <c r="G1028" s="185" t="s">
        <v>210</v>
      </c>
      <c r="H1028" s="186">
        <v>4.7677399999999999</v>
      </c>
      <c r="I1028" s="187"/>
      <c r="J1028" s="188">
        <f>ROUND(I1028*H1028,2)</f>
        <v>0</v>
      </c>
      <c r="K1028" s="189"/>
      <c r="L1028" s="41"/>
      <c r="M1028" s="190" t="s">
        <v>19</v>
      </c>
      <c r="N1028" s="191" t="s">
        <v>46</v>
      </c>
      <c r="O1028" s="66"/>
      <c r="P1028" s="192">
        <f>O1028*H1028</f>
        <v>0</v>
      </c>
      <c r="Q1028" s="192">
        <v>0</v>
      </c>
      <c r="R1028" s="192">
        <f>Q1028*H1028</f>
        <v>0</v>
      </c>
      <c r="S1028" s="192">
        <v>0</v>
      </c>
      <c r="T1028" s="193">
        <f>S1028*H1028</f>
        <v>0</v>
      </c>
      <c r="U1028" s="36"/>
      <c r="V1028" s="36"/>
      <c r="W1028" s="36"/>
      <c r="X1028" s="36"/>
      <c r="Y1028" s="36"/>
      <c r="Z1028" s="36"/>
      <c r="AA1028" s="36"/>
      <c r="AB1028" s="36"/>
      <c r="AC1028" s="36"/>
      <c r="AD1028" s="36"/>
      <c r="AE1028" s="36"/>
      <c r="AR1028" s="194" t="s">
        <v>311</v>
      </c>
      <c r="AT1028" s="194" t="s">
        <v>196</v>
      </c>
      <c r="AU1028" s="194" t="s">
        <v>84</v>
      </c>
      <c r="AY1028" s="19" t="s">
        <v>194</v>
      </c>
      <c r="BE1028" s="195">
        <f>IF(N1028="základní",J1028,0)</f>
        <v>0</v>
      </c>
      <c r="BF1028" s="195">
        <f>IF(N1028="snížená",J1028,0)</f>
        <v>0</v>
      </c>
      <c r="BG1028" s="195">
        <f>IF(N1028="zákl. přenesená",J1028,0)</f>
        <v>0</v>
      </c>
      <c r="BH1028" s="195">
        <f>IF(N1028="sníž. přenesená",J1028,0)</f>
        <v>0</v>
      </c>
      <c r="BI1028" s="195">
        <f>IF(N1028="nulová",J1028,0)</f>
        <v>0</v>
      </c>
      <c r="BJ1028" s="19" t="s">
        <v>80</v>
      </c>
      <c r="BK1028" s="195">
        <f>ROUND(I1028*H1028,2)</f>
        <v>0</v>
      </c>
      <c r="BL1028" s="19" t="s">
        <v>311</v>
      </c>
      <c r="BM1028" s="194" t="s">
        <v>1814</v>
      </c>
    </row>
    <row r="1029" spans="1:65" s="2" customFormat="1" ht="19.5">
      <c r="A1029" s="36"/>
      <c r="B1029" s="37"/>
      <c r="C1029" s="38"/>
      <c r="D1029" s="196" t="s">
        <v>201</v>
      </c>
      <c r="E1029" s="38"/>
      <c r="F1029" s="197" t="s">
        <v>1815</v>
      </c>
      <c r="G1029" s="38"/>
      <c r="H1029" s="38"/>
      <c r="I1029" s="198"/>
      <c r="J1029" s="38"/>
      <c r="K1029" s="38"/>
      <c r="L1029" s="41"/>
      <c r="M1029" s="199"/>
      <c r="N1029" s="200"/>
      <c r="O1029" s="66"/>
      <c r="P1029" s="66"/>
      <c r="Q1029" s="66"/>
      <c r="R1029" s="66"/>
      <c r="S1029" s="66"/>
      <c r="T1029" s="67"/>
      <c r="U1029" s="36"/>
      <c r="V1029" s="36"/>
      <c r="W1029" s="36"/>
      <c r="X1029" s="36"/>
      <c r="Y1029" s="36"/>
      <c r="Z1029" s="36"/>
      <c r="AA1029" s="36"/>
      <c r="AB1029" s="36"/>
      <c r="AC1029" s="36"/>
      <c r="AD1029" s="36"/>
      <c r="AE1029" s="36"/>
      <c r="AT1029" s="19" t="s">
        <v>201</v>
      </c>
      <c r="AU1029" s="19" t="s">
        <v>84</v>
      </c>
    </row>
    <row r="1030" spans="1:65" s="2" customFormat="1" ht="11.25">
      <c r="A1030" s="36"/>
      <c r="B1030" s="37"/>
      <c r="C1030" s="38"/>
      <c r="D1030" s="201" t="s">
        <v>203</v>
      </c>
      <c r="E1030" s="38"/>
      <c r="F1030" s="202" t="s">
        <v>1816</v>
      </c>
      <c r="G1030" s="38"/>
      <c r="H1030" s="38"/>
      <c r="I1030" s="198"/>
      <c r="J1030" s="38"/>
      <c r="K1030" s="38"/>
      <c r="L1030" s="41"/>
      <c r="M1030" s="199"/>
      <c r="N1030" s="200"/>
      <c r="O1030" s="66"/>
      <c r="P1030" s="66"/>
      <c r="Q1030" s="66"/>
      <c r="R1030" s="66"/>
      <c r="S1030" s="66"/>
      <c r="T1030" s="67"/>
      <c r="U1030" s="36"/>
      <c r="V1030" s="36"/>
      <c r="W1030" s="36"/>
      <c r="X1030" s="36"/>
      <c r="Y1030" s="36"/>
      <c r="Z1030" s="36"/>
      <c r="AA1030" s="36"/>
      <c r="AB1030" s="36"/>
      <c r="AC1030" s="36"/>
      <c r="AD1030" s="36"/>
      <c r="AE1030" s="36"/>
      <c r="AT1030" s="19" t="s">
        <v>203</v>
      </c>
      <c r="AU1030" s="19" t="s">
        <v>84</v>
      </c>
    </row>
    <row r="1031" spans="1:65" s="12" customFormat="1" ht="22.9" customHeight="1">
      <c r="B1031" s="166"/>
      <c r="C1031" s="167"/>
      <c r="D1031" s="168" t="s">
        <v>74</v>
      </c>
      <c r="E1031" s="180" t="s">
        <v>498</v>
      </c>
      <c r="F1031" s="180" t="s">
        <v>499</v>
      </c>
      <c r="G1031" s="167"/>
      <c r="H1031" s="167"/>
      <c r="I1031" s="170"/>
      <c r="J1031" s="181">
        <f>BK1031</f>
        <v>0</v>
      </c>
      <c r="K1031" s="167"/>
      <c r="L1031" s="172"/>
      <c r="M1031" s="173"/>
      <c r="N1031" s="174"/>
      <c r="O1031" s="174"/>
      <c r="P1031" s="175">
        <f>SUM(P1032:P1107)</f>
        <v>0</v>
      </c>
      <c r="Q1031" s="174"/>
      <c r="R1031" s="175">
        <f>SUM(R1032:R1107)</f>
        <v>0.94268039999999997</v>
      </c>
      <c r="S1031" s="174"/>
      <c r="T1031" s="176">
        <f>SUM(T1032:T1107)</f>
        <v>0</v>
      </c>
      <c r="AR1031" s="177" t="s">
        <v>84</v>
      </c>
      <c r="AT1031" s="178" t="s">
        <v>74</v>
      </c>
      <c r="AU1031" s="178" t="s">
        <v>80</v>
      </c>
      <c r="AY1031" s="177" t="s">
        <v>194</v>
      </c>
      <c r="BK1031" s="179">
        <f>SUM(BK1032:BK1107)</f>
        <v>0</v>
      </c>
    </row>
    <row r="1032" spans="1:65" s="2" customFormat="1" ht="16.5" customHeight="1">
      <c r="A1032" s="36"/>
      <c r="B1032" s="37"/>
      <c r="C1032" s="182" t="s">
        <v>1817</v>
      </c>
      <c r="D1032" s="182" t="s">
        <v>196</v>
      </c>
      <c r="E1032" s="183" t="s">
        <v>1818</v>
      </c>
      <c r="F1032" s="184" t="s">
        <v>1819</v>
      </c>
      <c r="G1032" s="185" t="s">
        <v>314</v>
      </c>
      <c r="H1032" s="186">
        <v>12.6</v>
      </c>
      <c r="I1032" s="187"/>
      <c r="J1032" s="188">
        <f>ROUND(I1032*H1032,2)</f>
        <v>0</v>
      </c>
      <c r="K1032" s="189"/>
      <c r="L1032" s="41"/>
      <c r="M1032" s="190" t="s">
        <v>19</v>
      </c>
      <c r="N1032" s="191" t="s">
        <v>46</v>
      </c>
      <c r="O1032" s="66"/>
      <c r="P1032" s="192">
        <f>O1032*H1032</f>
        <v>0</v>
      </c>
      <c r="Q1032" s="192">
        <v>4.4400000000000004E-3</v>
      </c>
      <c r="R1032" s="192">
        <f>Q1032*H1032</f>
        <v>5.5944000000000001E-2</v>
      </c>
      <c r="S1032" s="192">
        <v>0</v>
      </c>
      <c r="T1032" s="193">
        <f>S1032*H1032</f>
        <v>0</v>
      </c>
      <c r="U1032" s="36"/>
      <c r="V1032" s="36"/>
      <c r="W1032" s="36"/>
      <c r="X1032" s="36"/>
      <c r="Y1032" s="36"/>
      <c r="Z1032" s="36"/>
      <c r="AA1032" s="36"/>
      <c r="AB1032" s="36"/>
      <c r="AC1032" s="36"/>
      <c r="AD1032" s="36"/>
      <c r="AE1032" s="36"/>
      <c r="AR1032" s="194" t="s">
        <v>311</v>
      </c>
      <c r="AT1032" s="194" t="s">
        <v>196</v>
      </c>
      <c r="AU1032" s="194" t="s">
        <v>84</v>
      </c>
      <c r="AY1032" s="19" t="s">
        <v>194</v>
      </c>
      <c r="BE1032" s="195">
        <f>IF(N1032="základní",J1032,0)</f>
        <v>0</v>
      </c>
      <c r="BF1032" s="195">
        <f>IF(N1032="snížená",J1032,0)</f>
        <v>0</v>
      </c>
      <c r="BG1032" s="195">
        <f>IF(N1032="zákl. přenesená",J1032,0)</f>
        <v>0</v>
      </c>
      <c r="BH1032" s="195">
        <f>IF(N1032="sníž. přenesená",J1032,0)</f>
        <v>0</v>
      </c>
      <c r="BI1032" s="195">
        <f>IF(N1032="nulová",J1032,0)</f>
        <v>0</v>
      </c>
      <c r="BJ1032" s="19" t="s">
        <v>80</v>
      </c>
      <c r="BK1032" s="195">
        <f>ROUND(I1032*H1032,2)</f>
        <v>0</v>
      </c>
      <c r="BL1032" s="19" t="s">
        <v>311</v>
      </c>
      <c r="BM1032" s="194" t="s">
        <v>1820</v>
      </c>
    </row>
    <row r="1033" spans="1:65" s="2" customFormat="1" ht="11.25">
      <c r="A1033" s="36"/>
      <c r="B1033" s="37"/>
      <c r="C1033" s="38"/>
      <c r="D1033" s="196" t="s">
        <v>201</v>
      </c>
      <c r="E1033" s="38"/>
      <c r="F1033" s="197" t="s">
        <v>1821</v>
      </c>
      <c r="G1033" s="38"/>
      <c r="H1033" s="38"/>
      <c r="I1033" s="198"/>
      <c r="J1033" s="38"/>
      <c r="K1033" s="38"/>
      <c r="L1033" s="41"/>
      <c r="M1033" s="199"/>
      <c r="N1033" s="200"/>
      <c r="O1033" s="66"/>
      <c r="P1033" s="66"/>
      <c r="Q1033" s="66"/>
      <c r="R1033" s="66"/>
      <c r="S1033" s="66"/>
      <c r="T1033" s="67"/>
      <c r="U1033" s="36"/>
      <c r="V1033" s="36"/>
      <c r="W1033" s="36"/>
      <c r="X1033" s="36"/>
      <c r="Y1033" s="36"/>
      <c r="Z1033" s="36"/>
      <c r="AA1033" s="36"/>
      <c r="AB1033" s="36"/>
      <c r="AC1033" s="36"/>
      <c r="AD1033" s="36"/>
      <c r="AE1033" s="36"/>
      <c r="AT1033" s="19" t="s">
        <v>201</v>
      </c>
      <c r="AU1033" s="19" t="s">
        <v>84</v>
      </c>
    </row>
    <row r="1034" spans="1:65" s="2" customFormat="1" ht="11.25">
      <c r="A1034" s="36"/>
      <c r="B1034" s="37"/>
      <c r="C1034" s="38"/>
      <c r="D1034" s="201" t="s">
        <v>203</v>
      </c>
      <c r="E1034" s="38"/>
      <c r="F1034" s="202" t="s">
        <v>1822</v>
      </c>
      <c r="G1034" s="38"/>
      <c r="H1034" s="38"/>
      <c r="I1034" s="198"/>
      <c r="J1034" s="38"/>
      <c r="K1034" s="38"/>
      <c r="L1034" s="41"/>
      <c r="M1034" s="199"/>
      <c r="N1034" s="200"/>
      <c r="O1034" s="66"/>
      <c r="P1034" s="66"/>
      <c r="Q1034" s="66"/>
      <c r="R1034" s="66"/>
      <c r="S1034" s="66"/>
      <c r="T1034" s="67"/>
      <c r="U1034" s="36"/>
      <c r="V1034" s="36"/>
      <c r="W1034" s="36"/>
      <c r="X1034" s="36"/>
      <c r="Y1034" s="36"/>
      <c r="Z1034" s="36"/>
      <c r="AA1034" s="36"/>
      <c r="AB1034" s="36"/>
      <c r="AC1034" s="36"/>
      <c r="AD1034" s="36"/>
      <c r="AE1034" s="36"/>
      <c r="AT1034" s="19" t="s">
        <v>203</v>
      </c>
      <c r="AU1034" s="19" t="s">
        <v>84</v>
      </c>
    </row>
    <row r="1035" spans="1:65" s="13" customFormat="1" ht="11.25">
      <c r="B1035" s="203"/>
      <c r="C1035" s="204"/>
      <c r="D1035" s="196" t="s">
        <v>205</v>
      </c>
      <c r="E1035" s="205" t="s">
        <v>19</v>
      </c>
      <c r="F1035" s="206" t="s">
        <v>1823</v>
      </c>
      <c r="G1035" s="204"/>
      <c r="H1035" s="207">
        <v>12.6</v>
      </c>
      <c r="I1035" s="208"/>
      <c r="J1035" s="204"/>
      <c r="K1035" s="204"/>
      <c r="L1035" s="209"/>
      <c r="M1035" s="210"/>
      <c r="N1035" s="211"/>
      <c r="O1035" s="211"/>
      <c r="P1035" s="211"/>
      <c r="Q1035" s="211"/>
      <c r="R1035" s="211"/>
      <c r="S1035" s="211"/>
      <c r="T1035" s="212"/>
      <c r="AT1035" s="213" t="s">
        <v>205</v>
      </c>
      <c r="AU1035" s="213" t="s">
        <v>84</v>
      </c>
      <c r="AV1035" s="13" t="s">
        <v>84</v>
      </c>
      <c r="AW1035" s="13" t="s">
        <v>34</v>
      </c>
      <c r="AX1035" s="13" t="s">
        <v>75</v>
      </c>
      <c r="AY1035" s="213" t="s">
        <v>194</v>
      </c>
    </row>
    <row r="1036" spans="1:65" s="14" customFormat="1" ht="11.25">
      <c r="B1036" s="225"/>
      <c r="C1036" s="226"/>
      <c r="D1036" s="196" t="s">
        <v>205</v>
      </c>
      <c r="E1036" s="227" t="s">
        <v>19</v>
      </c>
      <c r="F1036" s="228" t="s">
        <v>1824</v>
      </c>
      <c r="G1036" s="226"/>
      <c r="H1036" s="229">
        <v>12.6</v>
      </c>
      <c r="I1036" s="230"/>
      <c r="J1036" s="226"/>
      <c r="K1036" s="226"/>
      <c r="L1036" s="231"/>
      <c r="M1036" s="232"/>
      <c r="N1036" s="233"/>
      <c r="O1036" s="233"/>
      <c r="P1036" s="233"/>
      <c r="Q1036" s="233"/>
      <c r="R1036" s="233"/>
      <c r="S1036" s="233"/>
      <c r="T1036" s="234"/>
      <c r="AT1036" s="235" t="s">
        <v>205</v>
      </c>
      <c r="AU1036" s="235" t="s">
        <v>84</v>
      </c>
      <c r="AV1036" s="14" t="s">
        <v>87</v>
      </c>
      <c r="AW1036" s="14" t="s">
        <v>34</v>
      </c>
      <c r="AX1036" s="14" t="s">
        <v>75</v>
      </c>
      <c r="AY1036" s="235" t="s">
        <v>194</v>
      </c>
    </row>
    <row r="1037" spans="1:65" s="15" customFormat="1" ht="11.25">
      <c r="B1037" s="236"/>
      <c r="C1037" s="237"/>
      <c r="D1037" s="196" t="s">
        <v>205</v>
      </c>
      <c r="E1037" s="238" t="s">
        <v>19</v>
      </c>
      <c r="F1037" s="239" t="s">
        <v>264</v>
      </c>
      <c r="G1037" s="237"/>
      <c r="H1037" s="240">
        <v>12.6</v>
      </c>
      <c r="I1037" s="241"/>
      <c r="J1037" s="237"/>
      <c r="K1037" s="237"/>
      <c r="L1037" s="242"/>
      <c r="M1037" s="243"/>
      <c r="N1037" s="244"/>
      <c r="O1037" s="244"/>
      <c r="P1037" s="244"/>
      <c r="Q1037" s="244"/>
      <c r="R1037" s="244"/>
      <c r="S1037" s="244"/>
      <c r="T1037" s="245"/>
      <c r="AT1037" s="246" t="s">
        <v>205</v>
      </c>
      <c r="AU1037" s="246" t="s">
        <v>84</v>
      </c>
      <c r="AV1037" s="15" t="s">
        <v>90</v>
      </c>
      <c r="AW1037" s="15" t="s">
        <v>34</v>
      </c>
      <c r="AX1037" s="15" t="s">
        <v>80</v>
      </c>
      <c r="AY1037" s="246" t="s">
        <v>194</v>
      </c>
    </row>
    <row r="1038" spans="1:65" s="2" customFormat="1" ht="16.5" customHeight="1">
      <c r="A1038" s="36"/>
      <c r="B1038" s="37"/>
      <c r="C1038" s="182" t="s">
        <v>1825</v>
      </c>
      <c r="D1038" s="182" t="s">
        <v>196</v>
      </c>
      <c r="E1038" s="183" t="s">
        <v>1826</v>
      </c>
      <c r="F1038" s="184" t="s">
        <v>1827</v>
      </c>
      <c r="G1038" s="185" t="s">
        <v>1261</v>
      </c>
      <c r="H1038" s="186">
        <v>1</v>
      </c>
      <c r="I1038" s="187"/>
      <c r="J1038" s="188">
        <f>ROUND(I1038*H1038,2)</f>
        <v>0</v>
      </c>
      <c r="K1038" s="189"/>
      <c r="L1038" s="41"/>
      <c r="M1038" s="190" t="s">
        <v>19</v>
      </c>
      <c r="N1038" s="191" t="s">
        <v>46</v>
      </c>
      <c r="O1038" s="66"/>
      <c r="P1038" s="192">
        <f>O1038*H1038</f>
        <v>0</v>
      </c>
      <c r="Q1038" s="192">
        <v>5.8300000000000001E-3</v>
      </c>
      <c r="R1038" s="192">
        <f>Q1038*H1038</f>
        <v>5.8300000000000001E-3</v>
      </c>
      <c r="S1038" s="192">
        <v>0</v>
      </c>
      <c r="T1038" s="193">
        <f>S1038*H1038</f>
        <v>0</v>
      </c>
      <c r="U1038" s="36"/>
      <c r="V1038" s="36"/>
      <c r="W1038" s="36"/>
      <c r="X1038" s="36"/>
      <c r="Y1038" s="36"/>
      <c r="Z1038" s="36"/>
      <c r="AA1038" s="36"/>
      <c r="AB1038" s="36"/>
      <c r="AC1038" s="36"/>
      <c r="AD1038" s="36"/>
      <c r="AE1038" s="36"/>
      <c r="AR1038" s="194" t="s">
        <v>311</v>
      </c>
      <c r="AT1038" s="194" t="s">
        <v>196</v>
      </c>
      <c r="AU1038" s="194" t="s">
        <v>84</v>
      </c>
      <c r="AY1038" s="19" t="s">
        <v>194</v>
      </c>
      <c r="BE1038" s="195">
        <f>IF(N1038="základní",J1038,0)</f>
        <v>0</v>
      </c>
      <c r="BF1038" s="195">
        <f>IF(N1038="snížená",J1038,0)</f>
        <v>0</v>
      </c>
      <c r="BG1038" s="195">
        <f>IF(N1038="zákl. přenesená",J1038,0)</f>
        <v>0</v>
      </c>
      <c r="BH1038" s="195">
        <f>IF(N1038="sníž. přenesená",J1038,0)</f>
        <v>0</v>
      </c>
      <c r="BI1038" s="195">
        <f>IF(N1038="nulová",J1038,0)</f>
        <v>0</v>
      </c>
      <c r="BJ1038" s="19" t="s">
        <v>80</v>
      </c>
      <c r="BK1038" s="195">
        <f>ROUND(I1038*H1038,2)</f>
        <v>0</v>
      </c>
      <c r="BL1038" s="19" t="s">
        <v>311</v>
      </c>
      <c r="BM1038" s="194" t="s">
        <v>1828</v>
      </c>
    </row>
    <row r="1039" spans="1:65" s="2" customFormat="1" ht="11.25">
      <c r="A1039" s="36"/>
      <c r="B1039" s="37"/>
      <c r="C1039" s="38"/>
      <c r="D1039" s="196" t="s">
        <v>201</v>
      </c>
      <c r="E1039" s="38"/>
      <c r="F1039" s="197" t="s">
        <v>1829</v>
      </c>
      <c r="G1039" s="38"/>
      <c r="H1039" s="38"/>
      <c r="I1039" s="198"/>
      <c r="J1039" s="38"/>
      <c r="K1039" s="38"/>
      <c r="L1039" s="41"/>
      <c r="M1039" s="199"/>
      <c r="N1039" s="200"/>
      <c r="O1039" s="66"/>
      <c r="P1039" s="66"/>
      <c r="Q1039" s="66"/>
      <c r="R1039" s="66"/>
      <c r="S1039" s="66"/>
      <c r="T1039" s="67"/>
      <c r="U1039" s="36"/>
      <c r="V1039" s="36"/>
      <c r="W1039" s="36"/>
      <c r="X1039" s="36"/>
      <c r="Y1039" s="36"/>
      <c r="Z1039" s="36"/>
      <c r="AA1039" s="36"/>
      <c r="AB1039" s="36"/>
      <c r="AC1039" s="36"/>
      <c r="AD1039" s="36"/>
      <c r="AE1039" s="36"/>
      <c r="AT1039" s="19" t="s">
        <v>201</v>
      </c>
      <c r="AU1039" s="19" t="s">
        <v>84</v>
      </c>
    </row>
    <row r="1040" spans="1:65" s="2" customFormat="1" ht="21.75" customHeight="1">
      <c r="A1040" s="36"/>
      <c r="B1040" s="37"/>
      <c r="C1040" s="182" t="s">
        <v>1830</v>
      </c>
      <c r="D1040" s="182" t="s">
        <v>196</v>
      </c>
      <c r="E1040" s="183" t="s">
        <v>1831</v>
      </c>
      <c r="F1040" s="184" t="s">
        <v>1832</v>
      </c>
      <c r="G1040" s="185" t="s">
        <v>314</v>
      </c>
      <c r="H1040" s="186">
        <v>36.700000000000003</v>
      </c>
      <c r="I1040" s="187"/>
      <c r="J1040" s="188">
        <f>ROUND(I1040*H1040,2)</f>
        <v>0</v>
      </c>
      <c r="K1040" s="189"/>
      <c r="L1040" s="41"/>
      <c r="M1040" s="190" t="s">
        <v>19</v>
      </c>
      <c r="N1040" s="191" t="s">
        <v>46</v>
      </c>
      <c r="O1040" s="66"/>
      <c r="P1040" s="192">
        <f>O1040*H1040</f>
        <v>0</v>
      </c>
      <c r="Q1040" s="192">
        <v>6.5300000000000002E-3</v>
      </c>
      <c r="R1040" s="192">
        <f>Q1040*H1040</f>
        <v>0.23965100000000003</v>
      </c>
      <c r="S1040" s="192">
        <v>0</v>
      </c>
      <c r="T1040" s="193">
        <f>S1040*H1040</f>
        <v>0</v>
      </c>
      <c r="U1040" s="36"/>
      <c r="V1040" s="36"/>
      <c r="W1040" s="36"/>
      <c r="X1040" s="36"/>
      <c r="Y1040" s="36"/>
      <c r="Z1040" s="36"/>
      <c r="AA1040" s="36"/>
      <c r="AB1040" s="36"/>
      <c r="AC1040" s="36"/>
      <c r="AD1040" s="36"/>
      <c r="AE1040" s="36"/>
      <c r="AR1040" s="194" t="s">
        <v>311</v>
      </c>
      <c r="AT1040" s="194" t="s">
        <v>196</v>
      </c>
      <c r="AU1040" s="194" t="s">
        <v>84</v>
      </c>
      <c r="AY1040" s="19" t="s">
        <v>194</v>
      </c>
      <c r="BE1040" s="195">
        <f>IF(N1040="základní",J1040,0)</f>
        <v>0</v>
      </c>
      <c r="BF1040" s="195">
        <f>IF(N1040="snížená",J1040,0)</f>
        <v>0</v>
      </c>
      <c r="BG1040" s="195">
        <f>IF(N1040="zákl. přenesená",J1040,0)</f>
        <v>0</v>
      </c>
      <c r="BH1040" s="195">
        <f>IF(N1040="sníž. přenesená",J1040,0)</f>
        <v>0</v>
      </c>
      <c r="BI1040" s="195">
        <f>IF(N1040="nulová",J1040,0)</f>
        <v>0</v>
      </c>
      <c r="BJ1040" s="19" t="s">
        <v>80</v>
      </c>
      <c r="BK1040" s="195">
        <f>ROUND(I1040*H1040,2)</f>
        <v>0</v>
      </c>
      <c r="BL1040" s="19" t="s">
        <v>311</v>
      </c>
      <c r="BM1040" s="194" t="s">
        <v>1833</v>
      </c>
    </row>
    <row r="1041" spans="1:65" s="2" customFormat="1" ht="11.25">
      <c r="A1041" s="36"/>
      <c r="B1041" s="37"/>
      <c r="C1041" s="38"/>
      <c r="D1041" s="196" t="s">
        <v>201</v>
      </c>
      <c r="E1041" s="38"/>
      <c r="F1041" s="197" t="s">
        <v>1834</v>
      </c>
      <c r="G1041" s="38"/>
      <c r="H1041" s="38"/>
      <c r="I1041" s="198"/>
      <c r="J1041" s="38"/>
      <c r="K1041" s="38"/>
      <c r="L1041" s="41"/>
      <c r="M1041" s="199"/>
      <c r="N1041" s="200"/>
      <c r="O1041" s="66"/>
      <c r="P1041" s="66"/>
      <c r="Q1041" s="66"/>
      <c r="R1041" s="66"/>
      <c r="S1041" s="66"/>
      <c r="T1041" s="67"/>
      <c r="U1041" s="36"/>
      <c r="V1041" s="36"/>
      <c r="W1041" s="36"/>
      <c r="X1041" s="36"/>
      <c r="Y1041" s="36"/>
      <c r="Z1041" s="36"/>
      <c r="AA1041" s="36"/>
      <c r="AB1041" s="36"/>
      <c r="AC1041" s="36"/>
      <c r="AD1041" s="36"/>
      <c r="AE1041" s="36"/>
      <c r="AT1041" s="19" t="s">
        <v>201</v>
      </c>
      <c r="AU1041" s="19" t="s">
        <v>84</v>
      </c>
    </row>
    <row r="1042" spans="1:65" s="2" customFormat="1" ht="11.25">
      <c r="A1042" s="36"/>
      <c r="B1042" s="37"/>
      <c r="C1042" s="38"/>
      <c r="D1042" s="201" t="s">
        <v>203</v>
      </c>
      <c r="E1042" s="38"/>
      <c r="F1042" s="202" t="s">
        <v>1835</v>
      </c>
      <c r="G1042" s="38"/>
      <c r="H1042" s="38"/>
      <c r="I1042" s="198"/>
      <c r="J1042" s="38"/>
      <c r="K1042" s="38"/>
      <c r="L1042" s="41"/>
      <c r="M1042" s="199"/>
      <c r="N1042" s="200"/>
      <c r="O1042" s="66"/>
      <c r="P1042" s="66"/>
      <c r="Q1042" s="66"/>
      <c r="R1042" s="66"/>
      <c r="S1042" s="66"/>
      <c r="T1042" s="67"/>
      <c r="U1042" s="36"/>
      <c r="V1042" s="36"/>
      <c r="W1042" s="36"/>
      <c r="X1042" s="36"/>
      <c r="Y1042" s="36"/>
      <c r="Z1042" s="36"/>
      <c r="AA1042" s="36"/>
      <c r="AB1042" s="36"/>
      <c r="AC1042" s="36"/>
      <c r="AD1042" s="36"/>
      <c r="AE1042" s="36"/>
      <c r="AT1042" s="19" t="s">
        <v>203</v>
      </c>
      <c r="AU1042" s="19" t="s">
        <v>84</v>
      </c>
    </row>
    <row r="1043" spans="1:65" s="13" customFormat="1" ht="11.25">
      <c r="B1043" s="203"/>
      <c r="C1043" s="204"/>
      <c r="D1043" s="196" t="s">
        <v>205</v>
      </c>
      <c r="E1043" s="205" t="s">
        <v>19</v>
      </c>
      <c r="F1043" s="206" t="s">
        <v>1836</v>
      </c>
      <c r="G1043" s="204"/>
      <c r="H1043" s="207">
        <v>36.700000000000003</v>
      </c>
      <c r="I1043" s="208"/>
      <c r="J1043" s="204"/>
      <c r="K1043" s="204"/>
      <c r="L1043" s="209"/>
      <c r="M1043" s="210"/>
      <c r="N1043" s="211"/>
      <c r="O1043" s="211"/>
      <c r="P1043" s="211"/>
      <c r="Q1043" s="211"/>
      <c r="R1043" s="211"/>
      <c r="S1043" s="211"/>
      <c r="T1043" s="212"/>
      <c r="AT1043" s="213" t="s">
        <v>205</v>
      </c>
      <c r="AU1043" s="213" t="s">
        <v>84</v>
      </c>
      <c r="AV1043" s="13" t="s">
        <v>84</v>
      </c>
      <c r="AW1043" s="13" t="s">
        <v>34</v>
      </c>
      <c r="AX1043" s="13" t="s">
        <v>75</v>
      </c>
      <c r="AY1043" s="213" t="s">
        <v>194</v>
      </c>
    </row>
    <row r="1044" spans="1:65" s="14" customFormat="1" ht="11.25">
      <c r="B1044" s="225"/>
      <c r="C1044" s="226"/>
      <c r="D1044" s="196" t="s">
        <v>205</v>
      </c>
      <c r="E1044" s="227" t="s">
        <v>19</v>
      </c>
      <c r="F1044" s="228" t="s">
        <v>1837</v>
      </c>
      <c r="G1044" s="226"/>
      <c r="H1044" s="229">
        <v>36.700000000000003</v>
      </c>
      <c r="I1044" s="230"/>
      <c r="J1044" s="226"/>
      <c r="K1044" s="226"/>
      <c r="L1044" s="231"/>
      <c r="M1044" s="232"/>
      <c r="N1044" s="233"/>
      <c r="O1044" s="233"/>
      <c r="P1044" s="233"/>
      <c r="Q1044" s="233"/>
      <c r="R1044" s="233"/>
      <c r="S1044" s="233"/>
      <c r="T1044" s="234"/>
      <c r="AT1044" s="235" t="s">
        <v>205</v>
      </c>
      <c r="AU1044" s="235" t="s">
        <v>84</v>
      </c>
      <c r="AV1044" s="14" t="s">
        <v>87</v>
      </c>
      <c r="AW1044" s="14" t="s">
        <v>34</v>
      </c>
      <c r="AX1044" s="14" t="s">
        <v>75</v>
      </c>
      <c r="AY1044" s="235" t="s">
        <v>194</v>
      </c>
    </row>
    <row r="1045" spans="1:65" s="15" customFormat="1" ht="11.25">
      <c r="B1045" s="236"/>
      <c r="C1045" s="237"/>
      <c r="D1045" s="196" t="s">
        <v>205</v>
      </c>
      <c r="E1045" s="238" t="s">
        <v>19</v>
      </c>
      <c r="F1045" s="239" t="s">
        <v>264</v>
      </c>
      <c r="G1045" s="237"/>
      <c r="H1045" s="240">
        <v>36.700000000000003</v>
      </c>
      <c r="I1045" s="241"/>
      <c r="J1045" s="237"/>
      <c r="K1045" s="237"/>
      <c r="L1045" s="242"/>
      <c r="M1045" s="243"/>
      <c r="N1045" s="244"/>
      <c r="O1045" s="244"/>
      <c r="P1045" s="244"/>
      <c r="Q1045" s="244"/>
      <c r="R1045" s="244"/>
      <c r="S1045" s="244"/>
      <c r="T1045" s="245"/>
      <c r="AT1045" s="246" t="s">
        <v>205</v>
      </c>
      <c r="AU1045" s="246" t="s">
        <v>84</v>
      </c>
      <c r="AV1045" s="15" t="s">
        <v>90</v>
      </c>
      <c r="AW1045" s="15" t="s">
        <v>34</v>
      </c>
      <c r="AX1045" s="15" t="s">
        <v>80</v>
      </c>
      <c r="AY1045" s="246" t="s">
        <v>194</v>
      </c>
    </row>
    <row r="1046" spans="1:65" s="2" customFormat="1" ht="21.75" customHeight="1">
      <c r="A1046" s="36"/>
      <c r="B1046" s="37"/>
      <c r="C1046" s="182" t="s">
        <v>1838</v>
      </c>
      <c r="D1046" s="182" t="s">
        <v>196</v>
      </c>
      <c r="E1046" s="183" t="s">
        <v>1839</v>
      </c>
      <c r="F1046" s="184" t="s">
        <v>1840</v>
      </c>
      <c r="G1046" s="185" t="s">
        <v>199</v>
      </c>
      <c r="H1046" s="186">
        <v>12.7</v>
      </c>
      <c r="I1046" s="187"/>
      <c r="J1046" s="188">
        <f>ROUND(I1046*H1046,2)</f>
        <v>0</v>
      </c>
      <c r="K1046" s="189"/>
      <c r="L1046" s="41"/>
      <c r="M1046" s="190" t="s">
        <v>19</v>
      </c>
      <c r="N1046" s="191" t="s">
        <v>46</v>
      </c>
      <c r="O1046" s="66"/>
      <c r="P1046" s="192">
        <f>O1046*H1046</f>
        <v>0</v>
      </c>
      <c r="Q1046" s="192">
        <v>7.8300000000000002E-3</v>
      </c>
      <c r="R1046" s="192">
        <f>Q1046*H1046</f>
        <v>9.9441000000000002E-2</v>
      </c>
      <c r="S1046" s="192">
        <v>0</v>
      </c>
      <c r="T1046" s="193">
        <f>S1046*H1046</f>
        <v>0</v>
      </c>
      <c r="U1046" s="36"/>
      <c r="V1046" s="36"/>
      <c r="W1046" s="36"/>
      <c r="X1046" s="36"/>
      <c r="Y1046" s="36"/>
      <c r="Z1046" s="36"/>
      <c r="AA1046" s="36"/>
      <c r="AB1046" s="36"/>
      <c r="AC1046" s="36"/>
      <c r="AD1046" s="36"/>
      <c r="AE1046" s="36"/>
      <c r="AR1046" s="194" t="s">
        <v>311</v>
      </c>
      <c r="AT1046" s="194" t="s">
        <v>196</v>
      </c>
      <c r="AU1046" s="194" t="s">
        <v>84</v>
      </c>
      <c r="AY1046" s="19" t="s">
        <v>194</v>
      </c>
      <c r="BE1046" s="195">
        <f>IF(N1046="základní",J1046,0)</f>
        <v>0</v>
      </c>
      <c r="BF1046" s="195">
        <f>IF(N1046="snížená",J1046,0)</f>
        <v>0</v>
      </c>
      <c r="BG1046" s="195">
        <f>IF(N1046="zákl. přenesená",J1046,0)</f>
        <v>0</v>
      </c>
      <c r="BH1046" s="195">
        <f>IF(N1046="sníž. přenesená",J1046,0)</f>
        <v>0</v>
      </c>
      <c r="BI1046" s="195">
        <f>IF(N1046="nulová",J1046,0)</f>
        <v>0</v>
      </c>
      <c r="BJ1046" s="19" t="s">
        <v>80</v>
      </c>
      <c r="BK1046" s="195">
        <f>ROUND(I1046*H1046,2)</f>
        <v>0</v>
      </c>
      <c r="BL1046" s="19" t="s">
        <v>311</v>
      </c>
      <c r="BM1046" s="194" t="s">
        <v>1841</v>
      </c>
    </row>
    <row r="1047" spans="1:65" s="2" customFormat="1" ht="11.25">
      <c r="A1047" s="36"/>
      <c r="B1047" s="37"/>
      <c r="C1047" s="38"/>
      <c r="D1047" s="196" t="s">
        <v>201</v>
      </c>
      <c r="E1047" s="38"/>
      <c r="F1047" s="197" t="s">
        <v>1842</v>
      </c>
      <c r="G1047" s="38"/>
      <c r="H1047" s="38"/>
      <c r="I1047" s="198"/>
      <c r="J1047" s="38"/>
      <c r="K1047" s="38"/>
      <c r="L1047" s="41"/>
      <c r="M1047" s="199"/>
      <c r="N1047" s="200"/>
      <c r="O1047" s="66"/>
      <c r="P1047" s="66"/>
      <c r="Q1047" s="66"/>
      <c r="R1047" s="66"/>
      <c r="S1047" s="66"/>
      <c r="T1047" s="67"/>
      <c r="U1047" s="36"/>
      <c r="V1047" s="36"/>
      <c r="W1047" s="36"/>
      <c r="X1047" s="36"/>
      <c r="Y1047" s="36"/>
      <c r="Z1047" s="36"/>
      <c r="AA1047" s="36"/>
      <c r="AB1047" s="36"/>
      <c r="AC1047" s="36"/>
      <c r="AD1047" s="36"/>
      <c r="AE1047" s="36"/>
      <c r="AT1047" s="19" t="s">
        <v>201</v>
      </c>
      <c r="AU1047" s="19" t="s">
        <v>84</v>
      </c>
    </row>
    <row r="1048" spans="1:65" s="2" customFormat="1" ht="11.25">
      <c r="A1048" s="36"/>
      <c r="B1048" s="37"/>
      <c r="C1048" s="38"/>
      <c r="D1048" s="201" t="s">
        <v>203</v>
      </c>
      <c r="E1048" s="38"/>
      <c r="F1048" s="202" t="s">
        <v>1843</v>
      </c>
      <c r="G1048" s="38"/>
      <c r="H1048" s="38"/>
      <c r="I1048" s="198"/>
      <c r="J1048" s="38"/>
      <c r="K1048" s="38"/>
      <c r="L1048" s="41"/>
      <c r="M1048" s="199"/>
      <c r="N1048" s="200"/>
      <c r="O1048" s="66"/>
      <c r="P1048" s="66"/>
      <c r="Q1048" s="66"/>
      <c r="R1048" s="66"/>
      <c r="S1048" s="66"/>
      <c r="T1048" s="67"/>
      <c r="U1048" s="36"/>
      <c r="V1048" s="36"/>
      <c r="W1048" s="36"/>
      <c r="X1048" s="36"/>
      <c r="Y1048" s="36"/>
      <c r="Z1048" s="36"/>
      <c r="AA1048" s="36"/>
      <c r="AB1048" s="36"/>
      <c r="AC1048" s="36"/>
      <c r="AD1048" s="36"/>
      <c r="AE1048" s="36"/>
      <c r="AT1048" s="19" t="s">
        <v>203</v>
      </c>
      <c r="AU1048" s="19" t="s">
        <v>84</v>
      </c>
    </row>
    <row r="1049" spans="1:65" s="13" customFormat="1" ht="11.25">
      <c r="B1049" s="203"/>
      <c r="C1049" s="204"/>
      <c r="D1049" s="196" t="s">
        <v>205</v>
      </c>
      <c r="E1049" s="205" t="s">
        <v>19</v>
      </c>
      <c r="F1049" s="206" t="s">
        <v>1844</v>
      </c>
      <c r="G1049" s="204"/>
      <c r="H1049" s="207">
        <v>12.7</v>
      </c>
      <c r="I1049" s="208"/>
      <c r="J1049" s="204"/>
      <c r="K1049" s="204"/>
      <c r="L1049" s="209"/>
      <c r="M1049" s="210"/>
      <c r="N1049" s="211"/>
      <c r="O1049" s="211"/>
      <c r="P1049" s="211"/>
      <c r="Q1049" s="211"/>
      <c r="R1049" s="211"/>
      <c r="S1049" s="211"/>
      <c r="T1049" s="212"/>
      <c r="AT1049" s="213" t="s">
        <v>205</v>
      </c>
      <c r="AU1049" s="213" t="s">
        <v>84</v>
      </c>
      <c r="AV1049" s="13" t="s">
        <v>84</v>
      </c>
      <c r="AW1049" s="13" t="s">
        <v>34</v>
      </c>
      <c r="AX1049" s="13" t="s">
        <v>75</v>
      </c>
      <c r="AY1049" s="213" t="s">
        <v>194</v>
      </c>
    </row>
    <row r="1050" spans="1:65" s="14" customFormat="1" ht="11.25">
      <c r="B1050" s="225"/>
      <c r="C1050" s="226"/>
      <c r="D1050" s="196" t="s">
        <v>205</v>
      </c>
      <c r="E1050" s="227" t="s">
        <v>19</v>
      </c>
      <c r="F1050" s="228" t="s">
        <v>1845</v>
      </c>
      <c r="G1050" s="226"/>
      <c r="H1050" s="229">
        <v>12.7</v>
      </c>
      <c r="I1050" s="230"/>
      <c r="J1050" s="226"/>
      <c r="K1050" s="226"/>
      <c r="L1050" s="231"/>
      <c r="M1050" s="232"/>
      <c r="N1050" s="233"/>
      <c r="O1050" s="233"/>
      <c r="P1050" s="233"/>
      <c r="Q1050" s="233"/>
      <c r="R1050" s="233"/>
      <c r="S1050" s="233"/>
      <c r="T1050" s="234"/>
      <c r="AT1050" s="235" t="s">
        <v>205</v>
      </c>
      <c r="AU1050" s="235" t="s">
        <v>84</v>
      </c>
      <c r="AV1050" s="14" t="s">
        <v>87</v>
      </c>
      <c r="AW1050" s="14" t="s">
        <v>34</v>
      </c>
      <c r="AX1050" s="14" t="s">
        <v>75</v>
      </c>
      <c r="AY1050" s="235" t="s">
        <v>194</v>
      </c>
    </row>
    <row r="1051" spans="1:65" s="15" customFormat="1" ht="11.25">
      <c r="B1051" s="236"/>
      <c r="C1051" s="237"/>
      <c r="D1051" s="196" t="s">
        <v>205</v>
      </c>
      <c r="E1051" s="238" t="s">
        <v>19</v>
      </c>
      <c r="F1051" s="239" t="s">
        <v>264</v>
      </c>
      <c r="G1051" s="237"/>
      <c r="H1051" s="240">
        <v>12.7</v>
      </c>
      <c r="I1051" s="241"/>
      <c r="J1051" s="237"/>
      <c r="K1051" s="237"/>
      <c r="L1051" s="242"/>
      <c r="M1051" s="243"/>
      <c r="N1051" s="244"/>
      <c r="O1051" s="244"/>
      <c r="P1051" s="244"/>
      <c r="Q1051" s="244"/>
      <c r="R1051" s="244"/>
      <c r="S1051" s="244"/>
      <c r="T1051" s="245"/>
      <c r="AT1051" s="246" t="s">
        <v>205</v>
      </c>
      <c r="AU1051" s="246" t="s">
        <v>84</v>
      </c>
      <c r="AV1051" s="15" t="s">
        <v>90</v>
      </c>
      <c r="AW1051" s="15" t="s">
        <v>34</v>
      </c>
      <c r="AX1051" s="15" t="s">
        <v>80</v>
      </c>
      <c r="AY1051" s="246" t="s">
        <v>194</v>
      </c>
    </row>
    <row r="1052" spans="1:65" s="2" customFormat="1" ht="16.5" customHeight="1">
      <c r="A1052" s="36"/>
      <c r="B1052" s="37"/>
      <c r="C1052" s="182" t="s">
        <v>1846</v>
      </c>
      <c r="D1052" s="182" t="s">
        <v>196</v>
      </c>
      <c r="E1052" s="183" t="s">
        <v>1847</v>
      </c>
      <c r="F1052" s="184" t="s">
        <v>1848</v>
      </c>
      <c r="G1052" s="185" t="s">
        <v>314</v>
      </c>
      <c r="H1052" s="186">
        <v>26.5</v>
      </c>
      <c r="I1052" s="187"/>
      <c r="J1052" s="188">
        <f>ROUND(I1052*H1052,2)</f>
        <v>0</v>
      </c>
      <c r="K1052" s="189"/>
      <c r="L1052" s="41"/>
      <c r="M1052" s="190" t="s">
        <v>19</v>
      </c>
      <c r="N1052" s="191" t="s">
        <v>46</v>
      </c>
      <c r="O1052" s="66"/>
      <c r="P1052" s="192">
        <f>O1052*H1052</f>
        <v>0</v>
      </c>
      <c r="Q1052" s="192">
        <v>4.3800000000000002E-3</v>
      </c>
      <c r="R1052" s="192">
        <f>Q1052*H1052</f>
        <v>0.11607000000000001</v>
      </c>
      <c r="S1052" s="192">
        <v>0</v>
      </c>
      <c r="T1052" s="193">
        <f>S1052*H1052</f>
        <v>0</v>
      </c>
      <c r="U1052" s="36"/>
      <c r="V1052" s="36"/>
      <c r="W1052" s="36"/>
      <c r="X1052" s="36"/>
      <c r="Y1052" s="36"/>
      <c r="Z1052" s="36"/>
      <c r="AA1052" s="36"/>
      <c r="AB1052" s="36"/>
      <c r="AC1052" s="36"/>
      <c r="AD1052" s="36"/>
      <c r="AE1052" s="36"/>
      <c r="AR1052" s="194" t="s">
        <v>311</v>
      </c>
      <c r="AT1052" s="194" t="s">
        <v>196</v>
      </c>
      <c r="AU1052" s="194" t="s">
        <v>84</v>
      </c>
      <c r="AY1052" s="19" t="s">
        <v>194</v>
      </c>
      <c r="BE1052" s="195">
        <f>IF(N1052="základní",J1052,0)</f>
        <v>0</v>
      </c>
      <c r="BF1052" s="195">
        <f>IF(N1052="snížená",J1052,0)</f>
        <v>0</v>
      </c>
      <c r="BG1052" s="195">
        <f>IF(N1052="zákl. přenesená",J1052,0)</f>
        <v>0</v>
      </c>
      <c r="BH1052" s="195">
        <f>IF(N1052="sníž. přenesená",J1052,0)</f>
        <v>0</v>
      </c>
      <c r="BI1052" s="195">
        <f>IF(N1052="nulová",J1052,0)</f>
        <v>0</v>
      </c>
      <c r="BJ1052" s="19" t="s">
        <v>80</v>
      </c>
      <c r="BK1052" s="195">
        <f>ROUND(I1052*H1052,2)</f>
        <v>0</v>
      </c>
      <c r="BL1052" s="19" t="s">
        <v>311</v>
      </c>
      <c r="BM1052" s="194" t="s">
        <v>1849</v>
      </c>
    </row>
    <row r="1053" spans="1:65" s="2" customFormat="1" ht="11.25">
      <c r="A1053" s="36"/>
      <c r="B1053" s="37"/>
      <c r="C1053" s="38"/>
      <c r="D1053" s="196" t="s">
        <v>201</v>
      </c>
      <c r="E1053" s="38"/>
      <c r="F1053" s="197" t="s">
        <v>1850</v>
      </c>
      <c r="G1053" s="38"/>
      <c r="H1053" s="38"/>
      <c r="I1053" s="198"/>
      <c r="J1053" s="38"/>
      <c r="K1053" s="38"/>
      <c r="L1053" s="41"/>
      <c r="M1053" s="199"/>
      <c r="N1053" s="200"/>
      <c r="O1053" s="66"/>
      <c r="P1053" s="66"/>
      <c r="Q1053" s="66"/>
      <c r="R1053" s="66"/>
      <c r="S1053" s="66"/>
      <c r="T1053" s="67"/>
      <c r="U1053" s="36"/>
      <c r="V1053" s="36"/>
      <c r="W1053" s="36"/>
      <c r="X1053" s="36"/>
      <c r="Y1053" s="36"/>
      <c r="Z1053" s="36"/>
      <c r="AA1053" s="36"/>
      <c r="AB1053" s="36"/>
      <c r="AC1053" s="36"/>
      <c r="AD1053" s="36"/>
      <c r="AE1053" s="36"/>
      <c r="AT1053" s="19" t="s">
        <v>201</v>
      </c>
      <c r="AU1053" s="19" t="s">
        <v>84</v>
      </c>
    </row>
    <row r="1054" spans="1:65" s="2" customFormat="1" ht="11.25">
      <c r="A1054" s="36"/>
      <c r="B1054" s="37"/>
      <c r="C1054" s="38"/>
      <c r="D1054" s="201" t="s">
        <v>203</v>
      </c>
      <c r="E1054" s="38"/>
      <c r="F1054" s="202" t="s">
        <v>1851</v>
      </c>
      <c r="G1054" s="38"/>
      <c r="H1054" s="38"/>
      <c r="I1054" s="198"/>
      <c r="J1054" s="38"/>
      <c r="K1054" s="38"/>
      <c r="L1054" s="41"/>
      <c r="M1054" s="199"/>
      <c r="N1054" s="200"/>
      <c r="O1054" s="66"/>
      <c r="P1054" s="66"/>
      <c r="Q1054" s="66"/>
      <c r="R1054" s="66"/>
      <c r="S1054" s="66"/>
      <c r="T1054" s="67"/>
      <c r="U1054" s="36"/>
      <c r="V1054" s="36"/>
      <c r="W1054" s="36"/>
      <c r="X1054" s="36"/>
      <c r="Y1054" s="36"/>
      <c r="Z1054" s="36"/>
      <c r="AA1054" s="36"/>
      <c r="AB1054" s="36"/>
      <c r="AC1054" s="36"/>
      <c r="AD1054" s="36"/>
      <c r="AE1054" s="36"/>
      <c r="AT1054" s="19" t="s">
        <v>203</v>
      </c>
      <c r="AU1054" s="19" t="s">
        <v>84</v>
      </c>
    </row>
    <row r="1055" spans="1:65" s="13" customFormat="1" ht="11.25">
      <c r="B1055" s="203"/>
      <c r="C1055" s="204"/>
      <c r="D1055" s="196" t="s">
        <v>205</v>
      </c>
      <c r="E1055" s="205" t="s">
        <v>19</v>
      </c>
      <c r="F1055" s="206" t="s">
        <v>1852</v>
      </c>
      <c r="G1055" s="204"/>
      <c r="H1055" s="207">
        <v>26.5</v>
      </c>
      <c r="I1055" s="208"/>
      <c r="J1055" s="204"/>
      <c r="K1055" s="204"/>
      <c r="L1055" s="209"/>
      <c r="M1055" s="210"/>
      <c r="N1055" s="211"/>
      <c r="O1055" s="211"/>
      <c r="P1055" s="211"/>
      <c r="Q1055" s="211"/>
      <c r="R1055" s="211"/>
      <c r="S1055" s="211"/>
      <c r="T1055" s="212"/>
      <c r="AT1055" s="213" t="s">
        <v>205</v>
      </c>
      <c r="AU1055" s="213" t="s">
        <v>84</v>
      </c>
      <c r="AV1055" s="13" t="s">
        <v>84</v>
      </c>
      <c r="AW1055" s="13" t="s">
        <v>34</v>
      </c>
      <c r="AX1055" s="13" t="s">
        <v>75</v>
      </c>
      <c r="AY1055" s="213" t="s">
        <v>194</v>
      </c>
    </row>
    <row r="1056" spans="1:65" s="14" customFormat="1" ht="11.25">
      <c r="B1056" s="225"/>
      <c r="C1056" s="226"/>
      <c r="D1056" s="196" t="s">
        <v>205</v>
      </c>
      <c r="E1056" s="227" t="s">
        <v>19</v>
      </c>
      <c r="F1056" s="228" t="s">
        <v>1853</v>
      </c>
      <c r="G1056" s="226"/>
      <c r="H1056" s="229">
        <v>26.5</v>
      </c>
      <c r="I1056" s="230"/>
      <c r="J1056" s="226"/>
      <c r="K1056" s="226"/>
      <c r="L1056" s="231"/>
      <c r="M1056" s="232"/>
      <c r="N1056" s="233"/>
      <c r="O1056" s="233"/>
      <c r="P1056" s="233"/>
      <c r="Q1056" s="233"/>
      <c r="R1056" s="233"/>
      <c r="S1056" s="233"/>
      <c r="T1056" s="234"/>
      <c r="AT1056" s="235" t="s">
        <v>205</v>
      </c>
      <c r="AU1056" s="235" t="s">
        <v>84</v>
      </c>
      <c r="AV1056" s="14" t="s">
        <v>87</v>
      </c>
      <c r="AW1056" s="14" t="s">
        <v>34</v>
      </c>
      <c r="AX1056" s="14" t="s">
        <v>75</v>
      </c>
      <c r="AY1056" s="235" t="s">
        <v>194</v>
      </c>
    </row>
    <row r="1057" spans="1:65" s="15" customFormat="1" ht="11.25">
      <c r="B1057" s="236"/>
      <c r="C1057" s="237"/>
      <c r="D1057" s="196" t="s">
        <v>205</v>
      </c>
      <c r="E1057" s="238" t="s">
        <v>19</v>
      </c>
      <c r="F1057" s="239" t="s">
        <v>264</v>
      </c>
      <c r="G1057" s="237"/>
      <c r="H1057" s="240">
        <v>26.5</v>
      </c>
      <c r="I1057" s="241"/>
      <c r="J1057" s="237"/>
      <c r="K1057" s="237"/>
      <c r="L1057" s="242"/>
      <c r="M1057" s="243"/>
      <c r="N1057" s="244"/>
      <c r="O1057" s="244"/>
      <c r="P1057" s="244"/>
      <c r="Q1057" s="244"/>
      <c r="R1057" s="244"/>
      <c r="S1057" s="244"/>
      <c r="T1057" s="245"/>
      <c r="AT1057" s="246" t="s">
        <v>205</v>
      </c>
      <c r="AU1057" s="246" t="s">
        <v>84</v>
      </c>
      <c r="AV1057" s="15" t="s">
        <v>90</v>
      </c>
      <c r="AW1057" s="15" t="s">
        <v>34</v>
      </c>
      <c r="AX1057" s="15" t="s">
        <v>80</v>
      </c>
      <c r="AY1057" s="246" t="s">
        <v>194</v>
      </c>
    </row>
    <row r="1058" spans="1:65" s="2" customFormat="1" ht="24.2" customHeight="1">
      <c r="A1058" s="36"/>
      <c r="B1058" s="37"/>
      <c r="C1058" s="182" t="s">
        <v>1854</v>
      </c>
      <c r="D1058" s="182" t="s">
        <v>196</v>
      </c>
      <c r="E1058" s="183" t="s">
        <v>1855</v>
      </c>
      <c r="F1058" s="184" t="s">
        <v>1856</v>
      </c>
      <c r="G1058" s="185" t="s">
        <v>314</v>
      </c>
      <c r="H1058" s="186">
        <v>25.4</v>
      </c>
      <c r="I1058" s="187"/>
      <c r="J1058" s="188">
        <f>ROUND(I1058*H1058,2)</f>
        <v>0</v>
      </c>
      <c r="K1058" s="189"/>
      <c r="L1058" s="41"/>
      <c r="M1058" s="190" t="s">
        <v>19</v>
      </c>
      <c r="N1058" s="191" t="s">
        <v>46</v>
      </c>
      <c r="O1058" s="66"/>
      <c r="P1058" s="192">
        <f>O1058*H1058</f>
        <v>0</v>
      </c>
      <c r="Q1058" s="192">
        <v>7.8300000000000002E-3</v>
      </c>
      <c r="R1058" s="192">
        <f>Q1058*H1058</f>
        <v>0.198882</v>
      </c>
      <c r="S1058" s="192">
        <v>0</v>
      </c>
      <c r="T1058" s="193">
        <f>S1058*H1058</f>
        <v>0</v>
      </c>
      <c r="U1058" s="36"/>
      <c r="V1058" s="36"/>
      <c r="W1058" s="36"/>
      <c r="X1058" s="36"/>
      <c r="Y1058" s="36"/>
      <c r="Z1058" s="36"/>
      <c r="AA1058" s="36"/>
      <c r="AB1058" s="36"/>
      <c r="AC1058" s="36"/>
      <c r="AD1058" s="36"/>
      <c r="AE1058" s="36"/>
      <c r="AR1058" s="194" t="s">
        <v>311</v>
      </c>
      <c r="AT1058" s="194" t="s">
        <v>196</v>
      </c>
      <c r="AU1058" s="194" t="s">
        <v>84</v>
      </c>
      <c r="AY1058" s="19" t="s">
        <v>194</v>
      </c>
      <c r="BE1058" s="195">
        <f>IF(N1058="základní",J1058,0)</f>
        <v>0</v>
      </c>
      <c r="BF1058" s="195">
        <f>IF(N1058="snížená",J1058,0)</f>
        <v>0</v>
      </c>
      <c r="BG1058" s="195">
        <f>IF(N1058="zákl. přenesená",J1058,0)</f>
        <v>0</v>
      </c>
      <c r="BH1058" s="195">
        <f>IF(N1058="sníž. přenesená",J1058,0)</f>
        <v>0</v>
      </c>
      <c r="BI1058" s="195">
        <f>IF(N1058="nulová",J1058,0)</f>
        <v>0</v>
      </c>
      <c r="BJ1058" s="19" t="s">
        <v>80</v>
      </c>
      <c r="BK1058" s="195">
        <f>ROUND(I1058*H1058,2)</f>
        <v>0</v>
      </c>
      <c r="BL1058" s="19" t="s">
        <v>311</v>
      </c>
      <c r="BM1058" s="194" t="s">
        <v>1857</v>
      </c>
    </row>
    <row r="1059" spans="1:65" s="2" customFormat="1" ht="11.25">
      <c r="A1059" s="36"/>
      <c r="B1059" s="37"/>
      <c r="C1059" s="38"/>
      <c r="D1059" s="196" t="s">
        <v>201</v>
      </c>
      <c r="E1059" s="38"/>
      <c r="F1059" s="197" t="s">
        <v>1858</v>
      </c>
      <c r="G1059" s="38"/>
      <c r="H1059" s="38"/>
      <c r="I1059" s="198"/>
      <c r="J1059" s="38"/>
      <c r="K1059" s="38"/>
      <c r="L1059" s="41"/>
      <c r="M1059" s="199"/>
      <c r="N1059" s="200"/>
      <c r="O1059" s="66"/>
      <c r="P1059" s="66"/>
      <c r="Q1059" s="66"/>
      <c r="R1059" s="66"/>
      <c r="S1059" s="66"/>
      <c r="T1059" s="67"/>
      <c r="U1059" s="36"/>
      <c r="V1059" s="36"/>
      <c r="W1059" s="36"/>
      <c r="X1059" s="36"/>
      <c r="Y1059" s="36"/>
      <c r="Z1059" s="36"/>
      <c r="AA1059" s="36"/>
      <c r="AB1059" s="36"/>
      <c r="AC1059" s="36"/>
      <c r="AD1059" s="36"/>
      <c r="AE1059" s="36"/>
      <c r="AT1059" s="19" t="s">
        <v>201</v>
      </c>
      <c r="AU1059" s="19" t="s">
        <v>84</v>
      </c>
    </row>
    <row r="1060" spans="1:65" s="13" customFormat="1" ht="11.25">
      <c r="B1060" s="203"/>
      <c r="C1060" s="204"/>
      <c r="D1060" s="196" t="s">
        <v>205</v>
      </c>
      <c r="E1060" s="205" t="s">
        <v>19</v>
      </c>
      <c r="F1060" s="206" t="s">
        <v>1859</v>
      </c>
      <c r="G1060" s="204"/>
      <c r="H1060" s="207">
        <v>25.4</v>
      </c>
      <c r="I1060" s="208"/>
      <c r="J1060" s="204"/>
      <c r="K1060" s="204"/>
      <c r="L1060" s="209"/>
      <c r="M1060" s="210"/>
      <c r="N1060" s="211"/>
      <c r="O1060" s="211"/>
      <c r="P1060" s="211"/>
      <c r="Q1060" s="211"/>
      <c r="R1060" s="211"/>
      <c r="S1060" s="211"/>
      <c r="T1060" s="212"/>
      <c r="AT1060" s="213" t="s">
        <v>205</v>
      </c>
      <c r="AU1060" s="213" t="s">
        <v>84</v>
      </c>
      <c r="AV1060" s="13" t="s">
        <v>84</v>
      </c>
      <c r="AW1060" s="13" t="s">
        <v>34</v>
      </c>
      <c r="AX1060" s="13" t="s">
        <v>75</v>
      </c>
      <c r="AY1060" s="213" t="s">
        <v>194</v>
      </c>
    </row>
    <row r="1061" spans="1:65" s="14" customFormat="1" ht="11.25">
      <c r="B1061" s="225"/>
      <c r="C1061" s="226"/>
      <c r="D1061" s="196" t="s">
        <v>205</v>
      </c>
      <c r="E1061" s="227" t="s">
        <v>19</v>
      </c>
      <c r="F1061" s="228" t="s">
        <v>1860</v>
      </c>
      <c r="G1061" s="226"/>
      <c r="H1061" s="229">
        <v>25.4</v>
      </c>
      <c r="I1061" s="230"/>
      <c r="J1061" s="226"/>
      <c r="K1061" s="226"/>
      <c r="L1061" s="231"/>
      <c r="M1061" s="232"/>
      <c r="N1061" s="233"/>
      <c r="O1061" s="233"/>
      <c r="P1061" s="233"/>
      <c r="Q1061" s="233"/>
      <c r="R1061" s="233"/>
      <c r="S1061" s="233"/>
      <c r="T1061" s="234"/>
      <c r="AT1061" s="235" t="s">
        <v>205</v>
      </c>
      <c r="AU1061" s="235" t="s">
        <v>84</v>
      </c>
      <c r="AV1061" s="14" t="s">
        <v>87</v>
      </c>
      <c r="AW1061" s="14" t="s">
        <v>34</v>
      </c>
      <c r="AX1061" s="14" t="s">
        <v>75</v>
      </c>
      <c r="AY1061" s="235" t="s">
        <v>194</v>
      </c>
    </row>
    <row r="1062" spans="1:65" s="15" customFormat="1" ht="11.25">
      <c r="B1062" s="236"/>
      <c r="C1062" s="237"/>
      <c r="D1062" s="196" t="s">
        <v>205</v>
      </c>
      <c r="E1062" s="238" t="s">
        <v>19</v>
      </c>
      <c r="F1062" s="239" t="s">
        <v>264</v>
      </c>
      <c r="G1062" s="237"/>
      <c r="H1062" s="240">
        <v>25.4</v>
      </c>
      <c r="I1062" s="241"/>
      <c r="J1062" s="237"/>
      <c r="K1062" s="237"/>
      <c r="L1062" s="242"/>
      <c r="M1062" s="243"/>
      <c r="N1062" s="244"/>
      <c r="O1062" s="244"/>
      <c r="P1062" s="244"/>
      <c r="Q1062" s="244"/>
      <c r="R1062" s="244"/>
      <c r="S1062" s="244"/>
      <c r="T1062" s="245"/>
      <c r="AT1062" s="246" t="s">
        <v>205</v>
      </c>
      <c r="AU1062" s="246" t="s">
        <v>84</v>
      </c>
      <c r="AV1062" s="15" t="s">
        <v>90</v>
      </c>
      <c r="AW1062" s="15" t="s">
        <v>34</v>
      </c>
      <c r="AX1062" s="15" t="s">
        <v>80</v>
      </c>
      <c r="AY1062" s="246" t="s">
        <v>194</v>
      </c>
    </row>
    <row r="1063" spans="1:65" s="2" customFormat="1" ht="16.5" customHeight="1">
      <c r="A1063" s="36"/>
      <c r="B1063" s="37"/>
      <c r="C1063" s="182" t="s">
        <v>1861</v>
      </c>
      <c r="D1063" s="182" t="s">
        <v>196</v>
      </c>
      <c r="E1063" s="183" t="s">
        <v>1862</v>
      </c>
      <c r="F1063" s="184" t="s">
        <v>1863</v>
      </c>
      <c r="G1063" s="185" t="s">
        <v>314</v>
      </c>
      <c r="H1063" s="186">
        <v>17.079999999999998</v>
      </c>
      <c r="I1063" s="187"/>
      <c r="J1063" s="188">
        <f>ROUND(I1063*H1063,2)</f>
        <v>0</v>
      </c>
      <c r="K1063" s="189"/>
      <c r="L1063" s="41"/>
      <c r="M1063" s="190" t="s">
        <v>19</v>
      </c>
      <c r="N1063" s="191" t="s">
        <v>46</v>
      </c>
      <c r="O1063" s="66"/>
      <c r="P1063" s="192">
        <f>O1063*H1063</f>
        <v>0</v>
      </c>
      <c r="Q1063" s="192">
        <v>3.5799999999999998E-3</v>
      </c>
      <c r="R1063" s="192">
        <f>Q1063*H1063</f>
        <v>6.114639999999999E-2</v>
      </c>
      <c r="S1063" s="192">
        <v>0</v>
      </c>
      <c r="T1063" s="193">
        <f>S1063*H1063</f>
        <v>0</v>
      </c>
      <c r="U1063" s="36"/>
      <c r="V1063" s="36"/>
      <c r="W1063" s="36"/>
      <c r="X1063" s="36"/>
      <c r="Y1063" s="36"/>
      <c r="Z1063" s="36"/>
      <c r="AA1063" s="36"/>
      <c r="AB1063" s="36"/>
      <c r="AC1063" s="36"/>
      <c r="AD1063" s="36"/>
      <c r="AE1063" s="36"/>
      <c r="AR1063" s="194" t="s">
        <v>311</v>
      </c>
      <c r="AT1063" s="194" t="s">
        <v>196</v>
      </c>
      <c r="AU1063" s="194" t="s">
        <v>84</v>
      </c>
      <c r="AY1063" s="19" t="s">
        <v>194</v>
      </c>
      <c r="BE1063" s="195">
        <f>IF(N1063="základní",J1063,0)</f>
        <v>0</v>
      </c>
      <c r="BF1063" s="195">
        <f>IF(N1063="snížená",J1063,0)</f>
        <v>0</v>
      </c>
      <c r="BG1063" s="195">
        <f>IF(N1063="zákl. přenesená",J1063,0)</f>
        <v>0</v>
      </c>
      <c r="BH1063" s="195">
        <f>IF(N1063="sníž. přenesená",J1063,0)</f>
        <v>0</v>
      </c>
      <c r="BI1063" s="195">
        <f>IF(N1063="nulová",J1063,0)</f>
        <v>0</v>
      </c>
      <c r="BJ1063" s="19" t="s">
        <v>80</v>
      </c>
      <c r="BK1063" s="195">
        <f>ROUND(I1063*H1063,2)</f>
        <v>0</v>
      </c>
      <c r="BL1063" s="19" t="s">
        <v>311</v>
      </c>
      <c r="BM1063" s="194" t="s">
        <v>1864</v>
      </c>
    </row>
    <row r="1064" spans="1:65" s="2" customFormat="1" ht="11.25">
      <c r="A1064" s="36"/>
      <c r="B1064" s="37"/>
      <c r="C1064" s="38"/>
      <c r="D1064" s="196" t="s">
        <v>201</v>
      </c>
      <c r="E1064" s="38"/>
      <c r="F1064" s="197" t="s">
        <v>1865</v>
      </c>
      <c r="G1064" s="38"/>
      <c r="H1064" s="38"/>
      <c r="I1064" s="198"/>
      <c r="J1064" s="38"/>
      <c r="K1064" s="38"/>
      <c r="L1064" s="41"/>
      <c r="M1064" s="199"/>
      <c r="N1064" s="200"/>
      <c r="O1064" s="66"/>
      <c r="P1064" s="66"/>
      <c r="Q1064" s="66"/>
      <c r="R1064" s="66"/>
      <c r="S1064" s="66"/>
      <c r="T1064" s="67"/>
      <c r="U1064" s="36"/>
      <c r="V1064" s="36"/>
      <c r="W1064" s="36"/>
      <c r="X1064" s="36"/>
      <c r="Y1064" s="36"/>
      <c r="Z1064" s="36"/>
      <c r="AA1064" s="36"/>
      <c r="AB1064" s="36"/>
      <c r="AC1064" s="36"/>
      <c r="AD1064" s="36"/>
      <c r="AE1064" s="36"/>
      <c r="AT1064" s="19" t="s">
        <v>201</v>
      </c>
      <c r="AU1064" s="19" t="s">
        <v>84</v>
      </c>
    </row>
    <row r="1065" spans="1:65" s="2" customFormat="1" ht="11.25">
      <c r="A1065" s="36"/>
      <c r="B1065" s="37"/>
      <c r="C1065" s="38"/>
      <c r="D1065" s="201" t="s">
        <v>203</v>
      </c>
      <c r="E1065" s="38"/>
      <c r="F1065" s="202" t="s">
        <v>1866</v>
      </c>
      <c r="G1065" s="38"/>
      <c r="H1065" s="38"/>
      <c r="I1065" s="198"/>
      <c r="J1065" s="38"/>
      <c r="K1065" s="38"/>
      <c r="L1065" s="41"/>
      <c r="M1065" s="199"/>
      <c r="N1065" s="200"/>
      <c r="O1065" s="66"/>
      <c r="P1065" s="66"/>
      <c r="Q1065" s="66"/>
      <c r="R1065" s="66"/>
      <c r="S1065" s="66"/>
      <c r="T1065" s="67"/>
      <c r="U1065" s="36"/>
      <c r="V1065" s="36"/>
      <c r="W1065" s="36"/>
      <c r="X1065" s="36"/>
      <c r="Y1065" s="36"/>
      <c r="Z1065" s="36"/>
      <c r="AA1065" s="36"/>
      <c r="AB1065" s="36"/>
      <c r="AC1065" s="36"/>
      <c r="AD1065" s="36"/>
      <c r="AE1065" s="36"/>
      <c r="AT1065" s="19" t="s">
        <v>203</v>
      </c>
      <c r="AU1065" s="19" t="s">
        <v>84</v>
      </c>
    </row>
    <row r="1066" spans="1:65" s="13" customFormat="1" ht="11.25">
      <c r="B1066" s="203"/>
      <c r="C1066" s="204"/>
      <c r="D1066" s="196" t="s">
        <v>205</v>
      </c>
      <c r="E1066" s="205" t="s">
        <v>19</v>
      </c>
      <c r="F1066" s="206" t="s">
        <v>1867</v>
      </c>
      <c r="G1066" s="204"/>
      <c r="H1066" s="207">
        <v>9.24</v>
      </c>
      <c r="I1066" s="208"/>
      <c r="J1066" s="204"/>
      <c r="K1066" s="204"/>
      <c r="L1066" s="209"/>
      <c r="M1066" s="210"/>
      <c r="N1066" s="211"/>
      <c r="O1066" s="211"/>
      <c r="P1066" s="211"/>
      <c r="Q1066" s="211"/>
      <c r="R1066" s="211"/>
      <c r="S1066" s="211"/>
      <c r="T1066" s="212"/>
      <c r="AT1066" s="213" t="s">
        <v>205</v>
      </c>
      <c r="AU1066" s="213" t="s">
        <v>84</v>
      </c>
      <c r="AV1066" s="13" t="s">
        <v>84</v>
      </c>
      <c r="AW1066" s="13" t="s">
        <v>34</v>
      </c>
      <c r="AX1066" s="13" t="s">
        <v>75</v>
      </c>
      <c r="AY1066" s="213" t="s">
        <v>194</v>
      </c>
    </row>
    <row r="1067" spans="1:65" s="14" customFormat="1" ht="11.25">
      <c r="B1067" s="225"/>
      <c r="C1067" s="226"/>
      <c r="D1067" s="196" t="s">
        <v>205</v>
      </c>
      <c r="E1067" s="227" t="s">
        <v>19</v>
      </c>
      <c r="F1067" s="228" t="s">
        <v>1868</v>
      </c>
      <c r="G1067" s="226"/>
      <c r="H1067" s="229">
        <v>9.24</v>
      </c>
      <c r="I1067" s="230"/>
      <c r="J1067" s="226"/>
      <c r="K1067" s="226"/>
      <c r="L1067" s="231"/>
      <c r="M1067" s="232"/>
      <c r="N1067" s="233"/>
      <c r="O1067" s="233"/>
      <c r="P1067" s="233"/>
      <c r="Q1067" s="233"/>
      <c r="R1067" s="233"/>
      <c r="S1067" s="233"/>
      <c r="T1067" s="234"/>
      <c r="AT1067" s="235" t="s">
        <v>205</v>
      </c>
      <c r="AU1067" s="235" t="s">
        <v>84</v>
      </c>
      <c r="AV1067" s="14" t="s">
        <v>87</v>
      </c>
      <c r="AW1067" s="14" t="s">
        <v>34</v>
      </c>
      <c r="AX1067" s="14" t="s">
        <v>75</v>
      </c>
      <c r="AY1067" s="235" t="s">
        <v>194</v>
      </c>
    </row>
    <row r="1068" spans="1:65" s="13" customFormat="1" ht="11.25">
      <c r="B1068" s="203"/>
      <c r="C1068" s="204"/>
      <c r="D1068" s="196" t="s">
        <v>205</v>
      </c>
      <c r="E1068" s="205" t="s">
        <v>19</v>
      </c>
      <c r="F1068" s="206" t="s">
        <v>1869</v>
      </c>
      <c r="G1068" s="204"/>
      <c r="H1068" s="207">
        <v>2.68</v>
      </c>
      <c r="I1068" s="208"/>
      <c r="J1068" s="204"/>
      <c r="K1068" s="204"/>
      <c r="L1068" s="209"/>
      <c r="M1068" s="210"/>
      <c r="N1068" s="211"/>
      <c r="O1068" s="211"/>
      <c r="P1068" s="211"/>
      <c r="Q1068" s="211"/>
      <c r="R1068" s="211"/>
      <c r="S1068" s="211"/>
      <c r="T1068" s="212"/>
      <c r="AT1068" s="213" t="s">
        <v>205</v>
      </c>
      <c r="AU1068" s="213" t="s">
        <v>84</v>
      </c>
      <c r="AV1068" s="13" t="s">
        <v>84</v>
      </c>
      <c r="AW1068" s="13" t="s">
        <v>34</v>
      </c>
      <c r="AX1068" s="13" t="s">
        <v>75</v>
      </c>
      <c r="AY1068" s="213" t="s">
        <v>194</v>
      </c>
    </row>
    <row r="1069" spans="1:65" s="14" customFormat="1" ht="11.25">
      <c r="B1069" s="225"/>
      <c r="C1069" s="226"/>
      <c r="D1069" s="196" t="s">
        <v>205</v>
      </c>
      <c r="E1069" s="227" t="s">
        <v>19</v>
      </c>
      <c r="F1069" s="228" t="s">
        <v>1870</v>
      </c>
      <c r="G1069" s="226"/>
      <c r="H1069" s="229">
        <v>2.68</v>
      </c>
      <c r="I1069" s="230"/>
      <c r="J1069" s="226"/>
      <c r="K1069" s="226"/>
      <c r="L1069" s="231"/>
      <c r="M1069" s="232"/>
      <c r="N1069" s="233"/>
      <c r="O1069" s="233"/>
      <c r="P1069" s="233"/>
      <c r="Q1069" s="233"/>
      <c r="R1069" s="233"/>
      <c r="S1069" s="233"/>
      <c r="T1069" s="234"/>
      <c r="AT1069" s="235" t="s">
        <v>205</v>
      </c>
      <c r="AU1069" s="235" t="s">
        <v>84</v>
      </c>
      <c r="AV1069" s="14" t="s">
        <v>87</v>
      </c>
      <c r="AW1069" s="14" t="s">
        <v>34</v>
      </c>
      <c r="AX1069" s="14" t="s">
        <v>75</v>
      </c>
      <c r="AY1069" s="235" t="s">
        <v>194</v>
      </c>
    </row>
    <row r="1070" spans="1:65" s="13" customFormat="1" ht="11.25">
      <c r="B1070" s="203"/>
      <c r="C1070" s="204"/>
      <c r="D1070" s="196" t="s">
        <v>205</v>
      </c>
      <c r="E1070" s="205" t="s">
        <v>19</v>
      </c>
      <c r="F1070" s="206" t="s">
        <v>1871</v>
      </c>
      <c r="G1070" s="204"/>
      <c r="H1070" s="207">
        <v>0.87</v>
      </c>
      <c r="I1070" s="208"/>
      <c r="J1070" s="204"/>
      <c r="K1070" s="204"/>
      <c r="L1070" s="209"/>
      <c r="M1070" s="210"/>
      <c r="N1070" s="211"/>
      <c r="O1070" s="211"/>
      <c r="P1070" s="211"/>
      <c r="Q1070" s="211"/>
      <c r="R1070" s="211"/>
      <c r="S1070" s="211"/>
      <c r="T1070" s="212"/>
      <c r="AT1070" s="213" t="s">
        <v>205</v>
      </c>
      <c r="AU1070" s="213" t="s">
        <v>84</v>
      </c>
      <c r="AV1070" s="13" t="s">
        <v>84</v>
      </c>
      <c r="AW1070" s="13" t="s">
        <v>34</v>
      </c>
      <c r="AX1070" s="13" t="s">
        <v>75</v>
      </c>
      <c r="AY1070" s="213" t="s">
        <v>194</v>
      </c>
    </row>
    <row r="1071" spans="1:65" s="14" customFormat="1" ht="11.25">
      <c r="B1071" s="225"/>
      <c r="C1071" s="226"/>
      <c r="D1071" s="196" t="s">
        <v>205</v>
      </c>
      <c r="E1071" s="227" t="s">
        <v>19</v>
      </c>
      <c r="F1071" s="228" t="s">
        <v>1872</v>
      </c>
      <c r="G1071" s="226"/>
      <c r="H1071" s="229">
        <v>0.87</v>
      </c>
      <c r="I1071" s="230"/>
      <c r="J1071" s="226"/>
      <c r="K1071" s="226"/>
      <c r="L1071" s="231"/>
      <c r="M1071" s="232"/>
      <c r="N1071" s="233"/>
      <c r="O1071" s="233"/>
      <c r="P1071" s="233"/>
      <c r="Q1071" s="233"/>
      <c r="R1071" s="233"/>
      <c r="S1071" s="233"/>
      <c r="T1071" s="234"/>
      <c r="AT1071" s="235" t="s">
        <v>205</v>
      </c>
      <c r="AU1071" s="235" t="s">
        <v>84</v>
      </c>
      <c r="AV1071" s="14" t="s">
        <v>87</v>
      </c>
      <c r="AW1071" s="14" t="s">
        <v>34</v>
      </c>
      <c r="AX1071" s="14" t="s">
        <v>75</v>
      </c>
      <c r="AY1071" s="235" t="s">
        <v>194</v>
      </c>
    </row>
    <row r="1072" spans="1:65" s="13" customFormat="1" ht="11.25">
      <c r="B1072" s="203"/>
      <c r="C1072" s="204"/>
      <c r="D1072" s="196" t="s">
        <v>205</v>
      </c>
      <c r="E1072" s="205" t="s">
        <v>19</v>
      </c>
      <c r="F1072" s="206" t="s">
        <v>1873</v>
      </c>
      <c r="G1072" s="204"/>
      <c r="H1072" s="207">
        <v>1.45</v>
      </c>
      <c r="I1072" s="208"/>
      <c r="J1072" s="204"/>
      <c r="K1072" s="204"/>
      <c r="L1072" s="209"/>
      <c r="M1072" s="210"/>
      <c r="N1072" s="211"/>
      <c r="O1072" s="211"/>
      <c r="P1072" s="211"/>
      <c r="Q1072" s="211"/>
      <c r="R1072" s="211"/>
      <c r="S1072" s="211"/>
      <c r="T1072" s="212"/>
      <c r="AT1072" s="213" t="s">
        <v>205</v>
      </c>
      <c r="AU1072" s="213" t="s">
        <v>84</v>
      </c>
      <c r="AV1072" s="13" t="s">
        <v>84</v>
      </c>
      <c r="AW1072" s="13" t="s">
        <v>34</v>
      </c>
      <c r="AX1072" s="13" t="s">
        <v>75</v>
      </c>
      <c r="AY1072" s="213" t="s">
        <v>194</v>
      </c>
    </row>
    <row r="1073" spans="1:65" s="14" customFormat="1" ht="11.25">
      <c r="B1073" s="225"/>
      <c r="C1073" s="226"/>
      <c r="D1073" s="196" t="s">
        <v>205</v>
      </c>
      <c r="E1073" s="227" t="s">
        <v>19</v>
      </c>
      <c r="F1073" s="228" t="s">
        <v>1874</v>
      </c>
      <c r="G1073" s="226"/>
      <c r="H1073" s="229">
        <v>1.45</v>
      </c>
      <c r="I1073" s="230"/>
      <c r="J1073" s="226"/>
      <c r="K1073" s="226"/>
      <c r="L1073" s="231"/>
      <c r="M1073" s="232"/>
      <c r="N1073" s="233"/>
      <c r="O1073" s="233"/>
      <c r="P1073" s="233"/>
      <c r="Q1073" s="233"/>
      <c r="R1073" s="233"/>
      <c r="S1073" s="233"/>
      <c r="T1073" s="234"/>
      <c r="AT1073" s="235" t="s">
        <v>205</v>
      </c>
      <c r="AU1073" s="235" t="s">
        <v>84</v>
      </c>
      <c r="AV1073" s="14" t="s">
        <v>87</v>
      </c>
      <c r="AW1073" s="14" t="s">
        <v>34</v>
      </c>
      <c r="AX1073" s="14" t="s">
        <v>75</v>
      </c>
      <c r="AY1073" s="235" t="s">
        <v>194</v>
      </c>
    </row>
    <row r="1074" spans="1:65" s="13" customFormat="1" ht="11.25">
      <c r="B1074" s="203"/>
      <c r="C1074" s="204"/>
      <c r="D1074" s="196" t="s">
        <v>205</v>
      </c>
      <c r="E1074" s="205" t="s">
        <v>19</v>
      </c>
      <c r="F1074" s="206" t="s">
        <v>1875</v>
      </c>
      <c r="G1074" s="204"/>
      <c r="H1074" s="207">
        <v>1.22</v>
      </c>
      <c r="I1074" s="208"/>
      <c r="J1074" s="204"/>
      <c r="K1074" s="204"/>
      <c r="L1074" s="209"/>
      <c r="M1074" s="210"/>
      <c r="N1074" s="211"/>
      <c r="O1074" s="211"/>
      <c r="P1074" s="211"/>
      <c r="Q1074" s="211"/>
      <c r="R1074" s="211"/>
      <c r="S1074" s="211"/>
      <c r="T1074" s="212"/>
      <c r="AT1074" s="213" t="s">
        <v>205</v>
      </c>
      <c r="AU1074" s="213" t="s">
        <v>84</v>
      </c>
      <c r="AV1074" s="13" t="s">
        <v>84</v>
      </c>
      <c r="AW1074" s="13" t="s">
        <v>34</v>
      </c>
      <c r="AX1074" s="13" t="s">
        <v>75</v>
      </c>
      <c r="AY1074" s="213" t="s">
        <v>194</v>
      </c>
    </row>
    <row r="1075" spans="1:65" s="14" customFormat="1" ht="11.25">
      <c r="B1075" s="225"/>
      <c r="C1075" s="226"/>
      <c r="D1075" s="196" t="s">
        <v>205</v>
      </c>
      <c r="E1075" s="227" t="s">
        <v>19</v>
      </c>
      <c r="F1075" s="228" t="s">
        <v>1876</v>
      </c>
      <c r="G1075" s="226"/>
      <c r="H1075" s="229">
        <v>1.22</v>
      </c>
      <c r="I1075" s="230"/>
      <c r="J1075" s="226"/>
      <c r="K1075" s="226"/>
      <c r="L1075" s="231"/>
      <c r="M1075" s="232"/>
      <c r="N1075" s="233"/>
      <c r="O1075" s="233"/>
      <c r="P1075" s="233"/>
      <c r="Q1075" s="233"/>
      <c r="R1075" s="233"/>
      <c r="S1075" s="233"/>
      <c r="T1075" s="234"/>
      <c r="AT1075" s="235" t="s">
        <v>205</v>
      </c>
      <c r="AU1075" s="235" t="s">
        <v>84</v>
      </c>
      <c r="AV1075" s="14" t="s">
        <v>87</v>
      </c>
      <c r="AW1075" s="14" t="s">
        <v>34</v>
      </c>
      <c r="AX1075" s="14" t="s">
        <v>75</v>
      </c>
      <c r="AY1075" s="235" t="s">
        <v>194</v>
      </c>
    </row>
    <row r="1076" spans="1:65" s="13" customFormat="1" ht="11.25">
      <c r="B1076" s="203"/>
      <c r="C1076" s="204"/>
      <c r="D1076" s="196" t="s">
        <v>205</v>
      </c>
      <c r="E1076" s="205" t="s">
        <v>19</v>
      </c>
      <c r="F1076" s="206" t="s">
        <v>1877</v>
      </c>
      <c r="G1076" s="204"/>
      <c r="H1076" s="207">
        <v>1.62</v>
      </c>
      <c r="I1076" s="208"/>
      <c r="J1076" s="204"/>
      <c r="K1076" s="204"/>
      <c r="L1076" s="209"/>
      <c r="M1076" s="210"/>
      <c r="N1076" s="211"/>
      <c r="O1076" s="211"/>
      <c r="P1076" s="211"/>
      <c r="Q1076" s="211"/>
      <c r="R1076" s="211"/>
      <c r="S1076" s="211"/>
      <c r="T1076" s="212"/>
      <c r="AT1076" s="213" t="s">
        <v>205</v>
      </c>
      <c r="AU1076" s="213" t="s">
        <v>84</v>
      </c>
      <c r="AV1076" s="13" t="s">
        <v>84</v>
      </c>
      <c r="AW1076" s="13" t="s">
        <v>34</v>
      </c>
      <c r="AX1076" s="13" t="s">
        <v>75</v>
      </c>
      <c r="AY1076" s="213" t="s">
        <v>194</v>
      </c>
    </row>
    <row r="1077" spans="1:65" s="14" customFormat="1" ht="11.25">
      <c r="B1077" s="225"/>
      <c r="C1077" s="226"/>
      <c r="D1077" s="196" t="s">
        <v>205</v>
      </c>
      <c r="E1077" s="227" t="s">
        <v>19</v>
      </c>
      <c r="F1077" s="228" t="s">
        <v>1878</v>
      </c>
      <c r="G1077" s="226"/>
      <c r="H1077" s="229">
        <v>1.62</v>
      </c>
      <c r="I1077" s="230"/>
      <c r="J1077" s="226"/>
      <c r="K1077" s="226"/>
      <c r="L1077" s="231"/>
      <c r="M1077" s="232"/>
      <c r="N1077" s="233"/>
      <c r="O1077" s="233"/>
      <c r="P1077" s="233"/>
      <c r="Q1077" s="233"/>
      <c r="R1077" s="233"/>
      <c r="S1077" s="233"/>
      <c r="T1077" s="234"/>
      <c r="AT1077" s="235" t="s">
        <v>205</v>
      </c>
      <c r="AU1077" s="235" t="s">
        <v>84</v>
      </c>
      <c r="AV1077" s="14" t="s">
        <v>87</v>
      </c>
      <c r="AW1077" s="14" t="s">
        <v>34</v>
      </c>
      <c r="AX1077" s="14" t="s">
        <v>75</v>
      </c>
      <c r="AY1077" s="235" t="s">
        <v>194</v>
      </c>
    </row>
    <row r="1078" spans="1:65" s="15" customFormat="1" ht="11.25">
      <c r="B1078" s="236"/>
      <c r="C1078" s="237"/>
      <c r="D1078" s="196" t="s">
        <v>205</v>
      </c>
      <c r="E1078" s="238" t="s">
        <v>19</v>
      </c>
      <c r="F1078" s="239" t="s">
        <v>264</v>
      </c>
      <c r="G1078" s="237"/>
      <c r="H1078" s="240">
        <v>17.079999999999998</v>
      </c>
      <c r="I1078" s="241"/>
      <c r="J1078" s="237"/>
      <c r="K1078" s="237"/>
      <c r="L1078" s="242"/>
      <c r="M1078" s="243"/>
      <c r="N1078" s="244"/>
      <c r="O1078" s="244"/>
      <c r="P1078" s="244"/>
      <c r="Q1078" s="244"/>
      <c r="R1078" s="244"/>
      <c r="S1078" s="244"/>
      <c r="T1078" s="245"/>
      <c r="AT1078" s="246" t="s">
        <v>205</v>
      </c>
      <c r="AU1078" s="246" t="s">
        <v>84</v>
      </c>
      <c r="AV1078" s="15" t="s">
        <v>90</v>
      </c>
      <c r="AW1078" s="15" t="s">
        <v>34</v>
      </c>
      <c r="AX1078" s="15" t="s">
        <v>80</v>
      </c>
      <c r="AY1078" s="246" t="s">
        <v>194</v>
      </c>
    </row>
    <row r="1079" spans="1:65" s="2" customFormat="1" ht="16.5" customHeight="1">
      <c r="A1079" s="36"/>
      <c r="B1079" s="37"/>
      <c r="C1079" s="182" t="s">
        <v>1879</v>
      </c>
      <c r="D1079" s="182" t="s">
        <v>196</v>
      </c>
      <c r="E1079" s="183" t="s">
        <v>1880</v>
      </c>
      <c r="F1079" s="184" t="s">
        <v>1881</v>
      </c>
      <c r="G1079" s="185" t="s">
        <v>314</v>
      </c>
      <c r="H1079" s="186">
        <v>24.24</v>
      </c>
      <c r="I1079" s="187"/>
      <c r="J1079" s="188">
        <f>ROUND(I1079*H1079,2)</f>
        <v>0</v>
      </c>
      <c r="K1079" s="189"/>
      <c r="L1079" s="41"/>
      <c r="M1079" s="190" t="s">
        <v>19</v>
      </c>
      <c r="N1079" s="191" t="s">
        <v>46</v>
      </c>
      <c r="O1079" s="66"/>
      <c r="P1079" s="192">
        <f>O1079*H1079</f>
        <v>0</v>
      </c>
      <c r="Q1079" s="192">
        <v>5.3499999999999997E-3</v>
      </c>
      <c r="R1079" s="192">
        <f>Q1079*H1079</f>
        <v>0.12968399999999999</v>
      </c>
      <c r="S1079" s="192">
        <v>0</v>
      </c>
      <c r="T1079" s="193">
        <f>S1079*H1079</f>
        <v>0</v>
      </c>
      <c r="U1079" s="36"/>
      <c r="V1079" s="36"/>
      <c r="W1079" s="36"/>
      <c r="X1079" s="36"/>
      <c r="Y1079" s="36"/>
      <c r="Z1079" s="36"/>
      <c r="AA1079" s="36"/>
      <c r="AB1079" s="36"/>
      <c r="AC1079" s="36"/>
      <c r="AD1079" s="36"/>
      <c r="AE1079" s="36"/>
      <c r="AR1079" s="194" t="s">
        <v>311</v>
      </c>
      <c r="AT1079" s="194" t="s">
        <v>196</v>
      </c>
      <c r="AU1079" s="194" t="s">
        <v>84</v>
      </c>
      <c r="AY1079" s="19" t="s">
        <v>194</v>
      </c>
      <c r="BE1079" s="195">
        <f>IF(N1079="základní",J1079,0)</f>
        <v>0</v>
      </c>
      <c r="BF1079" s="195">
        <f>IF(N1079="snížená",J1079,0)</f>
        <v>0</v>
      </c>
      <c r="BG1079" s="195">
        <f>IF(N1079="zákl. přenesená",J1079,0)</f>
        <v>0</v>
      </c>
      <c r="BH1079" s="195">
        <f>IF(N1079="sníž. přenesená",J1079,0)</f>
        <v>0</v>
      </c>
      <c r="BI1079" s="195">
        <f>IF(N1079="nulová",J1079,0)</f>
        <v>0</v>
      </c>
      <c r="BJ1079" s="19" t="s">
        <v>80</v>
      </c>
      <c r="BK1079" s="195">
        <f>ROUND(I1079*H1079,2)</f>
        <v>0</v>
      </c>
      <c r="BL1079" s="19" t="s">
        <v>311</v>
      </c>
      <c r="BM1079" s="194" t="s">
        <v>1882</v>
      </c>
    </row>
    <row r="1080" spans="1:65" s="2" customFormat="1" ht="11.25">
      <c r="A1080" s="36"/>
      <c r="B1080" s="37"/>
      <c r="C1080" s="38"/>
      <c r="D1080" s="196" t="s">
        <v>201</v>
      </c>
      <c r="E1080" s="38"/>
      <c r="F1080" s="197" t="s">
        <v>1883</v>
      </c>
      <c r="G1080" s="38"/>
      <c r="H1080" s="38"/>
      <c r="I1080" s="198"/>
      <c r="J1080" s="38"/>
      <c r="K1080" s="38"/>
      <c r="L1080" s="41"/>
      <c r="M1080" s="199"/>
      <c r="N1080" s="200"/>
      <c r="O1080" s="66"/>
      <c r="P1080" s="66"/>
      <c r="Q1080" s="66"/>
      <c r="R1080" s="66"/>
      <c r="S1080" s="66"/>
      <c r="T1080" s="67"/>
      <c r="U1080" s="36"/>
      <c r="V1080" s="36"/>
      <c r="W1080" s="36"/>
      <c r="X1080" s="36"/>
      <c r="Y1080" s="36"/>
      <c r="Z1080" s="36"/>
      <c r="AA1080" s="36"/>
      <c r="AB1080" s="36"/>
      <c r="AC1080" s="36"/>
      <c r="AD1080" s="36"/>
      <c r="AE1080" s="36"/>
      <c r="AT1080" s="19" t="s">
        <v>201</v>
      </c>
      <c r="AU1080" s="19" t="s">
        <v>84</v>
      </c>
    </row>
    <row r="1081" spans="1:65" s="2" customFormat="1" ht="11.25">
      <c r="A1081" s="36"/>
      <c r="B1081" s="37"/>
      <c r="C1081" s="38"/>
      <c r="D1081" s="201" t="s">
        <v>203</v>
      </c>
      <c r="E1081" s="38"/>
      <c r="F1081" s="202" t="s">
        <v>1884</v>
      </c>
      <c r="G1081" s="38"/>
      <c r="H1081" s="38"/>
      <c r="I1081" s="198"/>
      <c r="J1081" s="38"/>
      <c r="K1081" s="38"/>
      <c r="L1081" s="41"/>
      <c r="M1081" s="199"/>
      <c r="N1081" s="200"/>
      <c r="O1081" s="66"/>
      <c r="P1081" s="66"/>
      <c r="Q1081" s="66"/>
      <c r="R1081" s="66"/>
      <c r="S1081" s="66"/>
      <c r="T1081" s="67"/>
      <c r="U1081" s="36"/>
      <c r="V1081" s="36"/>
      <c r="W1081" s="36"/>
      <c r="X1081" s="36"/>
      <c r="Y1081" s="36"/>
      <c r="Z1081" s="36"/>
      <c r="AA1081" s="36"/>
      <c r="AB1081" s="36"/>
      <c r="AC1081" s="36"/>
      <c r="AD1081" s="36"/>
      <c r="AE1081" s="36"/>
      <c r="AT1081" s="19" t="s">
        <v>203</v>
      </c>
      <c r="AU1081" s="19" t="s">
        <v>84</v>
      </c>
    </row>
    <row r="1082" spans="1:65" s="13" customFormat="1" ht="11.25">
      <c r="B1082" s="203"/>
      <c r="C1082" s="204"/>
      <c r="D1082" s="196" t="s">
        <v>205</v>
      </c>
      <c r="E1082" s="205" t="s">
        <v>19</v>
      </c>
      <c r="F1082" s="206" t="s">
        <v>1885</v>
      </c>
      <c r="G1082" s="204"/>
      <c r="H1082" s="207">
        <v>13.2</v>
      </c>
      <c r="I1082" s="208"/>
      <c r="J1082" s="204"/>
      <c r="K1082" s="204"/>
      <c r="L1082" s="209"/>
      <c r="M1082" s="210"/>
      <c r="N1082" s="211"/>
      <c r="O1082" s="211"/>
      <c r="P1082" s="211"/>
      <c r="Q1082" s="211"/>
      <c r="R1082" s="211"/>
      <c r="S1082" s="211"/>
      <c r="T1082" s="212"/>
      <c r="AT1082" s="213" t="s">
        <v>205</v>
      </c>
      <c r="AU1082" s="213" t="s">
        <v>84</v>
      </c>
      <c r="AV1082" s="13" t="s">
        <v>84</v>
      </c>
      <c r="AW1082" s="13" t="s">
        <v>34</v>
      </c>
      <c r="AX1082" s="13" t="s">
        <v>75</v>
      </c>
      <c r="AY1082" s="213" t="s">
        <v>194</v>
      </c>
    </row>
    <row r="1083" spans="1:65" s="14" customFormat="1" ht="11.25">
      <c r="B1083" s="225"/>
      <c r="C1083" s="226"/>
      <c r="D1083" s="196" t="s">
        <v>205</v>
      </c>
      <c r="E1083" s="227" t="s">
        <v>19</v>
      </c>
      <c r="F1083" s="228" t="s">
        <v>1886</v>
      </c>
      <c r="G1083" s="226"/>
      <c r="H1083" s="229">
        <v>13.2</v>
      </c>
      <c r="I1083" s="230"/>
      <c r="J1083" s="226"/>
      <c r="K1083" s="226"/>
      <c r="L1083" s="231"/>
      <c r="M1083" s="232"/>
      <c r="N1083" s="233"/>
      <c r="O1083" s="233"/>
      <c r="P1083" s="233"/>
      <c r="Q1083" s="233"/>
      <c r="R1083" s="233"/>
      <c r="S1083" s="233"/>
      <c r="T1083" s="234"/>
      <c r="AT1083" s="235" t="s">
        <v>205</v>
      </c>
      <c r="AU1083" s="235" t="s">
        <v>84</v>
      </c>
      <c r="AV1083" s="14" t="s">
        <v>87</v>
      </c>
      <c r="AW1083" s="14" t="s">
        <v>34</v>
      </c>
      <c r="AX1083" s="14" t="s">
        <v>75</v>
      </c>
      <c r="AY1083" s="235" t="s">
        <v>194</v>
      </c>
    </row>
    <row r="1084" spans="1:65" s="13" customFormat="1" ht="11.25">
      <c r="B1084" s="203"/>
      <c r="C1084" s="204"/>
      <c r="D1084" s="196" t="s">
        <v>205</v>
      </c>
      <c r="E1084" s="205" t="s">
        <v>19</v>
      </c>
      <c r="F1084" s="206" t="s">
        <v>1887</v>
      </c>
      <c r="G1084" s="204"/>
      <c r="H1084" s="207">
        <v>11.04</v>
      </c>
      <c r="I1084" s="208"/>
      <c r="J1084" s="204"/>
      <c r="K1084" s="204"/>
      <c r="L1084" s="209"/>
      <c r="M1084" s="210"/>
      <c r="N1084" s="211"/>
      <c r="O1084" s="211"/>
      <c r="P1084" s="211"/>
      <c r="Q1084" s="211"/>
      <c r="R1084" s="211"/>
      <c r="S1084" s="211"/>
      <c r="T1084" s="212"/>
      <c r="AT1084" s="213" t="s">
        <v>205</v>
      </c>
      <c r="AU1084" s="213" t="s">
        <v>84</v>
      </c>
      <c r="AV1084" s="13" t="s">
        <v>84</v>
      </c>
      <c r="AW1084" s="13" t="s">
        <v>34</v>
      </c>
      <c r="AX1084" s="13" t="s">
        <v>75</v>
      </c>
      <c r="AY1084" s="213" t="s">
        <v>194</v>
      </c>
    </row>
    <row r="1085" spans="1:65" s="14" customFormat="1" ht="11.25">
      <c r="B1085" s="225"/>
      <c r="C1085" s="226"/>
      <c r="D1085" s="196" t="s">
        <v>205</v>
      </c>
      <c r="E1085" s="227" t="s">
        <v>19</v>
      </c>
      <c r="F1085" s="228" t="s">
        <v>1888</v>
      </c>
      <c r="G1085" s="226"/>
      <c r="H1085" s="229">
        <v>11.04</v>
      </c>
      <c r="I1085" s="230"/>
      <c r="J1085" s="226"/>
      <c r="K1085" s="226"/>
      <c r="L1085" s="231"/>
      <c r="M1085" s="232"/>
      <c r="N1085" s="233"/>
      <c r="O1085" s="233"/>
      <c r="P1085" s="233"/>
      <c r="Q1085" s="233"/>
      <c r="R1085" s="233"/>
      <c r="S1085" s="233"/>
      <c r="T1085" s="234"/>
      <c r="AT1085" s="235" t="s">
        <v>205</v>
      </c>
      <c r="AU1085" s="235" t="s">
        <v>84</v>
      </c>
      <c r="AV1085" s="14" t="s">
        <v>87</v>
      </c>
      <c r="AW1085" s="14" t="s">
        <v>34</v>
      </c>
      <c r="AX1085" s="14" t="s">
        <v>75</v>
      </c>
      <c r="AY1085" s="235" t="s">
        <v>194</v>
      </c>
    </row>
    <row r="1086" spans="1:65" s="15" customFormat="1" ht="11.25">
      <c r="B1086" s="236"/>
      <c r="C1086" s="237"/>
      <c r="D1086" s="196" t="s">
        <v>205</v>
      </c>
      <c r="E1086" s="238" t="s">
        <v>19</v>
      </c>
      <c r="F1086" s="239" t="s">
        <v>264</v>
      </c>
      <c r="G1086" s="237"/>
      <c r="H1086" s="240">
        <v>24.24</v>
      </c>
      <c r="I1086" s="241"/>
      <c r="J1086" s="237"/>
      <c r="K1086" s="237"/>
      <c r="L1086" s="242"/>
      <c r="M1086" s="243"/>
      <c r="N1086" s="244"/>
      <c r="O1086" s="244"/>
      <c r="P1086" s="244"/>
      <c r="Q1086" s="244"/>
      <c r="R1086" s="244"/>
      <c r="S1086" s="244"/>
      <c r="T1086" s="245"/>
      <c r="AT1086" s="246" t="s">
        <v>205</v>
      </c>
      <c r="AU1086" s="246" t="s">
        <v>84</v>
      </c>
      <c r="AV1086" s="15" t="s">
        <v>90</v>
      </c>
      <c r="AW1086" s="15" t="s">
        <v>34</v>
      </c>
      <c r="AX1086" s="15" t="s">
        <v>80</v>
      </c>
      <c r="AY1086" s="246" t="s">
        <v>194</v>
      </c>
    </row>
    <row r="1087" spans="1:65" s="2" customFormat="1" ht="16.5" customHeight="1">
      <c r="A1087" s="36"/>
      <c r="B1087" s="37"/>
      <c r="C1087" s="182" t="s">
        <v>1889</v>
      </c>
      <c r="D1087" s="182" t="s">
        <v>196</v>
      </c>
      <c r="E1087" s="183" t="s">
        <v>1890</v>
      </c>
      <c r="F1087" s="184" t="s">
        <v>1891</v>
      </c>
      <c r="G1087" s="185" t="s">
        <v>314</v>
      </c>
      <c r="H1087" s="186">
        <v>12.6</v>
      </c>
      <c r="I1087" s="187"/>
      <c r="J1087" s="188">
        <f>ROUND(I1087*H1087,2)</f>
        <v>0</v>
      </c>
      <c r="K1087" s="189"/>
      <c r="L1087" s="41"/>
      <c r="M1087" s="190" t="s">
        <v>19</v>
      </c>
      <c r="N1087" s="191" t="s">
        <v>46</v>
      </c>
      <c r="O1087" s="66"/>
      <c r="P1087" s="192">
        <f>O1087*H1087</f>
        <v>0</v>
      </c>
      <c r="Q1087" s="192">
        <v>2.2799999999999999E-3</v>
      </c>
      <c r="R1087" s="192">
        <f>Q1087*H1087</f>
        <v>2.8727999999999997E-2</v>
      </c>
      <c r="S1087" s="192">
        <v>0</v>
      </c>
      <c r="T1087" s="193">
        <f>S1087*H1087</f>
        <v>0</v>
      </c>
      <c r="U1087" s="36"/>
      <c r="V1087" s="36"/>
      <c r="W1087" s="36"/>
      <c r="X1087" s="36"/>
      <c r="Y1087" s="36"/>
      <c r="Z1087" s="36"/>
      <c r="AA1087" s="36"/>
      <c r="AB1087" s="36"/>
      <c r="AC1087" s="36"/>
      <c r="AD1087" s="36"/>
      <c r="AE1087" s="36"/>
      <c r="AR1087" s="194" t="s">
        <v>311</v>
      </c>
      <c r="AT1087" s="194" t="s">
        <v>196</v>
      </c>
      <c r="AU1087" s="194" t="s">
        <v>84</v>
      </c>
      <c r="AY1087" s="19" t="s">
        <v>194</v>
      </c>
      <c r="BE1087" s="195">
        <f>IF(N1087="základní",J1087,0)</f>
        <v>0</v>
      </c>
      <c r="BF1087" s="195">
        <f>IF(N1087="snížená",J1087,0)</f>
        <v>0</v>
      </c>
      <c r="BG1087" s="195">
        <f>IF(N1087="zákl. přenesená",J1087,0)</f>
        <v>0</v>
      </c>
      <c r="BH1087" s="195">
        <f>IF(N1087="sníž. přenesená",J1087,0)</f>
        <v>0</v>
      </c>
      <c r="BI1087" s="195">
        <f>IF(N1087="nulová",J1087,0)</f>
        <v>0</v>
      </c>
      <c r="BJ1087" s="19" t="s">
        <v>80</v>
      </c>
      <c r="BK1087" s="195">
        <f>ROUND(I1087*H1087,2)</f>
        <v>0</v>
      </c>
      <c r="BL1087" s="19" t="s">
        <v>311</v>
      </c>
      <c r="BM1087" s="194" t="s">
        <v>1892</v>
      </c>
    </row>
    <row r="1088" spans="1:65" s="2" customFormat="1" ht="11.25">
      <c r="A1088" s="36"/>
      <c r="B1088" s="37"/>
      <c r="C1088" s="38"/>
      <c r="D1088" s="196" t="s">
        <v>201</v>
      </c>
      <c r="E1088" s="38"/>
      <c r="F1088" s="197" t="s">
        <v>1893</v>
      </c>
      <c r="G1088" s="38"/>
      <c r="H1088" s="38"/>
      <c r="I1088" s="198"/>
      <c r="J1088" s="38"/>
      <c r="K1088" s="38"/>
      <c r="L1088" s="41"/>
      <c r="M1088" s="199"/>
      <c r="N1088" s="200"/>
      <c r="O1088" s="66"/>
      <c r="P1088" s="66"/>
      <c r="Q1088" s="66"/>
      <c r="R1088" s="66"/>
      <c r="S1088" s="66"/>
      <c r="T1088" s="67"/>
      <c r="U1088" s="36"/>
      <c r="V1088" s="36"/>
      <c r="W1088" s="36"/>
      <c r="X1088" s="36"/>
      <c r="Y1088" s="36"/>
      <c r="Z1088" s="36"/>
      <c r="AA1088" s="36"/>
      <c r="AB1088" s="36"/>
      <c r="AC1088" s="36"/>
      <c r="AD1088" s="36"/>
      <c r="AE1088" s="36"/>
      <c r="AT1088" s="19" t="s">
        <v>201</v>
      </c>
      <c r="AU1088" s="19" t="s">
        <v>84</v>
      </c>
    </row>
    <row r="1089" spans="1:65" s="2" customFormat="1" ht="11.25">
      <c r="A1089" s="36"/>
      <c r="B1089" s="37"/>
      <c r="C1089" s="38"/>
      <c r="D1089" s="201" t="s">
        <v>203</v>
      </c>
      <c r="E1089" s="38"/>
      <c r="F1089" s="202" t="s">
        <v>1894</v>
      </c>
      <c r="G1089" s="38"/>
      <c r="H1089" s="38"/>
      <c r="I1089" s="198"/>
      <c r="J1089" s="38"/>
      <c r="K1089" s="38"/>
      <c r="L1089" s="41"/>
      <c r="M1089" s="199"/>
      <c r="N1089" s="200"/>
      <c r="O1089" s="66"/>
      <c r="P1089" s="66"/>
      <c r="Q1089" s="66"/>
      <c r="R1089" s="66"/>
      <c r="S1089" s="66"/>
      <c r="T1089" s="67"/>
      <c r="U1089" s="36"/>
      <c r="V1089" s="36"/>
      <c r="W1089" s="36"/>
      <c r="X1089" s="36"/>
      <c r="Y1089" s="36"/>
      <c r="Z1089" s="36"/>
      <c r="AA1089" s="36"/>
      <c r="AB1089" s="36"/>
      <c r="AC1089" s="36"/>
      <c r="AD1089" s="36"/>
      <c r="AE1089" s="36"/>
      <c r="AT1089" s="19" t="s">
        <v>203</v>
      </c>
      <c r="AU1089" s="19" t="s">
        <v>84</v>
      </c>
    </row>
    <row r="1090" spans="1:65" s="13" customFormat="1" ht="11.25">
      <c r="B1090" s="203"/>
      <c r="C1090" s="204"/>
      <c r="D1090" s="196" t="s">
        <v>205</v>
      </c>
      <c r="E1090" s="205" t="s">
        <v>19</v>
      </c>
      <c r="F1090" s="206" t="s">
        <v>1823</v>
      </c>
      <c r="G1090" s="204"/>
      <c r="H1090" s="207">
        <v>12.6</v>
      </c>
      <c r="I1090" s="208"/>
      <c r="J1090" s="204"/>
      <c r="K1090" s="204"/>
      <c r="L1090" s="209"/>
      <c r="M1090" s="210"/>
      <c r="N1090" s="211"/>
      <c r="O1090" s="211"/>
      <c r="P1090" s="211"/>
      <c r="Q1090" s="211"/>
      <c r="R1090" s="211"/>
      <c r="S1090" s="211"/>
      <c r="T1090" s="212"/>
      <c r="AT1090" s="213" t="s">
        <v>205</v>
      </c>
      <c r="AU1090" s="213" t="s">
        <v>84</v>
      </c>
      <c r="AV1090" s="13" t="s">
        <v>84</v>
      </c>
      <c r="AW1090" s="13" t="s">
        <v>34</v>
      </c>
      <c r="AX1090" s="13" t="s">
        <v>75</v>
      </c>
      <c r="AY1090" s="213" t="s">
        <v>194</v>
      </c>
    </row>
    <row r="1091" spans="1:65" s="14" customFormat="1" ht="11.25">
      <c r="B1091" s="225"/>
      <c r="C1091" s="226"/>
      <c r="D1091" s="196" t="s">
        <v>205</v>
      </c>
      <c r="E1091" s="227" t="s">
        <v>19</v>
      </c>
      <c r="F1091" s="228" t="s">
        <v>1824</v>
      </c>
      <c r="G1091" s="226"/>
      <c r="H1091" s="229">
        <v>12.6</v>
      </c>
      <c r="I1091" s="230"/>
      <c r="J1091" s="226"/>
      <c r="K1091" s="226"/>
      <c r="L1091" s="231"/>
      <c r="M1091" s="232"/>
      <c r="N1091" s="233"/>
      <c r="O1091" s="233"/>
      <c r="P1091" s="233"/>
      <c r="Q1091" s="233"/>
      <c r="R1091" s="233"/>
      <c r="S1091" s="233"/>
      <c r="T1091" s="234"/>
      <c r="AT1091" s="235" t="s">
        <v>205</v>
      </c>
      <c r="AU1091" s="235" t="s">
        <v>84</v>
      </c>
      <c r="AV1091" s="14" t="s">
        <v>87</v>
      </c>
      <c r="AW1091" s="14" t="s">
        <v>34</v>
      </c>
      <c r="AX1091" s="14" t="s">
        <v>75</v>
      </c>
      <c r="AY1091" s="235" t="s">
        <v>194</v>
      </c>
    </row>
    <row r="1092" spans="1:65" s="15" customFormat="1" ht="11.25">
      <c r="B1092" s="236"/>
      <c r="C1092" s="237"/>
      <c r="D1092" s="196" t="s">
        <v>205</v>
      </c>
      <c r="E1092" s="238" t="s">
        <v>19</v>
      </c>
      <c r="F1092" s="239" t="s">
        <v>264</v>
      </c>
      <c r="G1092" s="237"/>
      <c r="H1092" s="240">
        <v>12.6</v>
      </c>
      <c r="I1092" s="241"/>
      <c r="J1092" s="237"/>
      <c r="K1092" s="237"/>
      <c r="L1092" s="242"/>
      <c r="M1092" s="243"/>
      <c r="N1092" s="244"/>
      <c r="O1092" s="244"/>
      <c r="P1092" s="244"/>
      <c r="Q1092" s="244"/>
      <c r="R1092" s="244"/>
      <c r="S1092" s="244"/>
      <c r="T1092" s="245"/>
      <c r="AT1092" s="246" t="s">
        <v>205</v>
      </c>
      <c r="AU1092" s="246" t="s">
        <v>84</v>
      </c>
      <c r="AV1092" s="15" t="s">
        <v>90</v>
      </c>
      <c r="AW1092" s="15" t="s">
        <v>34</v>
      </c>
      <c r="AX1092" s="15" t="s">
        <v>80</v>
      </c>
      <c r="AY1092" s="246" t="s">
        <v>194</v>
      </c>
    </row>
    <row r="1093" spans="1:65" s="2" customFormat="1" ht="16.5" customHeight="1">
      <c r="A1093" s="36"/>
      <c r="B1093" s="37"/>
      <c r="C1093" s="182" t="s">
        <v>1895</v>
      </c>
      <c r="D1093" s="182" t="s">
        <v>196</v>
      </c>
      <c r="E1093" s="183" t="s">
        <v>1896</v>
      </c>
      <c r="F1093" s="184" t="s">
        <v>1897</v>
      </c>
      <c r="G1093" s="185" t="s">
        <v>368</v>
      </c>
      <c r="H1093" s="186">
        <v>1</v>
      </c>
      <c r="I1093" s="187"/>
      <c r="J1093" s="188">
        <f>ROUND(I1093*H1093,2)</f>
        <v>0</v>
      </c>
      <c r="K1093" s="189"/>
      <c r="L1093" s="41"/>
      <c r="M1093" s="190" t="s">
        <v>19</v>
      </c>
      <c r="N1093" s="191" t="s">
        <v>46</v>
      </c>
      <c r="O1093" s="66"/>
      <c r="P1093" s="192">
        <f>O1093*H1093</f>
        <v>0</v>
      </c>
      <c r="Q1093" s="192">
        <v>3.6000000000000002E-4</v>
      </c>
      <c r="R1093" s="192">
        <f>Q1093*H1093</f>
        <v>3.6000000000000002E-4</v>
      </c>
      <c r="S1093" s="192">
        <v>0</v>
      </c>
      <c r="T1093" s="193">
        <f>S1093*H1093</f>
        <v>0</v>
      </c>
      <c r="U1093" s="36"/>
      <c r="V1093" s="36"/>
      <c r="W1093" s="36"/>
      <c r="X1093" s="36"/>
      <c r="Y1093" s="36"/>
      <c r="Z1093" s="36"/>
      <c r="AA1093" s="36"/>
      <c r="AB1093" s="36"/>
      <c r="AC1093" s="36"/>
      <c r="AD1093" s="36"/>
      <c r="AE1093" s="36"/>
      <c r="AR1093" s="194" t="s">
        <v>311</v>
      </c>
      <c r="AT1093" s="194" t="s">
        <v>196</v>
      </c>
      <c r="AU1093" s="194" t="s">
        <v>84</v>
      </c>
      <c r="AY1093" s="19" t="s">
        <v>194</v>
      </c>
      <c r="BE1093" s="195">
        <f>IF(N1093="základní",J1093,0)</f>
        <v>0</v>
      </c>
      <c r="BF1093" s="195">
        <f>IF(N1093="snížená",J1093,0)</f>
        <v>0</v>
      </c>
      <c r="BG1093" s="195">
        <f>IF(N1093="zákl. přenesená",J1093,0)</f>
        <v>0</v>
      </c>
      <c r="BH1093" s="195">
        <f>IF(N1093="sníž. přenesená",J1093,0)</f>
        <v>0</v>
      </c>
      <c r="BI1093" s="195">
        <f>IF(N1093="nulová",J1093,0)</f>
        <v>0</v>
      </c>
      <c r="BJ1093" s="19" t="s">
        <v>80</v>
      </c>
      <c r="BK1093" s="195">
        <f>ROUND(I1093*H1093,2)</f>
        <v>0</v>
      </c>
      <c r="BL1093" s="19" t="s">
        <v>311</v>
      </c>
      <c r="BM1093" s="194" t="s">
        <v>1898</v>
      </c>
    </row>
    <row r="1094" spans="1:65" s="2" customFormat="1" ht="19.5">
      <c r="A1094" s="36"/>
      <c r="B1094" s="37"/>
      <c r="C1094" s="38"/>
      <c r="D1094" s="196" t="s">
        <v>201</v>
      </c>
      <c r="E1094" s="38"/>
      <c r="F1094" s="197" t="s">
        <v>1899</v>
      </c>
      <c r="G1094" s="38"/>
      <c r="H1094" s="38"/>
      <c r="I1094" s="198"/>
      <c r="J1094" s="38"/>
      <c r="K1094" s="38"/>
      <c r="L1094" s="41"/>
      <c r="M1094" s="199"/>
      <c r="N1094" s="200"/>
      <c r="O1094" s="66"/>
      <c r="P1094" s="66"/>
      <c r="Q1094" s="66"/>
      <c r="R1094" s="66"/>
      <c r="S1094" s="66"/>
      <c r="T1094" s="67"/>
      <c r="U1094" s="36"/>
      <c r="V1094" s="36"/>
      <c r="W1094" s="36"/>
      <c r="X1094" s="36"/>
      <c r="Y1094" s="36"/>
      <c r="Z1094" s="36"/>
      <c r="AA1094" s="36"/>
      <c r="AB1094" s="36"/>
      <c r="AC1094" s="36"/>
      <c r="AD1094" s="36"/>
      <c r="AE1094" s="36"/>
      <c r="AT1094" s="19" t="s">
        <v>201</v>
      </c>
      <c r="AU1094" s="19" t="s">
        <v>84</v>
      </c>
    </row>
    <row r="1095" spans="1:65" s="2" customFormat="1" ht="11.25">
      <c r="A1095" s="36"/>
      <c r="B1095" s="37"/>
      <c r="C1095" s="38"/>
      <c r="D1095" s="201" t="s">
        <v>203</v>
      </c>
      <c r="E1095" s="38"/>
      <c r="F1095" s="202" t="s">
        <v>1900</v>
      </c>
      <c r="G1095" s="38"/>
      <c r="H1095" s="38"/>
      <c r="I1095" s="198"/>
      <c r="J1095" s="38"/>
      <c r="K1095" s="38"/>
      <c r="L1095" s="41"/>
      <c r="M1095" s="199"/>
      <c r="N1095" s="200"/>
      <c r="O1095" s="66"/>
      <c r="P1095" s="66"/>
      <c r="Q1095" s="66"/>
      <c r="R1095" s="66"/>
      <c r="S1095" s="66"/>
      <c r="T1095" s="67"/>
      <c r="U1095" s="36"/>
      <c r="V1095" s="36"/>
      <c r="W1095" s="36"/>
      <c r="X1095" s="36"/>
      <c r="Y1095" s="36"/>
      <c r="Z1095" s="36"/>
      <c r="AA1095" s="36"/>
      <c r="AB1095" s="36"/>
      <c r="AC1095" s="36"/>
      <c r="AD1095" s="36"/>
      <c r="AE1095" s="36"/>
      <c r="AT1095" s="19" t="s">
        <v>203</v>
      </c>
      <c r="AU1095" s="19" t="s">
        <v>84</v>
      </c>
    </row>
    <row r="1096" spans="1:65" s="13" customFormat="1" ht="11.25">
      <c r="B1096" s="203"/>
      <c r="C1096" s="204"/>
      <c r="D1096" s="196" t="s">
        <v>205</v>
      </c>
      <c r="E1096" s="205" t="s">
        <v>19</v>
      </c>
      <c r="F1096" s="206" t="s">
        <v>80</v>
      </c>
      <c r="G1096" s="204"/>
      <c r="H1096" s="207">
        <v>1</v>
      </c>
      <c r="I1096" s="208"/>
      <c r="J1096" s="204"/>
      <c r="K1096" s="204"/>
      <c r="L1096" s="209"/>
      <c r="M1096" s="210"/>
      <c r="N1096" s="211"/>
      <c r="O1096" s="211"/>
      <c r="P1096" s="211"/>
      <c r="Q1096" s="211"/>
      <c r="R1096" s="211"/>
      <c r="S1096" s="211"/>
      <c r="T1096" s="212"/>
      <c r="AT1096" s="213" t="s">
        <v>205</v>
      </c>
      <c r="AU1096" s="213" t="s">
        <v>84</v>
      </c>
      <c r="AV1096" s="13" t="s">
        <v>84</v>
      </c>
      <c r="AW1096" s="13" t="s">
        <v>34</v>
      </c>
      <c r="AX1096" s="13" t="s">
        <v>75</v>
      </c>
      <c r="AY1096" s="213" t="s">
        <v>194</v>
      </c>
    </row>
    <row r="1097" spans="1:65" s="14" customFormat="1" ht="11.25">
      <c r="B1097" s="225"/>
      <c r="C1097" s="226"/>
      <c r="D1097" s="196" t="s">
        <v>205</v>
      </c>
      <c r="E1097" s="227" t="s">
        <v>19</v>
      </c>
      <c r="F1097" s="228" t="s">
        <v>1901</v>
      </c>
      <c r="G1097" s="226"/>
      <c r="H1097" s="229">
        <v>1</v>
      </c>
      <c r="I1097" s="230"/>
      <c r="J1097" s="226"/>
      <c r="K1097" s="226"/>
      <c r="L1097" s="231"/>
      <c r="M1097" s="232"/>
      <c r="N1097" s="233"/>
      <c r="O1097" s="233"/>
      <c r="P1097" s="233"/>
      <c r="Q1097" s="233"/>
      <c r="R1097" s="233"/>
      <c r="S1097" s="233"/>
      <c r="T1097" s="234"/>
      <c r="AT1097" s="235" t="s">
        <v>205</v>
      </c>
      <c r="AU1097" s="235" t="s">
        <v>84</v>
      </c>
      <c r="AV1097" s="14" t="s">
        <v>87</v>
      </c>
      <c r="AW1097" s="14" t="s">
        <v>34</v>
      </c>
      <c r="AX1097" s="14" t="s">
        <v>75</v>
      </c>
      <c r="AY1097" s="235" t="s">
        <v>194</v>
      </c>
    </row>
    <row r="1098" spans="1:65" s="15" customFormat="1" ht="11.25">
      <c r="B1098" s="236"/>
      <c r="C1098" s="237"/>
      <c r="D1098" s="196" t="s">
        <v>205</v>
      </c>
      <c r="E1098" s="238" t="s">
        <v>19</v>
      </c>
      <c r="F1098" s="239" t="s">
        <v>264</v>
      </c>
      <c r="G1098" s="237"/>
      <c r="H1098" s="240">
        <v>1</v>
      </c>
      <c r="I1098" s="241"/>
      <c r="J1098" s="237"/>
      <c r="K1098" s="237"/>
      <c r="L1098" s="242"/>
      <c r="M1098" s="243"/>
      <c r="N1098" s="244"/>
      <c r="O1098" s="244"/>
      <c r="P1098" s="244"/>
      <c r="Q1098" s="244"/>
      <c r="R1098" s="244"/>
      <c r="S1098" s="244"/>
      <c r="T1098" s="245"/>
      <c r="AT1098" s="246" t="s">
        <v>205</v>
      </c>
      <c r="AU1098" s="246" t="s">
        <v>84</v>
      </c>
      <c r="AV1098" s="15" t="s">
        <v>90</v>
      </c>
      <c r="AW1098" s="15" t="s">
        <v>34</v>
      </c>
      <c r="AX1098" s="15" t="s">
        <v>80</v>
      </c>
      <c r="AY1098" s="246" t="s">
        <v>194</v>
      </c>
    </row>
    <row r="1099" spans="1:65" s="2" customFormat="1" ht="16.5" customHeight="1">
      <c r="A1099" s="36"/>
      <c r="B1099" s="37"/>
      <c r="C1099" s="182" t="s">
        <v>1902</v>
      </c>
      <c r="D1099" s="182" t="s">
        <v>196</v>
      </c>
      <c r="E1099" s="183" t="s">
        <v>1903</v>
      </c>
      <c r="F1099" s="184" t="s">
        <v>1904</v>
      </c>
      <c r="G1099" s="185" t="s">
        <v>314</v>
      </c>
      <c r="H1099" s="186">
        <v>3.2</v>
      </c>
      <c r="I1099" s="187"/>
      <c r="J1099" s="188">
        <f>ROUND(I1099*H1099,2)</f>
        <v>0</v>
      </c>
      <c r="K1099" s="189"/>
      <c r="L1099" s="41"/>
      <c r="M1099" s="190" t="s">
        <v>19</v>
      </c>
      <c r="N1099" s="191" t="s">
        <v>46</v>
      </c>
      <c r="O1099" s="66"/>
      <c r="P1099" s="192">
        <f>O1099*H1099</f>
        <v>0</v>
      </c>
      <c r="Q1099" s="192">
        <v>2.1700000000000001E-3</v>
      </c>
      <c r="R1099" s="192">
        <f>Q1099*H1099</f>
        <v>6.9440000000000005E-3</v>
      </c>
      <c r="S1099" s="192">
        <v>0</v>
      </c>
      <c r="T1099" s="193">
        <f>S1099*H1099</f>
        <v>0</v>
      </c>
      <c r="U1099" s="36"/>
      <c r="V1099" s="36"/>
      <c r="W1099" s="36"/>
      <c r="X1099" s="36"/>
      <c r="Y1099" s="36"/>
      <c r="Z1099" s="36"/>
      <c r="AA1099" s="36"/>
      <c r="AB1099" s="36"/>
      <c r="AC1099" s="36"/>
      <c r="AD1099" s="36"/>
      <c r="AE1099" s="36"/>
      <c r="AR1099" s="194" t="s">
        <v>311</v>
      </c>
      <c r="AT1099" s="194" t="s">
        <v>196</v>
      </c>
      <c r="AU1099" s="194" t="s">
        <v>84</v>
      </c>
      <c r="AY1099" s="19" t="s">
        <v>194</v>
      </c>
      <c r="BE1099" s="195">
        <f>IF(N1099="základní",J1099,0)</f>
        <v>0</v>
      </c>
      <c r="BF1099" s="195">
        <f>IF(N1099="snížená",J1099,0)</f>
        <v>0</v>
      </c>
      <c r="BG1099" s="195">
        <f>IF(N1099="zákl. přenesená",J1099,0)</f>
        <v>0</v>
      </c>
      <c r="BH1099" s="195">
        <f>IF(N1099="sníž. přenesená",J1099,0)</f>
        <v>0</v>
      </c>
      <c r="BI1099" s="195">
        <f>IF(N1099="nulová",J1099,0)</f>
        <v>0</v>
      </c>
      <c r="BJ1099" s="19" t="s">
        <v>80</v>
      </c>
      <c r="BK1099" s="195">
        <f>ROUND(I1099*H1099,2)</f>
        <v>0</v>
      </c>
      <c r="BL1099" s="19" t="s">
        <v>311</v>
      </c>
      <c r="BM1099" s="194" t="s">
        <v>1905</v>
      </c>
    </row>
    <row r="1100" spans="1:65" s="2" customFormat="1" ht="11.25">
      <c r="A1100" s="36"/>
      <c r="B1100" s="37"/>
      <c r="C1100" s="38"/>
      <c r="D1100" s="196" t="s">
        <v>201</v>
      </c>
      <c r="E1100" s="38"/>
      <c r="F1100" s="197" t="s">
        <v>1906</v>
      </c>
      <c r="G1100" s="38"/>
      <c r="H1100" s="38"/>
      <c r="I1100" s="198"/>
      <c r="J1100" s="38"/>
      <c r="K1100" s="38"/>
      <c r="L1100" s="41"/>
      <c r="M1100" s="199"/>
      <c r="N1100" s="200"/>
      <c r="O1100" s="66"/>
      <c r="P1100" s="66"/>
      <c r="Q1100" s="66"/>
      <c r="R1100" s="66"/>
      <c r="S1100" s="66"/>
      <c r="T1100" s="67"/>
      <c r="U1100" s="36"/>
      <c r="V1100" s="36"/>
      <c r="W1100" s="36"/>
      <c r="X1100" s="36"/>
      <c r="Y1100" s="36"/>
      <c r="Z1100" s="36"/>
      <c r="AA1100" s="36"/>
      <c r="AB1100" s="36"/>
      <c r="AC1100" s="36"/>
      <c r="AD1100" s="36"/>
      <c r="AE1100" s="36"/>
      <c r="AT1100" s="19" t="s">
        <v>201</v>
      </c>
      <c r="AU1100" s="19" t="s">
        <v>84</v>
      </c>
    </row>
    <row r="1101" spans="1:65" s="2" customFormat="1" ht="11.25">
      <c r="A1101" s="36"/>
      <c r="B1101" s="37"/>
      <c r="C1101" s="38"/>
      <c r="D1101" s="201" t="s">
        <v>203</v>
      </c>
      <c r="E1101" s="38"/>
      <c r="F1101" s="202" t="s">
        <v>1907</v>
      </c>
      <c r="G1101" s="38"/>
      <c r="H1101" s="38"/>
      <c r="I1101" s="198"/>
      <c r="J1101" s="38"/>
      <c r="K1101" s="38"/>
      <c r="L1101" s="41"/>
      <c r="M1101" s="199"/>
      <c r="N1101" s="200"/>
      <c r="O1101" s="66"/>
      <c r="P1101" s="66"/>
      <c r="Q1101" s="66"/>
      <c r="R1101" s="66"/>
      <c r="S1101" s="66"/>
      <c r="T1101" s="67"/>
      <c r="U1101" s="36"/>
      <c r="V1101" s="36"/>
      <c r="W1101" s="36"/>
      <c r="X1101" s="36"/>
      <c r="Y1101" s="36"/>
      <c r="Z1101" s="36"/>
      <c r="AA1101" s="36"/>
      <c r="AB1101" s="36"/>
      <c r="AC1101" s="36"/>
      <c r="AD1101" s="36"/>
      <c r="AE1101" s="36"/>
      <c r="AT1101" s="19" t="s">
        <v>203</v>
      </c>
      <c r="AU1101" s="19" t="s">
        <v>84</v>
      </c>
    </row>
    <row r="1102" spans="1:65" s="13" customFormat="1" ht="11.25">
      <c r="B1102" s="203"/>
      <c r="C1102" s="204"/>
      <c r="D1102" s="196" t="s">
        <v>205</v>
      </c>
      <c r="E1102" s="205" t="s">
        <v>19</v>
      </c>
      <c r="F1102" s="206" t="s">
        <v>1908</v>
      </c>
      <c r="G1102" s="204"/>
      <c r="H1102" s="207">
        <v>3.2</v>
      </c>
      <c r="I1102" s="208"/>
      <c r="J1102" s="204"/>
      <c r="K1102" s="204"/>
      <c r="L1102" s="209"/>
      <c r="M1102" s="210"/>
      <c r="N1102" s="211"/>
      <c r="O1102" s="211"/>
      <c r="P1102" s="211"/>
      <c r="Q1102" s="211"/>
      <c r="R1102" s="211"/>
      <c r="S1102" s="211"/>
      <c r="T1102" s="212"/>
      <c r="AT1102" s="213" t="s">
        <v>205</v>
      </c>
      <c r="AU1102" s="213" t="s">
        <v>84</v>
      </c>
      <c r="AV1102" s="13" t="s">
        <v>84</v>
      </c>
      <c r="AW1102" s="13" t="s">
        <v>34</v>
      </c>
      <c r="AX1102" s="13" t="s">
        <v>75</v>
      </c>
      <c r="AY1102" s="213" t="s">
        <v>194</v>
      </c>
    </row>
    <row r="1103" spans="1:65" s="14" customFormat="1" ht="11.25">
      <c r="B1103" s="225"/>
      <c r="C1103" s="226"/>
      <c r="D1103" s="196" t="s">
        <v>205</v>
      </c>
      <c r="E1103" s="227" t="s">
        <v>19</v>
      </c>
      <c r="F1103" s="228" t="s">
        <v>1901</v>
      </c>
      <c r="G1103" s="226"/>
      <c r="H1103" s="229">
        <v>3.2</v>
      </c>
      <c r="I1103" s="230"/>
      <c r="J1103" s="226"/>
      <c r="K1103" s="226"/>
      <c r="L1103" s="231"/>
      <c r="M1103" s="232"/>
      <c r="N1103" s="233"/>
      <c r="O1103" s="233"/>
      <c r="P1103" s="233"/>
      <c r="Q1103" s="233"/>
      <c r="R1103" s="233"/>
      <c r="S1103" s="233"/>
      <c r="T1103" s="234"/>
      <c r="AT1103" s="235" t="s">
        <v>205</v>
      </c>
      <c r="AU1103" s="235" t="s">
        <v>84</v>
      </c>
      <c r="AV1103" s="14" t="s">
        <v>87</v>
      </c>
      <c r="AW1103" s="14" t="s">
        <v>34</v>
      </c>
      <c r="AX1103" s="14" t="s">
        <v>75</v>
      </c>
      <c r="AY1103" s="235" t="s">
        <v>194</v>
      </c>
    </row>
    <row r="1104" spans="1:65" s="15" customFormat="1" ht="11.25">
      <c r="B1104" s="236"/>
      <c r="C1104" s="237"/>
      <c r="D1104" s="196" t="s">
        <v>205</v>
      </c>
      <c r="E1104" s="238" t="s">
        <v>19</v>
      </c>
      <c r="F1104" s="239" t="s">
        <v>264</v>
      </c>
      <c r="G1104" s="237"/>
      <c r="H1104" s="240">
        <v>3.2</v>
      </c>
      <c r="I1104" s="241"/>
      <c r="J1104" s="237"/>
      <c r="K1104" s="237"/>
      <c r="L1104" s="242"/>
      <c r="M1104" s="243"/>
      <c r="N1104" s="244"/>
      <c r="O1104" s="244"/>
      <c r="P1104" s="244"/>
      <c r="Q1104" s="244"/>
      <c r="R1104" s="244"/>
      <c r="S1104" s="244"/>
      <c r="T1104" s="245"/>
      <c r="AT1104" s="246" t="s">
        <v>205</v>
      </c>
      <c r="AU1104" s="246" t="s">
        <v>84</v>
      </c>
      <c r="AV1104" s="15" t="s">
        <v>90</v>
      </c>
      <c r="AW1104" s="15" t="s">
        <v>34</v>
      </c>
      <c r="AX1104" s="15" t="s">
        <v>80</v>
      </c>
      <c r="AY1104" s="246" t="s">
        <v>194</v>
      </c>
    </row>
    <row r="1105" spans="1:65" s="2" customFormat="1" ht="16.5" customHeight="1">
      <c r="A1105" s="36"/>
      <c r="B1105" s="37"/>
      <c r="C1105" s="182" t="s">
        <v>1909</v>
      </c>
      <c r="D1105" s="182" t="s">
        <v>196</v>
      </c>
      <c r="E1105" s="183" t="s">
        <v>1910</v>
      </c>
      <c r="F1105" s="184" t="s">
        <v>1911</v>
      </c>
      <c r="G1105" s="185" t="s">
        <v>210</v>
      </c>
      <c r="H1105" s="186">
        <v>0.94267999999999996</v>
      </c>
      <c r="I1105" s="187"/>
      <c r="J1105" s="188">
        <f>ROUND(I1105*H1105,2)</f>
        <v>0</v>
      </c>
      <c r="K1105" s="189"/>
      <c r="L1105" s="41"/>
      <c r="M1105" s="190" t="s">
        <v>19</v>
      </c>
      <c r="N1105" s="191" t="s">
        <v>46</v>
      </c>
      <c r="O1105" s="66"/>
      <c r="P1105" s="192">
        <f>O1105*H1105</f>
        <v>0</v>
      </c>
      <c r="Q1105" s="192">
        <v>0</v>
      </c>
      <c r="R1105" s="192">
        <f>Q1105*H1105</f>
        <v>0</v>
      </c>
      <c r="S1105" s="192">
        <v>0</v>
      </c>
      <c r="T1105" s="193">
        <f>S1105*H1105</f>
        <v>0</v>
      </c>
      <c r="U1105" s="36"/>
      <c r="V1105" s="36"/>
      <c r="W1105" s="36"/>
      <c r="X1105" s="36"/>
      <c r="Y1105" s="36"/>
      <c r="Z1105" s="36"/>
      <c r="AA1105" s="36"/>
      <c r="AB1105" s="36"/>
      <c r="AC1105" s="36"/>
      <c r="AD1105" s="36"/>
      <c r="AE1105" s="36"/>
      <c r="AR1105" s="194" t="s">
        <v>311</v>
      </c>
      <c r="AT1105" s="194" t="s">
        <v>196</v>
      </c>
      <c r="AU1105" s="194" t="s">
        <v>84</v>
      </c>
      <c r="AY1105" s="19" t="s">
        <v>194</v>
      </c>
      <c r="BE1105" s="195">
        <f>IF(N1105="základní",J1105,0)</f>
        <v>0</v>
      </c>
      <c r="BF1105" s="195">
        <f>IF(N1105="snížená",J1105,0)</f>
        <v>0</v>
      </c>
      <c r="BG1105" s="195">
        <f>IF(N1105="zákl. přenesená",J1105,0)</f>
        <v>0</v>
      </c>
      <c r="BH1105" s="195">
        <f>IF(N1105="sníž. přenesená",J1105,0)</f>
        <v>0</v>
      </c>
      <c r="BI1105" s="195">
        <f>IF(N1105="nulová",J1105,0)</f>
        <v>0</v>
      </c>
      <c r="BJ1105" s="19" t="s">
        <v>80</v>
      </c>
      <c r="BK1105" s="195">
        <f>ROUND(I1105*H1105,2)</f>
        <v>0</v>
      </c>
      <c r="BL1105" s="19" t="s">
        <v>311</v>
      </c>
      <c r="BM1105" s="194" t="s">
        <v>1912</v>
      </c>
    </row>
    <row r="1106" spans="1:65" s="2" customFormat="1" ht="19.5">
      <c r="A1106" s="36"/>
      <c r="B1106" s="37"/>
      <c r="C1106" s="38"/>
      <c r="D1106" s="196" t="s">
        <v>201</v>
      </c>
      <c r="E1106" s="38"/>
      <c r="F1106" s="197" t="s">
        <v>1913</v>
      </c>
      <c r="G1106" s="38"/>
      <c r="H1106" s="38"/>
      <c r="I1106" s="198"/>
      <c r="J1106" s="38"/>
      <c r="K1106" s="38"/>
      <c r="L1106" s="41"/>
      <c r="M1106" s="199"/>
      <c r="N1106" s="200"/>
      <c r="O1106" s="66"/>
      <c r="P1106" s="66"/>
      <c r="Q1106" s="66"/>
      <c r="R1106" s="66"/>
      <c r="S1106" s="66"/>
      <c r="T1106" s="67"/>
      <c r="U1106" s="36"/>
      <c r="V1106" s="36"/>
      <c r="W1106" s="36"/>
      <c r="X1106" s="36"/>
      <c r="Y1106" s="36"/>
      <c r="Z1106" s="36"/>
      <c r="AA1106" s="36"/>
      <c r="AB1106" s="36"/>
      <c r="AC1106" s="36"/>
      <c r="AD1106" s="36"/>
      <c r="AE1106" s="36"/>
      <c r="AT1106" s="19" t="s">
        <v>201</v>
      </c>
      <c r="AU1106" s="19" t="s">
        <v>84</v>
      </c>
    </row>
    <row r="1107" spans="1:65" s="2" customFormat="1" ht="11.25">
      <c r="A1107" s="36"/>
      <c r="B1107" s="37"/>
      <c r="C1107" s="38"/>
      <c r="D1107" s="201" t="s">
        <v>203</v>
      </c>
      <c r="E1107" s="38"/>
      <c r="F1107" s="202" t="s">
        <v>1914</v>
      </c>
      <c r="G1107" s="38"/>
      <c r="H1107" s="38"/>
      <c r="I1107" s="198"/>
      <c r="J1107" s="38"/>
      <c r="K1107" s="38"/>
      <c r="L1107" s="41"/>
      <c r="M1107" s="199"/>
      <c r="N1107" s="200"/>
      <c r="O1107" s="66"/>
      <c r="P1107" s="66"/>
      <c r="Q1107" s="66"/>
      <c r="R1107" s="66"/>
      <c r="S1107" s="66"/>
      <c r="T1107" s="67"/>
      <c r="U1107" s="36"/>
      <c r="V1107" s="36"/>
      <c r="W1107" s="36"/>
      <c r="X1107" s="36"/>
      <c r="Y1107" s="36"/>
      <c r="Z1107" s="36"/>
      <c r="AA1107" s="36"/>
      <c r="AB1107" s="36"/>
      <c r="AC1107" s="36"/>
      <c r="AD1107" s="36"/>
      <c r="AE1107" s="36"/>
      <c r="AT1107" s="19" t="s">
        <v>203</v>
      </c>
      <c r="AU1107" s="19" t="s">
        <v>84</v>
      </c>
    </row>
    <row r="1108" spans="1:65" s="12" customFormat="1" ht="22.9" customHeight="1">
      <c r="B1108" s="166"/>
      <c r="C1108" s="167"/>
      <c r="D1108" s="168" t="s">
        <v>74</v>
      </c>
      <c r="E1108" s="180" t="s">
        <v>517</v>
      </c>
      <c r="F1108" s="180" t="s">
        <v>518</v>
      </c>
      <c r="G1108" s="167"/>
      <c r="H1108" s="167"/>
      <c r="I1108" s="170"/>
      <c r="J1108" s="181">
        <f>BK1108</f>
        <v>0</v>
      </c>
      <c r="K1108" s="167"/>
      <c r="L1108" s="172"/>
      <c r="M1108" s="173"/>
      <c r="N1108" s="174"/>
      <c r="O1108" s="174"/>
      <c r="P1108" s="175">
        <f>SUM(P1109:P1151)</f>
        <v>0</v>
      </c>
      <c r="Q1108" s="174"/>
      <c r="R1108" s="175">
        <f>SUM(R1109:R1151)</f>
        <v>2.3359999999999999E-2</v>
      </c>
      <c r="S1108" s="174"/>
      <c r="T1108" s="176">
        <f>SUM(T1109:T1151)</f>
        <v>0</v>
      </c>
      <c r="AR1108" s="177" t="s">
        <v>84</v>
      </c>
      <c r="AT1108" s="178" t="s">
        <v>74</v>
      </c>
      <c r="AU1108" s="178" t="s">
        <v>80</v>
      </c>
      <c r="AY1108" s="177" t="s">
        <v>194</v>
      </c>
      <c r="BK1108" s="179">
        <f>SUM(BK1109:BK1151)</f>
        <v>0</v>
      </c>
    </row>
    <row r="1109" spans="1:65" s="2" customFormat="1" ht="16.5" customHeight="1">
      <c r="A1109" s="36"/>
      <c r="B1109" s="37"/>
      <c r="C1109" s="182" t="s">
        <v>1915</v>
      </c>
      <c r="D1109" s="182" t="s">
        <v>196</v>
      </c>
      <c r="E1109" s="183" t="s">
        <v>1916</v>
      </c>
      <c r="F1109" s="184" t="s">
        <v>1917</v>
      </c>
      <c r="G1109" s="185" t="s">
        <v>368</v>
      </c>
      <c r="H1109" s="186">
        <v>1</v>
      </c>
      <c r="I1109" s="187"/>
      <c r="J1109" s="188">
        <f>ROUND(I1109*H1109,2)</f>
        <v>0</v>
      </c>
      <c r="K1109" s="189"/>
      <c r="L1109" s="41"/>
      <c r="M1109" s="190" t="s">
        <v>19</v>
      </c>
      <c r="N1109" s="191" t="s">
        <v>46</v>
      </c>
      <c r="O1109" s="66"/>
      <c r="P1109" s="192">
        <f>O1109*H1109</f>
        <v>0</v>
      </c>
      <c r="Q1109" s="192">
        <v>0</v>
      </c>
      <c r="R1109" s="192">
        <f>Q1109*H1109</f>
        <v>0</v>
      </c>
      <c r="S1109" s="192">
        <v>0</v>
      </c>
      <c r="T1109" s="193">
        <f>S1109*H1109</f>
        <v>0</v>
      </c>
      <c r="U1109" s="36"/>
      <c r="V1109" s="36"/>
      <c r="W1109" s="36"/>
      <c r="X1109" s="36"/>
      <c r="Y1109" s="36"/>
      <c r="Z1109" s="36"/>
      <c r="AA1109" s="36"/>
      <c r="AB1109" s="36"/>
      <c r="AC1109" s="36"/>
      <c r="AD1109" s="36"/>
      <c r="AE1109" s="36"/>
      <c r="AR1109" s="194" t="s">
        <v>90</v>
      </c>
      <c r="AT1109" s="194" t="s">
        <v>196</v>
      </c>
      <c r="AU1109" s="194" t="s">
        <v>84</v>
      </c>
      <c r="AY1109" s="19" t="s">
        <v>194</v>
      </c>
      <c r="BE1109" s="195">
        <f>IF(N1109="základní",J1109,0)</f>
        <v>0</v>
      </c>
      <c r="BF1109" s="195">
        <f>IF(N1109="snížená",J1109,0)</f>
        <v>0</v>
      </c>
      <c r="BG1109" s="195">
        <f>IF(N1109="zákl. přenesená",J1109,0)</f>
        <v>0</v>
      </c>
      <c r="BH1109" s="195">
        <f>IF(N1109="sníž. přenesená",J1109,0)</f>
        <v>0</v>
      </c>
      <c r="BI1109" s="195">
        <f>IF(N1109="nulová",J1109,0)</f>
        <v>0</v>
      </c>
      <c r="BJ1109" s="19" t="s">
        <v>80</v>
      </c>
      <c r="BK1109" s="195">
        <f>ROUND(I1109*H1109,2)</f>
        <v>0</v>
      </c>
      <c r="BL1109" s="19" t="s">
        <v>90</v>
      </c>
      <c r="BM1109" s="194" t="s">
        <v>1918</v>
      </c>
    </row>
    <row r="1110" spans="1:65" s="2" customFormat="1" ht="19.5">
      <c r="A1110" s="36"/>
      <c r="B1110" s="37"/>
      <c r="C1110" s="38"/>
      <c r="D1110" s="196" t="s">
        <v>201</v>
      </c>
      <c r="E1110" s="38"/>
      <c r="F1110" s="197" t="s">
        <v>1919</v>
      </c>
      <c r="G1110" s="38"/>
      <c r="H1110" s="38"/>
      <c r="I1110" s="198"/>
      <c r="J1110" s="38"/>
      <c r="K1110" s="38"/>
      <c r="L1110" s="41"/>
      <c r="M1110" s="199"/>
      <c r="N1110" s="200"/>
      <c r="O1110" s="66"/>
      <c r="P1110" s="66"/>
      <c r="Q1110" s="66"/>
      <c r="R1110" s="66"/>
      <c r="S1110" s="66"/>
      <c r="T1110" s="67"/>
      <c r="U1110" s="36"/>
      <c r="V1110" s="36"/>
      <c r="W1110" s="36"/>
      <c r="X1110" s="36"/>
      <c r="Y1110" s="36"/>
      <c r="Z1110" s="36"/>
      <c r="AA1110" s="36"/>
      <c r="AB1110" s="36"/>
      <c r="AC1110" s="36"/>
      <c r="AD1110" s="36"/>
      <c r="AE1110" s="36"/>
      <c r="AT1110" s="19" t="s">
        <v>201</v>
      </c>
      <c r="AU1110" s="19" t="s">
        <v>84</v>
      </c>
    </row>
    <row r="1111" spans="1:65" s="2" customFormat="1" ht="16.5" customHeight="1">
      <c r="A1111" s="36"/>
      <c r="B1111" s="37"/>
      <c r="C1111" s="182" t="s">
        <v>1920</v>
      </c>
      <c r="D1111" s="182" t="s">
        <v>196</v>
      </c>
      <c r="E1111" s="183" t="s">
        <v>1921</v>
      </c>
      <c r="F1111" s="184" t="s">
        <v>1922</v>
      </c>
      <c r="G1111" s="185" t="s">
        <v>368</v>
      </c>
      <c r="H1111" s="186">
        <v>1</v>
      </c>
      <c r="I1111" s="187"/>
      <c r="J1111" s="188">
        <f>ROUND(I1111*H1111,2)</f>
        <v>0</v>
      </c>
      <c r="K1111" s="189"/>
      <c r="L1111" s="41"/>
      <c r="M1111" s="190" t="s">
        <v>19</v>
      </c>
      <c r="N1111" s="191" t="s">
        <v>46</v>
      </c>
      <c r="O1111" s="66"/>
      <c r="P1111" s="192">
        <f>O1111*H1111</f>
        <v>0</v>
      </c>
      <c r="Q1111" s="192">
        <v>0</v>
      </c>
      <c r="R1111" s="192">
        <f>Q1111*H1111</f>
        <v>0</v>
      </c>
      <c r="S1111" s="192">
        <v>0</v>
      </c>
      <c r="T1111" s="193">
        <f>S1111*H1111</f>
        <v>0</v>
      </c>
      <c r="U1111" s="36"/>
      <c r="V1111" s="36"/>
      <c r="W1111" s="36"/>
      <c r="X1111" s="36"/>
      <c r="Y1111" s="36"/>
      <c r="Z1111" s="36"/>
      <c r="AA1111" s="36"/>
      <c r="AB1111" s="36"/>
      <c r="AC1111" s="36"/>
      <c r="AD1111" s="36"/>
      <c r="AE1111" s="36"/>
      <c r="AR1111" s="194" t="s">
        <v>90</v>
      </c>
      <c r="AT1111" s="194" t="s">
        <v>196</v>
      </c>
      <c r="AU1111" s="194" t="s">
        <v>84</v>
      </c>
      <c r="AY1111" s="19" t="s">
        <v>194</v>
      </c>
      <c r="BE1111" s="195">
        <f>IF(N1111="základní",J1111,0)</f>
        <v>0</v>
      </c>
      <c r="BF1111" s="195">
        <f>IF(N1111="snížená",J1111,0)</f>
        <v>0</v>
      </c>
      <c r="BG1111" s="195">
        <f>IF(N1111="zákl. přenesená",J1111,0)</f>
        <v>0</v>
      </c>
      <c r="BH1111" s="195">
        <f>IF(N1111="sníž. přenesená",J1111,0)</f>
        <v>0</v>
      </c>
      <c r="BI1111" s="195">
        <f>IF(N1111="nulová",J1111,0)</f>
        <v>0</v>
      </c>
      <c r="BJ1111" s="19" t="s">
        <v>80</v>
      </c>
      <c r="BK1111" s="195">
        <f>ROUND(I1111*H1111,2)</f>
        <v>0</v>
      </c>
      <c r="BL1111" s="19" t="s">
        <v>90</v>
      </c>
      <c r="BM1111" s="194" t="s">
        <v>1923</v>
      </c>
    </row>
    <row r="1112" spans="1:65" s="2" customFormat="1" ht="19.5">
      <c r="A1112" s="36"/>
      <c r="B1112" s="37"/>
      <c r="C1112" s="38"/>
      <c r="D1112" s="196" t="s">
        <v>201</v>
      </c>
      <c r="E1112" s="38"/>
      <c r="F1112" s="197" t="s">
        <v>1919</v>
      </c>
      <c r="G1112" s="38"/>
      <c r="H1112" s="38"/>
      <c r="I1112" s="198"/>
      <c r="J1112" s="38"/>
      <c r="K1112" s="38"/>
      <c r="L1112" s="41"/>
      <c r="M1112" s="199"/>
      <c r="N1112" s="200"/>
      <c r="O1112" s="66"/>
      <c r="P1112" s="66"/>
      <c r="Q1112" s="66"/>
      <c r="R1112" s="66"/>
      <c r="S1112" s="66"/>
      <c r="T1112" s="67"/>
      <c r="U1112" s="36"/>
      <c r="V1112" s="36"/>
      <c r="W1112" s="36"/>
      <c r="X1112" s="36"/>
      <c r="Y1112" s="36"/>
      <c r="Z1112" s="36"/>
      <c r="AA1112" s="36"/>
      <c r="AB1112" s="36"/>
      <c r="AC1112" s="36"/>
      <c r="AD1112" s="36"/>
      <c r="AE1112" s="36"/>
      <c r="AT1112" s="19" t="s">
        <v>201</v>
      </c>
      <c r="AU1112" s="19" t="s">
        <v>84</v>
      </c>
    </row>
    <row r="1113" spans="1:65" s="2" customFormat="1" ht="16.5" customHeight="1">
      <c r="A1113" s="36"/>
      <c r="B1113" s="37"/>
      <c r="C1113" s="182" t="s">
        <v>1924</v>
      </c>
      <c r="D1113" s="182" t="s">
        <v>196</v>
      </c>
      <c r="E1113" s="183" t="s">
        <v>1925</v>
      </c>
      <c r="F1113" s="184" t="s">
        <v>1926</v>
      </c>
      <c r="G1113" s="185" t="s">
        <v>368</v>
      </c>
      <c r="H1113" s="186">
        <v>2</v>
      </c>
      <c r="I1113" s="187"/>
      <c r="J1113" s="188">
        <f>ROUND(I1113*H1113,2)</f>
        <v>0</v>
      </c>
      <c r="K1113" s="189"/>
      <c r="L1113" s="41"/>
      <c r="M1113" s="190" t="s">
        <v>19</v>
      </c>
      <c r="N1113" s="191" t="s">
        <v>46</v>
      </c>
      <c r="O1113" s="66"/>
      <c r="P1113" s="192">
        <f>O1113*H1113</f>
        <v>0</v>
      </c>
      <c r="Q1113" s="192">
        <v>0</v>
      </c>
      <c r="R1113" s="192">
        <f>Q1113*H1113</f>
        <v>0</v>
      </c>
      <c r="S1113" s="192">
        <v>0</v>
      </c>
      <c r="T1113" s="193">
        <f>S1113*H1113</f>
        <v>0</v>
      </c>
      <c r="U1113" s="36"/>
      <c r="V1113" s="36"/>
      <c r="W1113" s="36"/>
      <c r="X1113" s="36"/>
      <c r="Y1113" s="36"/>
      <c r="Z1113" s="36"/>
      <c r="AA1113" s="36"/>
      <c r="AB1113" s="36"/>
      <c r="AC1113" s="36"/>
      <c r="AD1113" s="36"/>
      <c r="AE1113" s="36"/>
      <c r="AR1113" s="194" t="s">
        <v>90</v>
      </c>
      <c r="AT1113" s="194" t="s">
        <v>196</v>
      </c>
      <c r="AU1113" s="194" t="s">
        <v>84</v>
      </c>
      <c r="AY1113" s="19" t="s">
        <v>194</v>
      </c>
      <c r="BE1113" s="195">
        <f>IF(N1113="základní",J1113,0)</f>
        <v>0</v>
      </c>
      <c r="BF1113" s="195">
        <f>IF(N1113="snížená",J1113,0)</f>
        <v>0</v>
      </c>
      <c r="BG1113" s="195">
        <f>IF(N1113="zákl. přenesená",J1113,0)</f>
        <v>0</v>
      </c>
      <c r="BH1113" s="195">
        <f>IF(N1113="sníž. přenesená",J1113,0)</f>
        <v>0</v>
      </c>
      <c r="BI1113" s="195">
        <f>IF(N1113="nulová",J1113,0)</f>
        <v>0</v>
      </c>
      <c r="BJ1113" s="19" t="s">
        <v>80</v>
      </c>
      <c r="BK1113" s="195">
        <f>ROUND(I1113*H1113,2)</f>
        <v>0</v>
      </c>
      <c r="BL1113" s="19" t="s">
        <v>90</v>
      </c>
      <c r="BM1113" s="194" t="s">
        <v>1927</v>
      </c>
    </row>
    <row r="1114" spans="1:65" s="2" customFormat="1" ht="19.5">
      <c r="A1114" s="36"/>
      <c r="B1114" s="37"/>
      <c r="C1114" s="38"/>
      <c r="D1114" s="196" t="s">
        <v>201</v>
      </c>
      <c r="E1114" s="38"/>
      <c r="F1114" s="197" t="s">
        <v>1919</v>
      </c>
      <c r="G1114" s="38"/>
      <c r="H1114" s="38"/>
      <c r="I1114" s="198"/>
      <c r="J1114" s="38"/>
      <c r="K1114" s="38"/>
      <c r="L1114" s="41"/>
      <c r="M1114" s="199"/>
      <c r="N1114" s="200"/>
      <c r="O1114" s="66"/>
      <c r="P1114" s="66"/>
      <c r="Q1114" s="66"/>
      <c r="R1114" s="66"/>
      <c r="S1114" s="66"/>
      <c r="T1114" s="67"/>
      <c r="U1114" s="36"/>
      <c r="V1114" s="36"/>
      <c r="W1114" s="36"/>
      <c r="X1114" s="36"/>
      <c r="Y1114" s="36"/>
      <c r="Z1114" s="36"/>
      <c r="AA1114" s="36"/>
      <c r="AB1114" s="36"/>
      <c r="AC1114" s="36"/>
      <c r="AD1114" s="36"/>
      <c r="AE1114" s="36"/>
      <c r="AT1114" s="19" t="s">
        <v>201</v>
      </c>
      <c r="AU1114" s="19" t="s">
        <v>84</v>
      </c>
    </row>
    <row r="1115" spans="1:65" s="2" customFormat="1" ht="16.5" customHeight="1">
      <c r="A1115" s="36"/>
      <c r="B1115" s="37"/>
      <c r="C1115" s="182" t="s">
        <v>1928</v>
      </c>
      <c r="D1115" s="182" t="s">
        <v>196</v>
      </c>
      <c r="E1115" s="183" t="s">
        <v>1929</v>
      </c>
      <c r="F1115" s="184" t="s">
        <v>1930</v>
      </c>
      <c r="G1115" s="185" t="s">
        <v>368</v>
      </c>
      <c r="H1115" s="186">
        <v>1</v>
      </c>
      <c r="I1115" s="187"/>
      <c r="J1115" s="188">
        <f>ROUND(I1115*H1115,2)</f>
        <v>0</v>
      </c>
      <c r="K1115" s="189"/>
      <c r="L1115" s="41"/>
      <c r="M1115" s="190" t="s">
        <v>19</v>
      </c>
      <c r="N1115" s="191" t="s">
        <v>46</v>
      </c>
      <c r="O1115" s="66"/>
      <c r="P1115" s="192">
        <f>O1115*H1115</f>
        <v>0</v>
      </c>
      <c r="Q1115" s="192">
        <v>0</v>
      </c>
      <c r="R1115" s="192">
        <f>Q1115*H1115</f>
        <v>0</v>
      </c>
      <c r="S1115" s="192">
        <v>0</v>
      </c>
      <c r="T1115" s="193">
        <f>S1115*H1115</f>
        <v>0</v>
      </c>
      <c r="U1115" s="36"/>
      <c r="V1115" s="36"/>
      <c r="W1115" s="36"/>
      <c r="X1115" s="36"/>
      <c r="Y1115" s="36"/>
      <c r="Z1115" s="36"/>
      <c r="AA1115" s="36"/>
      <c r="AB1115" s="36"/>
      <c r="AC1115" s="36"/>
      <c r="AD1115" s="36"/>
      <c r="AE1115" s="36"/>
      <c r="AR1115" s="194" t="s">
        <v>90</v>
      </c>
      <c r="AT1115" s="194" t="s">
        <v>196</v>
      </c>
      <c r="AU1115" s="194" t="s">
        <v>84</v>
      </c>
      <c r="AY1115" s="19" t="s">
        <v>194</v>
      </c>
      <c r="BE1115" s="195">
        <f>IF(N1115="základní",J1115,0)</f>
        <v>0</v>
      </c>
      <c r="BF1115" s="195">
        <f>IF(N1115="snížená",J1115,0)</f>
        <v>0</v>
      </c>
      <c r="BG1115" s="195">
        <f>IF(N1115="zákl. přenesená",J1115,0)</f>
        <v>0</v>
      </c>
      <c r="BH1115" s="195">
        <f>IF(N1115="sníž. přenesená",J1115,0)</f>
        <v>0</v>
      </c>
      <c r="BI1115" s="195">
        <f>IF(N1115="nulová",J1115,0)</f>
        <v>0</v>
      </c>
      <c r="BJ1115" s="19" t="s">
        <v>80</v>
      </c>
      <c r="BK1115" s="195">
        <f>ROUND(I1115*H1115,2)</f>
        <v>0</v>
      </c>
      <c r="BL1115" s="19" t="s">
        <v>90</v>
      </c>
      <c r="BM1115" s="194" t="s">
        <v>1931</v>
      </c>
    </row>
    <row r="1116" spans="1:65" s="2" customFormat="1" ht="19.5">
      <c r="A1116" s="36"/>
      <c r="B1116" s="37"/>
      <c r="C1116" s="38"/>
      <c r="D1116" s="196" t="s">
        <v>201</v>
      </c>
      <c r="E1116" s="38"/>
      <c r="F1116" s="197" t="s">
        <v>1919</v>
      </c>
      <c r="G1116" s="38"/>
      <c r="H1116" s="38"/>
      <c r="I1116" s="198"/>
      <c r="J1116" s="38"/>
      <c r="K1116" s="38"/>
      <c r="L1116" s="41"/>
      <c r="M1116" s="199"/>
      <c r="N1116" s="200"/>
      <c r="O1116" s="66"/>
      <c r="P1116" s="66"/>
      <c r="Q1116" s="66"/>
      <c r="R1116" s="66"/>
      <c r="S1116" s="66"/>
      <c r="T1116" s="67"/>
      <c r="U1116" s="36"/>
      <c r="V1116" s="36"/>
      <c r="W1116" s="36"/>
      <c r="X1116" s="36"/>
      <c r="Y1116" s="36"/>
      <c r="Z1116" s="36"/>
      <c r="AA1116" s="36"/>
      <c r="AB1116" s="36"/>
      <c r="AC1116" s="36"/>
      <c r="AD1116" s="36"/>
      <c r="AE1116" s="36"/>
      <c r="AT1116" s="19" t="s">
        <v>201</v>
      </c>
      <c r="AU1116" s="19" t="s">
        <v>84</v>
      </c>
    </row>
    <row r="1117" spans="1:65" s="2" customFormat="1" ht="16.5" customHeight="1">
      <c r="A1117" s="36"/>
      <c r="B1117" s="37"/>
      <c r="C1117" s="182" t="s">
        <v>1932</v>
      </c>
      <c r="D1117" s="182" t="s">
        <v>196</v>
      </c>
      <c r="E1117" s="183" t="s">
        <v>1933</v>
      </c>
      <c r="F1117" s="184" t="s">
        <v>1934</v>
      </c>
      <c r="G1117" s="185" t="s">
        <v>368</v>
      </c>
      <c r="H1117" s="186">
        <v>1</v>
      </c>
      <c r="I1117" s="187"/>
      <c r="J1117" s="188">
        <f>ROUND(I1117*H1117,2)</f>
        <v>0</v>
      </c>
      <c r="K1117" s="189"/>
      <c r="L1117" s="41"/>
      <c r="M1117" s="190" t="s">
        <v>19</v>
      </c>
      <c r="N1117" s="191" t="s">
        <v>46</v>
      </c>
      <c r="O1117" s="66"/>
      <c r="P1117" s="192">
        <f>O1117*H1117</f>
        <v>0</v>
      </c>
      <c r="Q1117" s="192">
        <v>0</v>
      </c>
      <c r="R1117" s="192">
        <f>Q1117*H1117</f>
        <v>0</v>
      </c>
      <c r="S1117" s="192">
        <v>0</v>
      </c>
      <c r="T1117" s="193">
        <f>S1117*H1117</f>
        <v>0</v>
      </c>
      <c r="U1117" s="36"/>
      <c r="V1117" s="36"/>
      <c r="W1117" s="36"/>
      <c r="X1117" s="36"/>
      <c r="Y1117" s="36"/>
      <c r="Z1117" s="36"/>
      <c r="AA1117" s="36"/>
      <c r="AB1117" s="36"/>
      <c r="AC1117" s="36"/>
      <c r="AD1117" s="36"/>
      <c r="AE1117" s="36"/>
      <c r="AR1117" s="194" t="s">
        <v>90</v>
      </c>
      <c r="AT1117" s="194" t="s">
        <v>196</v>
      </c>
      <c r="AU1117" s="194" t="s">
        <v>84</v>
      </c>
      <c r="AY1117" s="19" t="s">
        <v>194</v>
      </c>
      <c r="BE1117" s="195">
        <f>IF(N1117="základní",J1117,0)</f>
        <v>0</v>
      </c>
      <c r="BF1117" s="195">
        <f>IF(N1117="snížená",J1117,0)</f>
        <v>0</v>
      </c>
      <c r="BG1117" s="195">
        <f>IF(N1117="zákl. přenesená",J1117,0)</f>
        <v>0</v>
      </c>
      <c r="BH1117" s="195">
        <f>IF(N1117="sníž. přenesená",J1117,0)</f>
        <v>0</v>
      </c>
      <c r="BI1117" s="195">
        <f>IF(N1117="nulová",J1117,0)</f>
        <v>0</v>
      </c>
      <c r="BJ1117" s="19" t="s">
        <v>80</v>
      </c>
      <c r="BK1117" s="195">
        <f>ROUND(I1117*H1117,2)</f>
        <v>0</v>
      </c>
      <c r="BL1117" s="19" t="s">
        <v>90</v>
      </c>
      <c r="BM1117" s="194" t="s">
        <v>1935</v>
      </c>
    </row>
    <row r="1118" spans="1:65" s="2" customFormat="1" ht="19.5">
      <c r="A1118" s="36"/>
      <c r="B1118" s="37"/>
      <c r="C1118" s="38"/>
      <c r="D1118" s="196" t="s">
        <v>201</v>
      </c>
      <c r="E1118" s="38"/>
      <c r="F1118" s="197" t="s">
        <v>1919</v>
      </c>
      <c r="G1118" s="38"/>
      <c r="H1118" s="38"/>
      <c r="I1118" s="198"/>
      <c r="J1118" s="38"/>
      <c r="K1118" s="38"/>
      <c r="L1118" s="41"/>
      <c r="M1118" s="199"/>
      <c r="N1118" s="200"/>
      <c r="O1118" s="66"/>
      <c r="P1118" s="66"/>
      <c r="Q1118" s="66"/>
      <c r="R1118" s="66"/>
      <c r="S1118" s="66"/>
      <c r="T1118" s="67"/>
      <c r="U1118" s="36"/>
      <c r="V1118" s="36"/>
      <c r="W1118" s="36"/>
      <c r="X1118" s="36"/>
      <c r="Y1118" s="36"/>
      <c r="Z1118" s="36"/>
      <c r="AA1118" s="36"/>
      <c r="AB1118" s="36"/>
      <c r="AC1118" s="36"/>
      <c r="AD1118" s="36"/>
      <c r="AE1118" s="36"/>
      <c r="AT1118" s="19" t="s">
        <v>201</v>
      </c>
      <c r="AU1118" s="19" t="s">
        <v>84</v>
      </c>
    </row>
    <row r="1119" spans="1:65" s="2" customFormat="1" ht="16.5" customHeight="1">
      <c r="A1119" s="36"/>
      <c r="B1119" s="37"/>
      <c r="C1119" s="182" t="s">
        <v>1936</v>
      </c>
      <c r="D1119" s="182" t="s">
        <v>196</v>
      </c>
      <c r="E1119" s="183" t="s">
        <v>1937</v>
      </c>
      <c r="F1119" s="184" t="s">
        <v>1938</v>
      </c>
      <c r="G1119" s="185" t="s">
        <v>368</v>
      </c>
      <c r="H1119" s="186">
        <v>1</v>
      </c>
      <c r="I1119" s="187"/>
      <c r="J1119" s="188">
        <f>ROUND(I1119*H1119,2)</f>
        <v>0</v>
      </c>
      <c r="K1119" s="189"/>
      <c r="L1119" s="41"/>
      <c r="M1119" s="190" t="s">
        <v>19</v>
      </c>
      <c r="N1119" s="191" t="s">
        <v>46</v>
      </c>
      <c r="O1119" s="66"/>
      <c r="P1119" s="192">
        <f>O1119*H1119</f>
        <v>0</v>
      </c>
      <c r="Q1119" s="192">
        <v>0</v>
      </c>
      <c r="R1119" s="192">
        <f>Q1119*H1119</f>
        <v>0</v>
      </c>
      <c r="S1119" s="192">
        <v>0</v>
      </c>
      <c r="T1119" s="193">
        <f>S1119*H1119</f>
        <v>0</v>
      </c>
      <c r="U1119" s="36"/>
      <c r="V1119" s="36"/>
      <c r="W1119" s="36"/>
      <c r="X1119" s="36"/>
      <c r="Y1119" s="36"/>
      <c r="Z1119" s="36"/>
      <c r="AA1119" s="36"/>
      <c r="AB1119" s="36"/>
      <c r="AC1119" s="36"/>
      <c r="AD1119" s="36"/>
      <c r="AE1119" s="36"/>
      <c r="AR1119" s="194" t="s">
        <v>90</v>
      </c>
      <c r="AT1119" s="194" t="s">
        <v>196</v>
      </c>
      <c r="AU1119" s="194" t="s">
        <v>84</v>
      </c>
      <c r="AY1119" s="19" t="s">
        <v>194</v>
      </c>
      <c r="BE1119" s="195">
        <f>IF(N1119="základní",J1119,0)</f>
        <v>0</v>
      </c>
      <c r="BF1119" s="195">
        <f>IF(N1119="snížená",J1119,0)</f>
        <v>0</v>
      </c>
      <c r="BG1119" s="195">
        <f>IF(N1119="zákl. přenesená",J1119,0)</f>
        <v>0</v>
      </c>
      <c r="BH1119" s="195">
        <f>IF(N1119="sníž. přenesená",J1119,0)</f>
        <v>0</v>
      </c>
      <c r="BI1119" s="195">
        <f>IF(N1119="nulová",J1119,0)</f>
        <v>0</v>
      </c>
      <c r="BJ1119" s="19" t="s">
        <v>80</v>
      </c>
      <c r="BK1119" s="195">
        <f>ROUND(I1119*H1119,2)</f>
        <v>0</v>
      </c>
      <c r="BL1119" s="19" t="s">
        <v>90</v>
      </c>
      <c r="BM1119" s="194" t="s">
        <v>1939</v>
      </c>
    </row>
    <row r="1120" spans="1:65" s="2" customFormat="1" ht="19.5">
      <c r="A1120" s="36"/>
      <c r="B1120" s="37"/>
      <c r="C1120" s="38"/>
      <c r="D1120" s="196" t="s">
        <v>201</v>
      </c>
      <c r="E1120" s="38"/>
      <c r="F1120" s="197" t="s">
        <v>1919</v>
      </c>
      <c r="G1120" s="38"/>
      <c r="H1120" s="38"/>
      <c r="I1120" s="198"/>
      <c r="J1120" s="38"/>
      <c r="K1120" s="38"/>
      <c r="L1120" s="41"/>
      <c r="M1120" s="199"/>
      <c r="N1120" s="200"/>
      <c r="O1120" s="66"/>
      <c r="P1120" s="66"/>
      <c r="Q1120" s="66"/>
      <c r="R1120" s="66"/>
      <c r="S1120" s="66"/>
      <c r="T1120" s="67"/>
      <c r="U1120" s="36"/>
      <c r="V1120" s="36"/>
      <c r="W1120" s="36"/>
      <c r="X1120" s="36"/>
      <c r="Y1120" s="36"/>
      <c r="Z1120" s="36"/>
      <c r="AA1120" s="36"/>
      <c r="AB1120" s="36"/>
      <c r="AC1120" s="36"/>
      <c r="AD1120" s="36"/>
      <c r="AE1120" s="36"/>
      <c r="AT1120" s="19" t="s">
        <v>201</v>
      </c>
      <c r="AU1120" s="19" t="s">
        <v>84</v>
      </c>
    </row>
    <row r="1121" spans="1:65" s="2" customFormat="1" ht="16.5" customHeight="1">
      <c r="A1121" s="36"/>
      <c r="B1121" s="37"/>
      <c r="C1121" s="182" t="s">
        <v>1940</v>
      </c>
      <c r="D1121" s="182" t="s">
        <v>196</v>
      </c>
      <c r="E1121" s="183" t="s">
        <v>1941</v>
      </c>
      <c r="F1121" s="184" t="s">
        <v>1942</v>
      </c>
      <c r="G1121" s="185" t="s">
        <v>368</v>
      </c>
      <c r="H1121" s="186">
        <v>1</v>
      </c>
      <c r="I1121" s="187"/>
      <c r="J1121" s="188">
        <f>ROUND(I1121*H1121,2)</f>
        <v>0</v>
      </c>
      <c r="K1121" s="189"/>
      <c r="L1121" s="41"/>
      <c r="M1121" s="190" t="s">
        <v>19</v>
      </c>
      <c r="N1121" s="191" t="s">
        <v>46</v>
      </c>
      <c r="O1121" s="66"/>
      <c r="P1121" s="192">
        <f>O1121*H1121</f>
        <v>0</v>
      </c>
      <c r="Q1121" s="192">
        <v>0</v>
      </c>
      <c r="R1121" s="192">
        <f>Q1121*H1121</f>
        <v>0</v>
      </c>
      <c r="S1121" s="192">
        <v>0</v>
      </c>
      <c r="T1121" s="193">
        <f>S1121*H1121</f>
        <v>0</v>
      </c>
      <c r="U1121" s="36"/>
      <c r="V1121" s="36"/>
      <c r="W1121" s="36"/>
      <c r="X1121" s="36"/>
      <c r="Y1121" s="36"/>
      <c r="Z1121" s="36"/>
      <c r="AA1121" s="36"/>
      <c r="AB1121" s="36"/>
      <c r="AC1121" s="36"/>
      <c r="AD1121" s="36"/>
      <c r="AE1121" s="36"/>
      <c r="AR1121" s="194" t="s">
        <v>90</v>
      </c>
      <c r="AT1121" s="194" t="s">
        <v>196</v>
      </c>
      <c r="AU1121" s="194" t="s">
        <v>84</v>
      </c>
      <c r="AY1121" s="19" t="s">
        <v>194</v>
      </c>
      <c r="BE1121" s="195">
        <f>IF(N1121="základní",J1121,0)</f>
        <v>0</v>
      </c>
      <c r="BF1121" s="195">
        <f>IF(N1121="snížená",J1121,0)</f>
        <v>0</v>
      </c>
      <c r="BG1121" s="195">
        <f>IF(N1121="zákl. přenesená",J1121,0)</f>
        <v>0</v>
      </c>
      <c r="BH1121" s="195">
        <f>IF(N1121="sníž. přenesená",J1121,0)</f>
        <v>0</v>
      </c>
      <c r="BI1121" s="195">
        <f>IF(N1121="nulová",J1121,0)</f>
        <v>0</v>
      </c>
      <c r="BJ1121" s="19" t="s">
        <v>80</v>
      </c>
      <c r="BK1121" s="195">
        <f>ROUND(I1121*H1121,2)</f>
        <v>0</v>
      </c>
      <c r="BL1121" s="19" t="s">
        <v>90</v>
      </c>
      <c r="BM1121" s="194" t="s">
        <v>1943</v>
      </c>
    </row>
    <row r="1122" spans="1:65" s="2" customFormat="1" ht="19.5">
      <c r="A1122" s="36"/>
      <c r="B1122" s="37"/>
      <c r="C1122" s="38"/>
      <c r="D1122" s="196" t="s">
        <v>201</v>
      </c>
      <c r="E1122" s="38"/>
      <c r="F1122" s="197" t="s">
        <v>1919</v>
      </c>
      <c r="G1122" s="38"/>
      <c r="H1122" s="38"/>
      <c r="I1122" s="198"/>
      <c r="J1122" s="38"/>
      <c r="K1122" s="38"/>
      <c r="L1122" s="41"/>
      <c r="M1122" s="199"/>
      <c r="N1122" s="200"/>
      <c r="O1122" s="66"/>
      <c r="P1122" s="66"/>
      <c r="Q1122" s="66"/>
      <c r="R1122" s="66"/>
      <c r="S1122" s="66"/>
      <c r="T1122" s="67"/>
      <c r="U1122" s="36"/>
      <c r="V1122" s="36"/>
      <c r="W1122" s="36"/>
      <c r="X1122" s="36"/>
      <c r="Y1122" s="36"/>
      <c r="Z1122" s="36"/>
      <c r="AA1122" s="36"/>
      <c r="AB1122" s="36"/>
      <c r="AC1122" s="36"/>
      <c r="AD1122" s="36"/>
      <c r="AE1122" s="36"/>
      <c r="AT1122" s="19" t="s">
        <v>201</v>
      </c>
      <c r="AU1122" s="19" t="s">
        <v>84</v>
      </c>
    </row>
    <row r="1123" spans="1:65" s="2" customFormat="1" ht="24.2" customHeight="1">
      <c r="A1123" s="36"/>
      <c r="B1123" s="37"/>
      <c r="C1123" s="182" t="s">
        <v>1944</v>
      </c>
      <c r="D1123" s="182" t="s">
        <v>196</v>
      </c>
      <c r="E1123" s="183" t="s">
        <v>1945</v>
      </c>
      <c r="F1123" s="184" t="s">
        <v>1946</v>
      </c>
      <c r="G1123" s="185" t="s">
        <v>368</v>
      </c>
      <c r="H1123" s="186">
        <v>1</v>
      </c>
      <c r="I1123" s="187"/>
      <c r="J1123" s="188">
        <f>ROUND(I1123*H1123,2)</f>
        <v>0</v>
      </c>
      <c r="K1123" s="189"/>
      <c r="L1123" s="41"/>
      <c r="M1123" s="190" t="s">
        <v>19</v>
      </c>
      <c r="N1123" s="191" t="s">
        <v>46</v>
      </c>
      <c r="O1123" s="66"/>
      <c r="P1123" s="192">
        <f>O1123*H1123</f>
        <v>0</v>
      </c>
      <c r="Q1123" s="192">
        <v>0</v>
      </c>
      <c r="R1123" s="192">
        <f>Q1123*H1123</f>
        <v>0</v>
      </c>
      <c r="S1123" s="192">
        <v>0</v>
      </c>
      <c r="T1123" s="193">
        <f>S1123*H1123</f>
        <v>0</v>
      </c>
      <c r="U1123" s="36"/>
      <c r="V1123" s="36"/>
      <c r="W1123" s="36"/>
      <c r="X1123" s="36"/>
      <c r="Y1123" s="36"/>
      <c r="Z1123" s="36"/>
      <c r="AA1123" s="36"/>
      <c r="AB1123" s="36"/>
      <c r="AC1123" s="36"/>
      <c r="AD1123" s="36"/>
      <c r="AE1123" s="36"/>
      <c r="AR1123" s="194" t="s">
        <v>90</v>
      </c>
      <c r="AT1123" s="194" t="s">
        <v>196</v>
      </c>
      <c r="AU1123" s="194" t="s">
        <v>84</v>
      </c>
      <c r="AY1123" s="19" t="s">
        <v>194</v>
      </c>
      <c r="BE1123" s="195">
        <f>IF(N1123="základní",J1123,0)</f>
        <v>0</v>
      </c>
      <c r="BF1123" s="195">
        <f>IF(N1123="snížená",J1123,0)</f>
        <v>0</v>
      </c>
      <c r="BG1123" s="195">
        <f>IF(N1123="zákl. přenesená",J1123,0)</f>
        <v>0</v>
      </c>
      <c r="BH1123" s="195">
        <f>IF(N1123="sníž. přenesená",J1123,0)</f>
        <v>0</v>
      </c>
      <c r="BI1123" s="195">
        <f>IF(N1123="nulová",J1123,0)</f>
        <v>0</v>
      </c>
      <c r="BJ1123" s="19" t="s">
        <v>80</v>
      </c>
      <c r="BK1123" s="195">
        <f>ROUND(I1123*H1123,2)</f>
        <v>0</v>
      </c>
      <c r="BL1123" s="19" t="s">
        <v>90</v>
      </c>
      <c r="BM1123" s="194" t="s">
        <v>1947</v>
      </c>
    </row>
    <row r="1124" spans="1:65" s="2" customFormat="1" ht="19.5">
      <c r="A1124" s="36"/>
      <c r="B1124" s="37"/>
      <c r="C1124" s="38"/>
      <c r="D1124" s="196" t="s">
        <v>201</v>
      </c>
      <c r="E1124" s="38"/>
      <c r="F1124" s="197" t="s">
        <v>1919</v>
      </c>
      <c r="G1124" s="38"/>
      <c r="H1124" s="38"/>
      <c r="I1124" s="198"/>
      <c r="J1124" s="38"/>
      <c r="K1124" s="38"/>
      <c r="L1124" s="41"/>
      <c r="M1124" s="199"/>
      <c r="N1124" s="200"/>
      <c r="O1124" s="66"/>
      <c r="P1124" s="66"/>
      <c r="Q1124" s="66"/>
      <c r="R1124" s="66"/>
      <c r="S1124" s="66"/>
      <c r="T1124" s="67"/>
      <c r="U1124" s="36"/>
      <c r="V1124" s="36"/>
      <c r="W1124" s="36"/>
      <c r="X1124" s="36"/>
      <c r="Y1124" s="36"/>
      <c r="Z1124" s="36"/>
      <c r="AA1124" s="36"/>
      <c r="AB1124" s="36"/>
      <c r="AC1124" s="36"/>
      <c r="AD1124" s="36"/>
      <c r="AE1124" s="36"/>
      <c r="AT1124" s="19" t="s">
        <v>201</v>
      </c>
      <c r="AU1124" s="19" t="s">
        <v>84</v>
      </c>
    </row>
    <row r="1125" spans="1:65" s="2" customFormat="1" ht="24.2" customHeight="1">
      <c r="A1125" s="36"/>
      <c r="B1125" s="37"/>
      <c r="C1125" s="182" t="s">
        <v>1948</v>
      </c>
      <c r="D1125" s="182" t="s">
        <v>196</v>
      </c>
      <c r="E1125" s="183" t="s">
        <v>1949</v>
      </c>
      <c r="F1125" s="184" t="s">
        <v>1950</v>
      </c>
      <c r="G1125" s="185" t="s">
        <v>368</v>
      </c>
      <c r="H1125" s="186">
        <v>1</v>
      </c>
      <c r="I1125" s="187"/>
      <c r="J1125" s="188">
        <f>ROUND(I1125*H1125,2)</f>
        <v>0</v>
      </c>
      <c r="K1125" s="189"/>
      <c r="L1125" s="41"/>
      <c r="M1125" s="190" t="s">
        <v>19</v>
      </c>
      <c r="N1125" s="191" t="s">
        <v>46</v>
      </c>
      <c r="O1125" s="66"/>
      <c r="P1125" s="192">
        <f>O1125*H1125</f>
        <v>0</v>
      </c>
      <c r="Q1125" s="192">
        <v>0</v>
      </c>
      <c r="R1125" s="192">
        <f>Q1125*H1125</f>
        <v>0</v>
      </c>
      <c r="S1125" s="192">
        <v>0</v>
      </c>
      <c r="T1125" s="193">
        <f>S1125*H1125</f>
        <v>0</v>
      </c>
      <c r="U1125" s="36"/>
      <c r="V1125" s="36"/>
      <c r="W1125" s="36"/>
      <c r="X1125" s="36"/>
      <c r="Y1125" s="36"/>
      <c r="Z1125" s="36"/>
      <c r="AA1125" s="36"/>
      <c r="AB1125" s="36"/>
      <c r="AC1125" s="36"/>
      <c r="AD1125" s="36"/>
      <c r="AE1125" s="36"/>
      <c r="AR1125" s="194" t="s">
        <v>90</v>
      </c>
      <c r="AT1125" s="194" t="s">
        <v>196</v>
      </c>
      <c r="AU1125" s="194" t="s">
        <v>84</v>
      </c>
      <c r="AY1125" s="19" t="s">
        <v>194</v>
      </c>
      <c r="BE1125" s="195">
        <f>IF(N1125="základní",J1125,0)</f>
        <v>0</v>
      </c>
      <c r="BF1125" s="195">
        <f>IF(N1125="snížená",J1125,0)</f>
        <v>0</v>
      </c>
      <c r="BG1125" s="195">
        <f>IF(N1125="zákl. přenesená",J1125,0)</f>
        <v>0</v>
      </c>
      <c r="BH1125" s="195">
        <f>IF(N1125="sníž. přenesená",J1125,0)</f>
        <v>0</v>
      </c>
      <c r="BI1125" s="195">
        <f>IF(N1125="nulová",J1125,0)</f>
        <v>0</v>
      </c>
      <c r="BJ1125" s="19" t="s">
        <v>80</v>
      </c>
      <c r="BK1125" s="195">
        <f>ROUND(I1125*H1125,2)</f>
        <v>0</v>
      </c>
      <c r="BL1125" s="19" t="s">
        <v>90</v>
      </c>
      <c r="BM1125" s="194" t="s">
        <v>1951</v>
      </c>
    </row>
    <row r="1126" spans="1:65" s="2" customFormat="1" ht="19.5">
      <c r="A1126" s="36"/>
      <c r="B1126" s="37"/>
      <c r="C1126" s="38"/>
      <c r="D1126" s="196" t="s">
        <v>201</v>
      </c>
      <c r="E1126" s="38"/>
      <c r="F1126" s="197" t="s">
        <v>1919</v>
      </c>
      <c r="G1126" s="38"/>
      <c r="H1126" s="38"/>
      <c r="I1126" s="198"/>
      <c r="J1126" s="38"/>
      <c r="K1126" s="38"/>
      <c r="L1126" s="41"/>
      <c r="M1126" s="199"/>
      <c r="N1126" s="200"/>
      <c r="O1126" s="66"/>
      <c r="P1126" s="66"/>
      <c r="Q1126" s="66"/>
      <c r="R1126" s="66"/>
      <c r="S1126" s="66"/>
      <c r="T1126" s="67"/>
      <c r="U1126" s="36"/>
      <c r="V1126" s="36"/>
      <c r="W1126" s="36"/>
      <c r="X1126" s="36"/>
      <c r="Y1126" s="36"/>
      <c r="Z1126" s="36"/>
      <c r="AA1126" s="36"/>
      <c r="AB1126" s="36"/>
      <c r="AC1126" s="36"/>
      <c r="AD1126" s="36"/>
      <c r="AE1126" s="36"/>
      <c r="AT1126" s="19" t="s">
        <v>201</v>
      </c>
      <c r="AU1126" s="19" t="s">
        <v>84</v>
      </c>
    </row>
    <row r="1127" spans="1:65" s="2" customFormat="1" ht="24.2" customHeight="1">
      <c r="A1127" s="36"/>
      <c r="B1127" s="37"/>
      <c r="C1127" s="182" t="s">
        <v>1952</v>
      </c>
      <c r="D1127" s="182" t="s">
        <v>196</v>
      </c>
      <c r="E1127" s="183" t="s">
        <v>1953</v>
      </c>
      <c r="F1127" s="184" t="s">
        <v>1954</v>
      </c>
      <c r="G1127" s="185" t="s">
        <v>368</v>
      </c>
      <c r="H1127" s="186">
        <v>2</v>
      </c>
      <c r="I1127" s="187"/>
      <c r="J1127" s="188">
        <f>ROUND(I1127*H1127,2)</f>
        <v>0</v>
      </c>
      <c r="K1127" s="189"/>
      <c r="L1127" s="41"/>
      <c r="M1127" s="190" t="s">
        <v>19</v>
      </c>
      <c r="N1127" s="191" t="s">
        <v>46</v>
      </c>
      <c r="O1127" s="66"/>
      <c r="P1127" s="192">
        <f>O1127*H1127</f>
        <v>0</v>
      </c>
      <c r="Q1127" s="192">
        <v>0</v>
      </c>
      <c r="R1127" s="192">
        <f>Q1127*H1127</f>
        <v>0</v>
      </c>
      <c r="S1127" s="192">
        <v>0</v>
      </c>
      <c r="T1127" s="193">
        <f>S1127*H1127</f>
        <v>0</v>
      </c>
      <c r="U1127" s="36"/>
      <c r="V1127" s="36"/>
      <c r="W1127" s="36"/>
      <c r="X1127" s="36"/>
      <c r="Y1127" s="36"/>
      <c r="Z1127" s="36"/>
      <c r="AA1127" s="36"/>
      <c r="AB1127" s="36"/>
      <c r="AC1127" s="36"/>
      <c r="AD1127" s="36"/>
      <c r="AE1127" s="36"/>
      <c r="AR1127" s="194" t="s">
        <v>90</v>
      </c>
      <c r="AT1127" s="194" t="s">
        <v>196</v>
      </c>
      <c r="AU1127" s="194" t="s">
        <v>84</v>
      </c>
      <c r="AY1127" s="19" t="s">
        <v>194</v>
      </c>
      <c r="BE1127" s="195">
        <f>IF(N1127="základní",J1127,0)</f>
        <v>0</v>
      </c>
      <c r="BF1127" s="195">
        <f>IF(N1127="snížená",J1127,0)</f>
        <v>0</v>
      </c>
      <c r="BG1127" s="195">
        <f>IF(N1127="zákl. přenesená",J1127,0)</f>
        <v>0</v>
      </c>
      <c r="BH1127" s="195">
        <f>IF(N1127="sníž. přenesená",J1127,0)</f>
        <v>0</v>
      </c>
      <c r="BI1127" s="195">
        <f>IF(N1127="nulová",J1127,0)</f>
        <v>0</v>
      </c>
      <c r="BJ1127" s="19" t="s">
        <v>80</v>
      </c>
      <c r="BK1127" s="195">
        <f>ROUND(I1127*H1127,2)</f>
        <v>0</v>
      </c>
      <c r="BL1127" s="19" t="s">
        <v>90</v>
      </c>
      <c r="BM1127" s="194" t="s">
        <v>1955</v>
      </c>
    </row>
    <row r="1128" spans="1:65" s="2" customFormat="1" ht="19.5">
      <c r="A1128" s="36"/>
      <c r="B1128" s="37"/>
      <c r="C1128" s="38"/>
      <c r="D1128" s="196" t="s">
        <v>201</v>
      </c>
      <c r="E1128" s="38"/>
      <c r="F1128" s="197" t="s">
        <v>1919</v>
      </c>
      <c r="G1128" s="38"/>
      <c r="H1128" s="38"/>
      <c r="I1128" s="198"/>
      <c r="J1128" s="38"/>
      <c r="K1128" s="38"/>
      <c r="L1128" s="41"/>
      <c r="M1128" s="199"/>
      <c r="N1128" s="200"/>
      <c r="O1128" s="66"/>
      <c r="P1128" s="66"/>
      <c r="Q1128" s="66"/>
      <c r="R1128" s="66"/>
      <c r="S1128" s="66"/>
      <c r="T1128" s="67"/>
      <c r="U1128" s="36"/>
      <c r="V1128" s="36"/>
      <c r="W1128" s="36"/>
      <c r="X1128" s="36"/>
      <c r="Y1128" s="36"/>
      <c r="Z1128" s="36"/>
      <c r="AA1128" s="36"/>
      <c r="AB1128" s="36"/>
      <c r="AC1128" s="36"/>
      <c r="AD1128" s="36"/>
      <c r="AE1128" s="36"/>
      <c r="AT1128" s="19" t="s">
        <v>201</v>
      </c>
      <c r="AU1128" s="19" t="s">
        <v>84</v>
      </c>
    </row>
    <row r="1129" spans="1:65" s="2" customFormat="1" ht="24.2" customHeight="1">
      <c r="A1129" s="36"/>
      <c r="B1129" s="37"/>
      <c r="C1129" s="182" t="s">
        <v>1956</v>
      </c>
      <c r="D1129" s="182" t="s">
        <v>196</v>
      </c>
      <c r="E1129" s="183" t="s">
        <v>1957</v>
      </c>
      <c r="F1129" s="184" t="s">
        <v>1958</v>
      </c>
      <c r="G1129" s="185" t="s">
        <v>368</v>
      </c>
      <c r="H1129" s="186">
        <v>1</v>
      </c>
      <c r="I1129" s="187"/>
      <c r="J1129" s="188">
        <f>ROUND(I1129*H1129,2)</f>
        <v>0</v>
      </c>
      <c r="K1129" s="189"/>
      <c r="L1129" s="41"/>
      <c r="M1129" s="190" t="s">
        <v>19</v>
      </c>
      <c r="N1129" s="191" t="s">
        <v>46</v>
      </c>
      <c r="O1129" s="66"/>
      <c r="P1129" s="192">
        <f>O1129*H1129</f>
        <v>0</v>
      </c>
      <c r="Q1129" s="192">
        <v>0</v>
      </c>
      <c r="R1129" s="192">
        <f>Q1129*H1129</f>
        <v>0</v>
      </c>
      <c r="S1129" s="192">
        <v>0</v>
      </c>
      <c r="T1129" s="193">
        <f>S1129*H1129</f>
        <v>0</v>
      </c>
      <c r="U1129" s="36"/>
      <c r="V1129" s="36"/>
      <c r="W1129" s="36"/>
      <c r="X1129" s="36"/>
      <c r="Y1129" s="36"/>
      <c r="Z1129" s="36"/>
      <c r="AA1129" s="36"/>
      <c r="AB1129" s="36"/>
      <c r="AC1129" s="36"/>
      <c r="AD1129" s="36"/>
      <c r="AE1129" s="36"/>
      <c r="AR1129" s="194" t="s">
        <v>90</v>
      </c>
      <c r="AT1129" s="194" t="s">
        <v>196</v>
      </c>
      <c r="AU1129" s="194" t="s">
        <v>84</v>
      </c>
      <c r="AY1129" s="19" t="s">
        <v>194</v>
      </c>
      <c r="BE1129" s="195">
        <f>IF(N1129="základní",J1129,0)</f>
        <v>0</v>
      </c>
      <c r="BF1129" s="195">
        <f>IF(N1129="snížená",J1129,0)</f>
        <v>0</v>
      </c>
      <c r="BG1129" s="195">
        <f>IF(N1129="zákl. přenesená",J1129,0)</f>
        <v>0</v>
      </c>
      <c r="BH1129" s="195">
        <f>IF(N1129="sníž. přenesená",J1129,0)</f>
        <v>0</v>
      </c>
      <c r="BI1129" s="195">
        <f>IF(N1129="nulová",J1129,0)</f>
        <v>0</v>
      </c>
      <c r="BJ1129" s="19" t="s">
        <v>80</v>
      </c>
      <c r="BK1129" s="195">
        <f>ROUND(I1129*H1129,2)</f>
        <v>0</v>
      </c>
      <c r="BL1129" s="19" t="s">
        <v>90</v>
      </c>
      <c r="BM1129" s="194" t="s">
        <v>1959</v>
      </c>
    </row>
    <row r="1130" spans="1:65" s="2" customFormat="1" ht="19.5">
      <c r="A1130" s="36"/>
      <c r="B1130" s="37"/>
      <c r="C1130" s="38"/>
      <c r="D1130" s="196" t="s">
        <v>201</v>
      </c>
      <c r="E1130" s="38"/>
      <c r="F1130" s="197" t="s">
        <v>1919</v>
      </c>
      <c r="G1130" s="38"/>
      <c r="H1130" s="38"/>
      <c r="I1130" s="198"/>
      <c r="J1130" s="38"/>
      <c r="K1130" s="38"/>
      <c r="L1130" s="41"/>
      <c r="M1130" s="199"/>
      <c r="N1130" s="200"/>
      <c r="O1130" s="66"/>
      <c r="P1130" s="66"/>
      <c r="Q1130" s="66"/>
      <c r="R1130" s="66"/>
      <c r="S1130" s="66"/>
      <c r="T1130" s="67"/>
      <c r="U1130" s="36"/>
      <c r="V1130" s="36"/>
      <c r="W1130" s="36"/>
      <c r="X1130" s="36"/>
      <c r="Y1130" s="36"/>
      <c r="Z1130" s="36"/>
      <c r="AA1130" s="36"/>
      <c r="AB1130" s="36"/>
      <c r="AC1130" s="36"/>
      <c r="AD1130" s="36"/>
      <c r="AE1130" s="36"/>
      <c r="AT1130" s="19" t="s">
        <v>201</v>
      </c>
      <c r="AU1130" s="19" t="s">
        <v>84</v>
      </c>
    </row>
    <row r="1131" spans="1:65" s="2" customFormat="1" ht="24.2" customHeight="1">
      <c r="A1131" s="36"/>
      <c r="B1131" s="37"/>
      <c r="C1131" s="182" t="s">
        <v>1960</v>
      </c>
      <c r="D1131" s="182" t="s">
        <v>196</v>
      </c>
      <c r="E1131" s="183" t="s">
        <v>1961</v>
      </c>
      <c r="F1131" s="184" t="s">
        <v>1962</v>
      </c>
      <c r="G1131" s="185" t="s">
        <v>368</v>
      </c>
      <c r="H1131" s="186">
        <v>1</v>
      </c>
      <c r="I1131" s="187"/>
      <c r="J1131" s="188">
        <f>ROUND(I1131*H1131,2)</f>
        <v>0</v>
      </c>
      <c r="K1131" s="189"/>
      <c r="L1131" s="41"/>
      <c r="M1131" s="190" t="s">
        <v>19</v>
      </c>
      <c r="N1131" s="191" t="s">
        <v>46</v>
      </c>
      <c r="O1131" s="66"/>
      <c r="P1131" s="192">
        <f>O1131*H1131</f>
        <v>0</v>
      </c>
      <c r="Q1131" s="192">
        <v>0</v>
      </c>
      <c r="R1131" s="192">
        <f>Q1131*H1131</f>
        <v>0</v>
      </c>
      <c r="S1131" s="192">
        <v>0</v>
      </c>
      <c r="T1131" s="193">
        <f>S1131*H1131</f>
        <v>0</v>
      </c>
      <c r="U1131" s="36"/>
      <c r="V1131" s="36"/>
      <c r="W1131" s="36"/>
      <c r="X1131" s="36"/>
      <c r="Y1131" s="36"/>
      <c r="Z1131" s="36"/>
      <c r="AA1131" s="36"/>
      <c r="AB1131" s="36"/>
      <c r="AC1131" s="36"/>
      <c r="AD1131" s="36"/>
      <c r="AE1131" s="36"/>
      <c r="AR1131" s="194" t="s">
        <v>90</v>
      </c>
      <c r="AT1131" s="194" t="s">
        <v>196</v>
      </c>
      <c r="AU1131" s="194" t="s">
        <v>84</v>
      </c>
      <c r="AY1131" s="19" t="s">
        <v>194</v>
      </c>
      <c r="BE1131" s="195">
        <f>IF(N1131="základní",J1131,0)</f>
        <v>0</v>
      </c>
      <c r="BF1131" s="195">
        <f>IF(N1131="snížená",J1131,0)</f>
        <v>0</v>
      </c>
      <c r="BG1131" s="195">
        <f>IF(N1131="zákl. přenesená",J1131,0)</f>
        <v>0</v>
      </c>
      <c r="BH1131" s="195">
        <f>IF(N1131="sníž. přenesená",J1131,0)</f>
        <v>0</v>
      </c>
      <c r="BI1131" s="195">
        <f>IF(N1131="nulová",J1131,0)</f>
        <v>0</v>
      </c>
      <c r="BJ1131" s="19" t="s">
        <v>80</v>
      </c>
      <c r="BK1131" s="195">
        <f>ROUND(I1131*H1131,2)</f>
        <v>0</v>
      </c>
      <c r="BL1131" s="19" t="s">
        <v>90</v>
      </c>
      <c r="BM1131" s="194" t="s">
        <v>1963</v>
      </c>
    </row>
    <row r="1132" spans="1:65" s="2" customFormat="1" ht="19.5">
      <c r="A1132" s="36"/>
      <c r="B1132" s="37"/>
      <c r="C1132" s="38"/>
      <c r="D1132" s="196" t="s">
        <v>201</v>
      </c>
      <c r="E1132" s="38"/>
      <c r="F1132" s="197" t="s">
        <v>1919</v>
      </c>
      <c r="G1132" s="38"/>
      <c r="H1132" s="38"/>
      <c r="I1132" s="198"/>
      <c r="J1132" s="38"/>
      <c r="K1132" s="38"/>
      <c r="L1132" s="41"/>
      <c r="M1132" s="199"/>
      <c r="N1132" s="200"/>
      <c r="O1132" s="66"/>
      <c r="P1132" s="66"/>
      <c r="Q1132" s="66"/>
      <c r="R1132" s="66"/>
      <c r="S1132" s="66"/>
      <c r="T1132" s="67"/>
      <c r="U1132" s="36"/>
      <c r="V1132" s="36"/>
      <c r="W1132" s="36"/>
      <c r="X1132" s="36"/>
      <c r="Y1132" s="36"/>
      <c r="Z1132" s="36"/>
      <c r="AA1132" s="36"/>
      <c r="AB1132" s="36"/>
      <c r="AC1132" s="36"/>
      <c r="AD1132" s="36"/>
      <c r="AE1132" s="36"/>
      <c r="AT1132" s="19" t="s">
        <v>201</v>
      </c>
      <c r="AU1132" s="19" t="s">
        <v>84</v>
      </c>
    </row>
    <row r="1133" spans="1:65" s="2" customFormat="1" ht="16.5" customHeight="1">
      <c r="A1133" s="36"/>
      <c r="B1133" s="37"/>
      <c r="C1133" s="182" t="s">
        <v>1964</v>
      </c>
      <c r="D1133" s="182" t="s">
        <v>196</v>
      </c>
      <c r="E1133" s="183" t="s">
        <v>1965</v>
      </c>
      <c r="F1133" s="184" t="s">
        <v>1966</v>
      </c>
      <c r="G1133" s="185" t="s">
        <v>368</v>
      </c>
      <c r="H1133" s="186">
        <v>3</v>
      </c>
      <c r="I1133" s="187"/>
      <c r="J1133" s="188">
        <f>ROUND(I1133*H1133,2)</f>
        <v>0</v>
      </c>
      <c r="K1133" s="189"/>
      <c r="L1133" s="41"/>
      <c r="M1133" s="190" t="s">
        <v>19</v>
      </c>
      <c r="N1133" s="191" t="s">
        <v>46</v>
      </c>
      <c r="O1133" s="66"/>
      <c r="P1133" s="192">
        <f>O1133*H1133</f>
        <v>0</v>
      </c>
      <c r="Q1133" s="192">
        <v>0</v>
      </c>
      <c r="R1133" s="192">
        <f>Q1133*H1133</f>
        <v>0</v>
      </c>
      <c r="S1133" s="192">
        <v>0</v>
      </c>
      <c r="T1133" s="193">
        <f>S1133*H1133</f>
        <v>0</v>
      </c>
      <c r="U1133" s="36"/>
      <c r="V1133" s="36"/>
      <c r="W1133" s="36"/>
      <c r="X1133" s="36"/>
      <c r="Y1133" s="36"/>
      <c r="Z1133" s="36"/>
      <c r="AA1133" s="36"/>
      <c r="AB1133" s="36"/>
      <c r="AC1133" s="36"/>
      <c r="AD1133" s="36"/>
      <c r="AE1133" s="36"/>
      <c r="AR1133" s="194" t="s">
        <v>311</v>
      </c>
      <c r="AT1133" s="194" t="s">
        <v>196</v>
      </c>
      <c r="AU1133" s="194" t="s">
        <v>84</v>
      </c>
      <c r="AY1133" s="19" t="s">
        <v>194</v>
      </c>
      <c r="BE1133" s="195">
        <f>IF(N1133="základní",J1133,0)</f>
        <v>0</v>
      </c>
      <c r="BF1133" s="195">
        <f>IF(N1133="snížená",J1133,0)</f>
        <v>0</v>
      </c>
      <c r="BG1133" s="195">
        <f>IF(N1133="zákl. přenesená",J1133,0)</f>
        <v>0</v>
      </c>
      <c r="BH1133" s="195">
        <f>IF(N1133="sníž. přenesená",J1133,0)</f>
        <v>0</v>
      </c>
      <c r="BI1133" s="195">
        <f>IF(N1133="nulová",J1133,0)</f>
        <v>0</v>
      </c>
      <c r="BJ1133" s="19" t="s">
        <v>80</v>
      </c>
      <c r="BK1133" s="195">
        <f>ROUND(I1133*H1133,2)</f>
        <v>0</v>
      </c>
      <c r="BL1133" s="19" t="s">
        <v>311</v>
      </c>
      <c r="BM1133" s="194" t="s">
        <v>1967</v>
      </c>
    </row>
    <row r="1134" spans="1:65" s="2" customFormat="1" ht="11.25">
      <c r="A1134" s="36"/>
      <c r="B1134" s="37"/>
      <c r="C1134" s="38"/>
      <c r="D1134" s="196" t="s">
        <v>201</v>
      </c>
      <c r="E1134" s="38"/>
      <c r="F1134" s="197" t="s">
        <v>1968</v>
      </c>
      <c r="G1134" s="38"/>
      <c r="H1134" s="38"/>
      <c r="I1134" s="198"/>
      <c r="J1134" s="38"/>
      <c r="K1134" s="38"/>
      <c r="L1134" s="41"/>
      <c r="M1134" s="199"/>
      <c r="N1134" s="200"/>
      <c r="O1134" s="66"/>
      <c r="P1134" s="66"/>
      <c r="Q1134" s="66"/>
      <c r="R1134" s="66"/>
      <c r="S1134" s="66"/>
      <c r="T1134" s="67"/>
      <c r="U1134" s="36"/>
      <c r="V1134" s="36"/>
      <c r="W1134" s="36"/>
      <c r="X1134" s="36"/>
      <c r="Y1134" s="36"/>
      <c r="Z1134" s="36"/>
      <c r="AA1134" s="36"/>
      <c r="AB1134" s="36"/>
      <c r="AC1134" s="36"/>
      <c r="AD1134" s="36"/>
      <c r="AE1134" s="36"/>
      <c r="AT1134" s="19" t="s">
        <v>201</v>
      </c>
      <c r="AU1134" s="19" t="s">
        <v>84</v>
      </c>
    </row>
    <row r="1135" spans="1:65" s="2" customFormat="1" ht="11.25">
      <c r="A1135" s="36"/>
      <c r="B1135" s="37"/>
      <c r="C1135" s="38"/>
      <c r="D1135" s="201" t="s">
        <v>203</v>
      </c>
      <c r="E1135" s="38"/>
      <c r="F1135" s="202" t="s">
        <v>1969</v>
      </c>
      <c r="G1135" s="38"/>
      <c r="H1135" s="38"/>
      <c r="I1135" s="198"/>
      <c r="J1135" s="38"/>
      <c r="K1135" s="38"/>
      <c r="L1135" s="41"/>
      <c r="M1135" s="199"/>
      <c r="N1135" s="200"/>
      <c r="O1135" s="66"/>
      <c r="P1135" s="66"/>
      <c r="Q1135" s="66"/>
      <c r="R1135" s="66"/>
      <c r="S1135" s="66"/>
      <c r="T1135" s="67"/>
      <c r="U1135" s="36"/>
      <c r="V1135" s="36"/>
      <c r="W1135" s="36"/>
      <c r="X1135" s="36"/>
      <c r="Y1135" s="36"/>
      <c r="Z1135" s="36"/>
      <c r="AA1135" s="36"/>
      <c r="AB1135" s="36"/>
      <c r="AC1135" s="36"/>
      <c r="AD1135" s="36"/>
      <c r="AE1135" s="36"/>
      <c r="AT1135" s="19" t="s">
        <v>203</v>
      </c>
      <c r="AU1135" s="19" t="s">
        <v>84</v>
      </c>
    </row>
    <row r="1136" spans="1:65" s="2" customFormat="1" ht="16.5" customHeight="1">
      <c r="A1136" s="36"/>
      <c r="B1136" s="37"/>
      <c r="C1136" s="214" t="s">
        <v>1970</v>
      </c>
      <c r="D1136" s="214" t="s">
        <v>215</v>
      </c>
      <c r="E1136" s="215" t="s">
        <v>1971</v>
      </c>
      <c r="F1136" s="216" t="s">
        <v>1972</v>
      </c>
      <c r="G1136" s="217" t="s">
        <v>314</v>
      </c>
      <c r="H1136" s="218">
        <v>2.4</v>
      </c>
      <c r="I1136" s="219"/>
      <c r="J1136" s="220">
        <f>ROUND(I1136*H1136,2)</f>
        <v>0</v>
      </c>
      <c r="K1136" s="221"/>
      <c r="L1136" s="222"/>
      <c r="M1136" s="223" t="s">
        <v>19</v>
      </c>
      <c r="N1136" s="224" t="s">
        <v>46</v>
      </c>
      <c r="O1136" s="66"/>
      <c r="P1136" s="192">
        <f>O1136*H1136</f>
        <v>0</v>
      </c>
      <c r="Q1136" s="192">
        <v>1.5E-3</v>
      </c>
      <c r="R1136" s="192">
        <f>Q1136*H1136</f>
        <v>3.5999999999999999E-3</v>
      </c>
      <c r="S1136" s="192">
        <v>0</v>
      </c>
      <c r="T1136" s="193">
        <f>S1136*H1136</f>
        <v>0</v>
      </c>
      <c r="U1136" s="36"/>
      <c r="V1136" s="36"/>
      <c r="W1136" s="36"/>
      <c r="X1136" s="36"/>
      <c r="Y1136" s="36"/>
      <c r="Z1136" s="36"/>
      <c r="AA1136" s="36"/>
      <c r="AB1136" s="36"/>
      <c r="AC1136" s="36"/>
      <c r="AD1136" s="36"/>
      <c r="AE1136" s="36"/>
      <c r="AR1136" s="194" t="s">
        <v>425</v>
      </c>
      <c r="AT1136" s="194" t="s">
        <v>215</v>
      </c>
      <c r="AU1136" s="194" t="s">
        <v>84</v>
      </c>
      <c r="AY1136" s="19" t="s">
        <v>194</v>
      </c>
      <c r="BE1136" s="195">
        <f>IF(N1136="základní",J1136,0)</f>
        <v>0</v>
      </c>
      <c r="BF1136" s="195">
        <f>IF(N1136="snížená",J1136,0)</f>
        <v>0</v>
      </c>
      <c r="BG1136" s="195">
        <f>IF(N1136="zákl. přenesená",J1136,0)</f>
        <v>0</v>
      </c>
      <c r="BH1136" s="195">
        <f>IF(N1136="sníž. přenesená",J1136,0)</f>
        <v>0</v>
      </c>
      <c r="BI1136" s="195">
        <f>IF(N1136="nulová",J1136,0)</f>
        <v>0</v>
      </c>
      <c r="BJ1136" s="19" t="s">
        <v>80</v>
      </c>
      <c r="BK1136" s="195">
        <f>ROUND(I1136*H1136,2)</f>
        <v>0</v>
      </c>
      <c r="BL1136" s="19" t="s">
        <v>311</v>
      </c>
      <c r="BM1136" s="194" t="s">
        <v>1973</v>
      </c>
    </row>
    <row r="1137" spans="1:65" s="2" customFormat="1" ht="11.25">
      <c r="A1137" s="36"/>
      <c r="B1137" s="37"/>
      <c r="C1137" s="38"/>
      <c r="D1137" s="196" t="s">
        <v>201</v>
      </c>
      <c r="E1137" s="38"/>
      <c r="F1137" s="197" t="s">
        <v>1974</v>
      </c>
      <c r="G1137" s="38"/>
      <c r="H1137" s="38"/>
      <c r="I1137" s="198"/>
      <c r="J1137" s="38"/>
      <c r="K1137" s="38"/>
      <c r="L1137" s="41"/>
      <c r="M1137" s="199"/>
      <c r="N1137" s="200"/>
      <c r="O1137" s="66"/>
      <c r="P1137" s="66"/>
      <c r="Q1137" s="66"/>
      <c r="R1137" s="66"/>
      <c r="S1137" s="66"/>
      <c r="T1137" s="67"/>
      <c r="U1137" s="36"/>
      <c r="V1137" s="36"/>
      <c r="W1137" s="36"/>
      <c r="X1137" s="36"/>
      <c r="Y1137" s="36"/>
      <c r="Z1137" s="36"/>
      <c r="AA1137" s="36"/>
      <c r="AB1137" s="36"/>
      <c r="AC1137" s="36"/>
      <c r="AD1137" s="36"/>
      <c r="AE1137" s="36"/>
      <c r="AT1137" s="19" t="s">
        <v>201</v>
      </c>
      <c r="AU1137" s="19" t="s">
        <v>84</v>
      </c>
    </row>
    <row r="1138" spans="1:65" s="2" customFormat="1" ht="16.5" customHeight="1">
      <c r="A1138" s="36"/>
      <c r="B1138" s="37"/>
      <c r="C1138" s="214" t="s">
        <v>1975</v>
      </c>
      <c r="D1138" s="214" t="s">
        <v>215</v>
      </c>
      <c r="E1138" s="215" t="s">
        <v>1976</v>
      </c>
      <c r="F1138" s="216" t="s">
        <v>1977</v>
      </c>
      <c r="G1138" s="217" t="s">
        <v>314</v>
      </c>
      <c r="H1138" s="218">
        <v>1.2</v>
      </c>
      <c r="I1138" s="219"/>
      <c r="J1138" s="220">
        <f>ROUND(I1138*H1138,2)</f>
        <v>0</v>
      </c>
      <c r="K1138" s="221"/>
      <c r="L1138" s="222"/>
      <c r="M1138" s="223" t="s">
        <v>19</v>
      </c>
      <c r="N1138" s="224" t="s">
        <v>46</v>
      </c>
      <c r="O1138" s="66"/>
      <c r="P1138" s="192">
        <f>O1138*H1138</f>
        <v>0</v>
      </c>
      <c r="Q1138" s="192">
        <v>1.8E-3</v>
      </c>
      <c r="R1138" s="192">
        <f>Q1138*H1138</f>
        <v>2.16E-3</v>
      </c>
      <c r="S1138" s="192">
        <v>0</v>
      </c>
      <c r="T1138" s="193">
        <f>S1138*H1138</f>
        <v>0</v>
      </c>
      <c r="U1138" s="36"/>
      <c r="V1138" s="36"/>
      <c r="W1138" s="36"/>
      <c r="X1138" s="36"/>
      <c r="Y1138" s="36"/>
      <c r="Z1138" s="36"/>
      <c r="AA1138" s="36"/>
      <c r="AB1138" s="36"/>
      <c r="AC1138" s="36"/>
      <c r="AD1138" s="36"/>
      <c r="AE1138" s="36"/>
      <c r="AR1138" s="194" t="s">
        <v>425</v>
      </c>
      <c r="AT1138" s="194" t="s">
        <v>215</v>
      </c>
      <c r="AU1138" s="194" t="s">
        <v>84</v>
      </c>
      <c r="AY1138" s="19" t="s">
        <v>194</v>
      </c>
      <c r="BE1138" s="195">
        <f>IF(N1138="základní",J1138,0)</f>
        <v>0</v>
      </c>
      <c r="BF1138" s="195">
        <f>IF(N1138="snížená",J1138,0)</f>
        <v>0</v>
      </c>
      <c r="BG1138" s="195">
        <f>IF(N1138="zákl. přenesená",J1138,0)</f>
        <v>0</v>
      </c>
      <c r="BH1138" s="195">
        <f>IF(N1138="sníž. přenesená",J1138,0)</f>
        <v>0</v>
      </c>
      <c r="BI1138" s="195">
        <f>IF(N1138="nulová",J1138,0)</f>
        <v>0</v>
      </c>
      <c r="BJ1138" s="19" t="s">
        <v>80</v>
      </c>
      <c r="BK1138" s="195">
        <f>ROUND(I1138*H1138,2)</f>
        <v>0</v>
      </c>
      <c r="BL1138" s="19" t="s">
        <v>311</v>
      </c>
      <c r="BM1138" s="194" t="s">
        <v>1978</v>
      </c>
    </row>
    <row r="1139" spans="1:65" s="2" customFormat="1" ht="11.25">
      <c r="A1139" s="36"/>
      <c r="B1139" s="37"/>
      <c r="C1139" s="38"/>
      <c r="D1139" s="196" t="s">
        <v>201</v>
      </c>
      <c r="E1139" s="38"/>
      <c r="F1139" s="197" t="s">
        <v>1979</v>
      </c>
      <c r="G1139" s="38"/>
      <c r="H1139" s="38"/>
      <c r="I1139" s="198"/>
      <c r="J1139" s="38"/>
      <c r="K1139" s="38"/>
      <c r="L1139" s="41"/>
      <c r="M1139" s="199"/>
      <c r="N1139" s="200"/>
      <c r="O1139" s="66"/>
      <c r="P1139" s="66"/>
      <c r="Q1139" s="66"/>
      <c r="R1139" s="66"/>
      <c r="S1139" s="66"/>
      <c r="T1139" s="67"/>
      <c r="U1139" s="36"/>
      <c r="V1139" s="36"/>
      <c r="W1139" s="36"/>
      <c r="X1139" s="36"/>
      <c r="Y1139" s="36"/>
      <c r="Z1139" s="36"/>
      <c r="AA1139" s="36"/>
      <c r="AB1139" s="36"/>
      <c r="AC1139" s="36"/>
      <c r="AD1139" s="36"/>
      <c r="AE1139" s="36"/>
      <c r="AT1139" s="19" t="s">
        <v>201</v>
      </c>
      <c r="AU1139" s="19" t="s">
        <v>84</v>
      </c>
    </row>
    <row r="1140" spans="1:65" s="2" customFormat="1" ht="16.5" customHeight="1">
      <c r="A1140" s="36"/>
      <c r="B1140" s="37"/>
      <c r="C1140" s="214" t="s">
        <v>1980</v>
      </c>
      <c r="D1140" s="214" t="s">
        <v>215</v>
      </c>
      <c r="E1140" s="215" t="s">
        <v>1981</v>
      </c>
      <c r="F1140" s="216" t="s">
        <v>1982</v>
      </c>
      <c r="G1140" s="217" t="s">
        <v>1219</v>
      </c>
      <c r="H1140" s="218">
        <v>3</v>
      </c>
      <c r="I1140" s="219"/>
      <c r="J1140" s="220">
        <f>ROUND(I1140*H1140,2)</f>
        <v>0</v>
      </c>
      <c r="K1140" s="221"/>
      <c r="L1140" s="222"/>
      <c r="M1140" s="223" t="s">
        <v>19</v>
      </c>
      <c r="N1140" s="224" t="s">
        <v>46</v>
      </c>
      <c r="O1140" s="66"/>
      <c r="P1140" s="192">
        <f>O1140*H1140</f>
        <v>0</v>
      </c>
      <c r="Q1140" s="192">
        <v>2.0000000000000001E-4</v>
      </c>
      <c r="R1140" s="192">
        <f>Q1140*H1140</f>
        <v>6.0000000000000006E-4</v>
      </c>
      <c r="S1140" s="192">
        <v>0</v>
      </c>
      <c r="T1140" s="193">
        <f>S1140*H1140</f>
        <v>0</v>
      </c>
      <c r="U1140" s="36"/>
      <c r="V1140" s="36"/>
      <c r="W1140" s="36"/>
      <c r="X1140" s="36"/>
      <c r="Y1140" s="36"/>
      <c r="Z1140" s="36"/>
      <c r="AA1140" s="36"/>
      <c r="AB1140" s="36"/>
      <c r="AC1140" s="36"/>
      <c r="AD1140" s="36"/>
      <c r="AE1140" s="36"/>
      <c r="AR1140" s="194" t="s">
        <v>425</v>
      </c>
      <c r="AT1140" s="194" t="s">
        <v>215</v>
      </c>
      <c r="AU1140" s="194" t="s">
        <v>84</v>
      </c>
      <c r="AY1140" s="19" t="s">
        <v>194</v>
      </c>
      <c r="BE1140" s="195">
        <f>IF(N1140="základní",J1140,0)</f>
        <v>0</v>
      </c>
      <c r="BF1140" s="195">
        <f>IF(N1140="snížená",J1140,0)</f>
        <v>0</v>
      </c>
      <c r="BG1140" s="195">
        <f>IF(N1140="zákl. přenesená",J1140,0)</f>
        <v>0</v>
      </c>
      <c r="BH1140" s="195">
        <f>IF(N1140="sníž. přenesená",J1140,0)</f>
        <v>0</v>
      </c>
      <c r="BI1140" s="195">
        <f>IF(N1140="nulová",J1140,0)</f>
        <v>0</v>
      </c>
      <c r="BJ1140" s="19" t="s">
        <v>80</v>
      </c>
      <c r="BK1140" s="195">
        <f>ROUND(I1140*H1140,2)</f>
        <v>0</v>
      </c>
      <c r="BL1140" s="19" t="s">
        <v>311</v>
      </c>
      <c r="BM1140" s="194" t="s">
        <v>1983</v>
      </c>
    </row>
    <row r="1141" spans="1:65" s="2" customFormat="1" ht="11.25">
      <c r="A1141" s="36"/>
      <c r="B1141" s="37"/>
      <c r="C1141" s="38"/>
      <c r="D1141" s="196" t="s">
        <v>201</v>
      </c>
      <c r="E1141" s="38"/>
      <c r="F1141" s="197" t="s">
        <v>1982</v>
      </c>
      <c r="G1141" s="38"/>
      <c r="H1141" s="38"/>
      <c r="I1141" s="198"/>
      <c r="J1141" s="38"/>
      <c r="K1141" s="38"/>
      <c r="L1141" s="41"/>
      <c r="M1141" s="199"/>
      <c r="N1141" s="200"/>
      <c r="O1141" s="66"/>
      <c r="P1141" s="66"/>
      <c r="Q1141" s="66"/>
      <c r="R1141" s="66"/>
      <c r="S1141" s="66"/>
      <c r="T1141" s="67"/>
      <c r="U1141" s="36"/>
      <c r="V1141" s="36"/>
      <c r="W1141" s="36"/>
      <c r="X1141" s="36"/>
      <c r="Y1141" s="36"/>
      <c r="Z1141" s="36"/>
      <c r="AA1141" s="36"/>
      <c r="AB1141" s="36"/>
      <c r="AC1141" s="36"/>
      <c r="AD1141" s="36"/>
      <c r="AE1141" s="36"/>
      <c r="AT1141" s="19" t="s">
        <v>201</v>
      </c>
      <c r="AU1141" s="19" t="s">
        <v>84</v>
      </c>
    </row>
    <row r="1142" spans="1:65" s="2" customFormat="1" ht="16.5" customHeight="1">
      <c r="A1142" s="36"/>
      <c r="B1142" s="37"/>
      <c r="C1142" s="182" t="s">
        <v>1984</v>
      </c>
      <c r="D1142" s="182" t="s">
        <v>196</v>
      </c>
      <c r="E1142" s="183" t="s">
        <v>1985</v>
      </c>
      <c r="F1142" s="184" t="s">
        <v>1986</v>
      </c>
      <c r="G1142" s="185" t="s">
        <v>368</v>
      </c>
      <c r="H1142" s="186">
        <v>1</v>
      </c>
      <c r="I1142" s="187"/>
      <c r="J1142" s="188">
        <f>ROUND(I1142*H1142,2)</f>
        <v>0</v>
      </c>
      <c r="K1142" s="189"/>
      <c r="L1142" s="41"/>
      <c r="M1142" s="190" t="s">
        <v>19</v>
      </c>
      <c r="N1142" s="191" t="s">
        <v>46</v>
      </c>
      <c r="O1142" s="66"/>
      <c r="P1142" s="192">
        <f>O1142*H1142</f>
        <v>0</v>
      </c>
      <c r="Q1142" s="192">
        <v>0</v>
      </c>
      <c r="R1142" s="192">
        <f>Q1142*H1142</f>
        <v>0</v>
      </c>
      <c r="S1142" s="192">
        <v>0</v>
      </c>
      <c r="T1142" s="193">
        <f>S1142*H1142</f>
        <v>0</v>
      </c>
      <c r="U1142" s="36"/>
      <c r="V1142" s="36"/>
      <c r="W1142" s="36"/>
      <c r="X1142" s="36"/>
      <c r="Y1142" s="36"/>
      <c r="Z1142" s="36"/>
      <c r="AA1142" s="36"/>
      <c r="AB1142" s="36"/>
      <c r="AC1142" s="36"/>
      <c r="AD1142" s="36"/>
      <c r="AE1142" s="36"/>
      <c r="AR1142" s="194" t="s">
        <v>311</v>
      </c>
      <c r="AT1142" s="194" t="s">
        <v>196</v>
      </c>
      <c r="AU1142" s="194" t="s">
        <v>84</v>
      </c>
      <c r="AY1142" s="19" t="s">
        <v>194</v>
      </c>
      <c r="BE1142" s="195">
        <f>IF(N1142="základní",J1142,0)</f>
        <v>0</v>
      </c>
      <c r="BF1142" s="195">
        <f>IF(N1142="snížená",J1142,0)</f>
        <v>0</v>
      </c>
      <c r="BG1142" s="195">
        <f>IF(N1142="zákl. přenesená",J1142,0)</f>
        <v>0</v>
      </c>
      <c r="BH1142" s="195">
        <f>IF(N1142="sníž. přenesená",J1142,0)</f>
        <v>0</v>
      </c>
      <c r="BI1142" s="195">
        <f>IF(N1142="nulová",J1142,0)</f>
        <v>0</v>
      </c>
      <c r="BJ1142" s="19" t="s">
        <v>80</v>
      </c>
      <c r="BK1142" s="195">
        <f>ROUND(I1142*H1142,2)</f>
        <v>0</v>
      </c>
      <c r="BL1142" s="19" t="s">
        <v>311</v>
      </c>
      <c r="BM1142" s="194" t="s">
        <v>1987</v>
      </c>
    </row>
    <row r="1143" spans="1:65" s="2" customFormat="1" ht="11.25">
      <c r="A1143" s="36"/>
      <c r="B1143" s="37"/>
      <c r="C1143" s="38"/>
      <c r="D1143" s="196" t="s">
        <v>201</v>
      </c>
      <c r="E1143" s="38"/>
      <c r="F1143" s="197" t="s">
        <v>1988</v>
      </c>
      <c r="G1143" s="38"/>
      <c r="H1143" s="38"/>
      <c r="I1143" s="198"/>
      <c r="J1143" s="38"/>
      <c r="K1143" s="38"/>
      <c r="L1143" s="41"/>
      <c r="M1143" s="199"/>
      <c r="N1143" s="200"/>
      <c r="O1143" s="66"/>
      <c r="P1143" s="66"/>
      <c r="Q1143" s="66"/>
      <c r="R1143" s="66"/>
      <c r="S1143" s="66"/>
      <c r="T1143" s="67"/>
      <c r="U1143" s="36"/>
      <c r="V1143" s="36"/>
      <c r="W1143" s="36"/>
      <c r="X1143" s="36"/>
      <c r="Y1143" s="36"/>
      <c r="Z1143" s="36"/>
      <c r="AA1143" s="36"/>
      <c r="AB1143" s="36"/>
      <c r="AC1143" s="36"/>
      <c r="AD1143" s="36"/>
      <c r="AE1143" s="36"/>
      <c r="AT1143" s="19" t="s">
        <v>201</v>
      </c>
      <c r="AU1143" s="19" t="s">
        <v>84</v>
      </c>
    </row>
    <row r="1144" spans="1:65" s="2" customFormat="1" ht="11.25">
      <c r="A1144" s="36"/>
      <c r="B1144" s="37"/>
      <c r="C1144" s="38"/>
      <c r="D1144" s="201" t="s">
        <v>203</v>
      </c>
      <c r="E1144" s="38"/>
      <c r="F1144" s="202" t="s">
        <v>1989</v>
      </c>
      <c r="G1144" s="38"/>
      <c r="H1144" s="38"/>
      <c r="I1144" s="198"/>
      <c r="J1144" s="38"/>
      <c r="K1144" s="38"/>
      <c r="L1144" s="41"/>
      <c r="M1144" s="199"/>
      <c r="N1144" s="200"/>
      <c r="O1144" s="66"/>
      <c r="P1144" s="66"/>
      <c r="Q1144" s="66"/>
      <c r="R1144" s="66"/>
      <c r="S1144" s="66"/>
      <c r="T1144" s="67"/>
      <c r="U1144" s="36"/>
      <c r="V1144" s="36"/>
      <c r="W1144" s="36"/>
      <c r="X1144" s="36"/>
      <c r="Y1144" s="36"/>
      <c r="Z1144" s="36"/>
      <c r="AA1144" s="36"/>
      <c r="AB1144" s="36"/>
      <c r="AC1144" s="36"/>
      <c r="AD1144" s="36"/>
      <c r="AE1144" s="36"/>
      <c r="AT1144" s="19" t="s">
        <v>203</v>
      </c>
      <c r="AU1144" s="19" t="s">
        <v>84</v>
      </c>
    </row>
    <row r="1145" spans="1:65" s="2" customFormat="1" ht="16.5" customHeight="1">
      <c r="A1145" s="36"/>
      <c r="B1145" s="37"/>
      <c r="C1145" s="214" t="s">
        <v>1990</v>
      </c>
      <c r="D1145" s="214" t="s">
        <v>215</v>
      </c>
      <c r="E1145" s="215" t="s">
        <v>1991</v>
      </c>
      <c r="F1145" s="216" t="s">
        <v>1992</v>
      </c>
      <c r="G1145" s="217" t="s">
        <v>314</v>
      </c>
      <c r="H1145" s="218">
        <v>21</v>
      </c>
      <c r="I1145" s="219"/>
      <c r="J1145" s="220">
        <f>ROUND(I1145*H1145,2)</f>
        <v>0</v>
      </c>
      <c r="K1145" s="221"/>
      <c r="L1145" s="222"/>
      <c r="M1145" s="223" t="s">
        <v>19</v>
      </c>
      <c r="N1145" s="224" t="s">
        <v>46</v>
      </c>
      <c r="O1145" s="66"/>
      <c r="P1145" s="192">
        <f>O1145*H1145</f>
        <v>0</v>
      </c>
      <c r="Q1145" s="192">
        <v>8.0000000000000004E-4</v>
      </c>
      <c r="R1145" s="192">
        <f>Q1145*H1145</f>
        <v>1.6800000000000002E-2</v>
      </c>
      <c r="S1145" s="192">
        <v>0</v>
      </c>
      <c r="T1145" s="193">
        <f>S1145*H1145</f>
        <v>0</v>
      </c>
      <c r="U1145" s="36"/>
      <c r="V1145" s="36"/>
      <c r="W1145" s="36"/>
      <c r="X1145" s="36"/>
      <c r="Y1145" s="36"/>
      <c r="Z1145" s="36"/>
      <c r="AA1145" s="36"/>
      <c r="AB1145" s="36"/>
      <c r="AC1145" s="36"/>
      <c r="AD1145" s="36"/>
      <c r="AE1145" s="36"/>
      <c r="AR1145" s="194" t="s">
        <v>425</v>
      </c>
      <c r="AT1145" s="194" t="s">
        <v>215</v>
      </c>
      <c r="AU1145" s="194" t="s">
        <v>84</v>
      </c>
      <c r="AY1145" s="19" t="s">
        <v>194</v>
      </c>
      <c r="BE1145" s="195">
        <f>IF(N1145="základní",J1145,0)</f>
        <v>0</v>
      </c>
      <c r="BF1145" s="195">
        <f>IF(N1145="snížená",J1145,0)</f>
        <v>0</v>
      </c>
      <c r="BG1145" s="195">
        <f>IF(N1145="zákl. přenesená",J1145,0)</f>
        <v>0</v>
      </c>
      <c r="BH1145" s="195">
        <f>IF(N1145="sníž. přenesená",J1145,0)</f>
        <v>0</v>
      </c>
      <c r="BI1145" s="195">
        <f>IF(N1145="nulová",J1145,0)</f>
        <v>0</v>
      </c>
      <c r="BJ1145" s="19" t="s">
        <v>80</v>
      </c>
      <c r="BK1145" s="195">
        <f>ROUND(I1145*H1145,2)</f>
        <v>0</v>
      </c>
      <c r="BL1145" s="19" t="s">
        <v>311</v>
      </c>
      <c r="BM1145" s="194" t="s">
        <v>1993</v>
      </c>
    </row>
    <row r="1146" spans="1:65" s="2" customFormat="1" ht="11.25">
      <c r="A1146" s="36"/>
      <c r="B1146" s="37"/>
      <c r="C1146" s="38"/>
      <c r="D1146" s="196" t="s">
        <v>201</v>
      </c>
      <c r="E1146" s="38"/>
      <c r="F1146" s="197" t="s">
        <v>1994</v>
      </c>
      <c r="G1146" s="38"/>
      <c r="H1146" s="38"/>
      <c r="I1146" s="198"/>
      <c r="J1146" s="38"/>
      <c r="K1146" s="38"/>
      <c r="L1146" s="41"/>
      <c r="M1146" s="199"/>
      <c r="N1146" s="200"/>
      <c r="O1146" s="66"/>
      <c r="P1146" s="66"/>
      <c r="Q1146" s="66"/>
      <c r="R1146" s="66"/>
      <c r="S1146" s="66"/>
      <c r="T1146" s="67"/>
      <c r="U1146" s="36"/>
      <c r="V1146" s="36"/>
      <c r="W1146" s="36"/>
      <c r="X1146" s="36"/>
      <c r="Y1146" s="36"/>
      <c r="Z1146" s="36"/>
      <c r="AA1146" s="36"/>
      <c r="AB1146" s="36"/>
      <c r="AC1146" s="36"/>
      <c r="AD1146" s="36"/>
      <c r="AE1146" s="36"/>
      <c r="AT1146" s="19" t="s">
        <v>201</v>
      </c>
      <c r="AU1146" s="19" t="s">
        <v>84</v>
      </c>
    </row>
    <row r="1147" spans="1:65" s="2" customFormat="1" ht="16.5" customHeight="1">
      <c r="A1147" s="36"/>
      <c r="B1147" s="37"/>
      <c r="C1147" s="214" t="s">
        <v>1995</v>
      </c>
      <c r="D1147" s="214" t="s">
        <v>215</v>
      </c>
      <c r="E1147" s="215" t="s">
        <v>1981</v>
      </c>
      <c r="F1147" s="216" t="s">
        <v>1982</v>
      </c>
      <c r="G1147" s="217" t="s">
        <v>1219</v>
      </c>
      <c r="H1147" s="218">
        <v>1</v>
      </c>
      <c r="I1147" s="219"/>
      <c r="J1147" s="220">
        <f>ROUND(I1147*H1147,2)</f>
        <v>0</v>
      </c>
      <c r="K1147" s="221"/>
      <c r="L1147" s="222"/>
      <c r="M1147" s="223" t="s">
        <v>19</v>
      </c>
      <c r="N1147" s="224" t="s">
        <v>46</v>
      </c>
      <c r="O1147" s="66"/>
      <c r="P1147" s="192">
        <f>O1147*H1147</f>
        <v>0</v>
      </c>
      <c r="Q1147" s="192">
        <v>2.0000000000000001E-4</v>
      </c>
      <c r="R1147" s="192">
        <f>Q1147*H1147</f>
        <v>2.0000000000000001E-4</v>
      </c>
      <c r="S1147" s="192">
        <v>0</v>
      </c>
      <c r="T1147" s="193">
        <f>S1147*H1147</f>
        <v>0</v>
      </c>
      <c r="U1147" s="36"/>
      <c r="V1147" s="36"/>
      <c r="W1147" s="36"/>
      <c r="X1147" s="36"/>
      <c r="Y1147" s="36"/>
      <c r="Z1147" s="36"/>
      <c r="AA1147" s="36"/>
      <c r="AB1147" s="36"/>
      <c r="AC1147" s="36"/>
      <c r="AD1147" s="36"/>
      <c r="AE1147" s="36"/>
      <c r="AR1147" s="194" t="s">
        <v>425</v>
      </c>
      <c r="AT1147" s="194" t="s">
        <v>215</v>
      </c>
      <c r="AU1147" s="194" t="s">
        <v>84</v>
      </c>
      <c r="AY1147" s="19" t="s">
        <v>194</v>
      </c>
      <c r="BE1147" s="195">
        <f>IF(N1147="základní",J1147,0)</f>
        <v>0</v>
      </c>
      <c r="BF1147" s="195">
        <f>IF(N1147="snížená",J1147,0)</f>
        <v>0</v>
      </c>
      <c r="BG1147" s="195">
        <f>IF(N1147="zákl. přenesená",J1147,0)</f>
        <v>0</v>
      </c>
      <c r="BH1147" s="195">
        <f>IF(N1147="sníž. přenesená",J1147,0)</f>
        <v>0</v>
      </c>
      <c r="BI1147" s="195">
        <f>IF(N1147="nulová",J1147,0)</f>
        <v>0</v>
      </c>
      <c r="BJ1147" s="19" t="s">
        <v>80</v>
      </c>
      <c r="BK1147" s="195">
        <f>ROUND(I1147*H1147,2)</f>
        <v>0</v>
      </c>
      <c r="BL1147" s="19" t="s">
        <v>311</v>
      </c>
      <c r="BM1147" s="194" t="s">
        <v>1996</v>
      </c>
    </row>
    <row r="1148" spans="1:65" s="2" customFormat="1" ht="11.25">
      <c r="A1148" s="36"/>
      <c r="B1148" s="37"/>
      <c r="C1148" s="38"/>
      <c r="D1148" s="196" t="s">
        <v>201</v>
      </c>
      <c r="E1148" s="38"/>
      <c r="F1148" s="197" t="s">
        <v>1982</v>
      </c>
      <c r="G1148" s="38"/>
      <c r="H1148" s="38"/>
      <c r="I1148" s="198"/>
      <c r="J1148" s="38"/>
      <c r="K1148" s="38"/>
      <c r="L1148" s="41"/>
      <c r="M1148" s="199"/>
      <c r="N1148" s="200"/>
      <c r="O1148" s="66"/>
      <c r="P1148" s="66"/>
      <c r="Q1148" s="66"/>
      <c r="R1148" s="66"/>
      <c r="S1148" s="66"/>
      <c r="T1148" s="67"/>
      <c r="U1148" s="36"/>
      <c r="V1148" s="36"/>
      <c r="W1148" s="36"/>
      <c r="X1148" s="36"/>
      <c r="Y1148" s="36"/>
      <c r="Z1148" s="36"/>
      <c r="AA1148" s="36"/>
      <c r="AB1148" s="36"/>
      <c r="AC1148" s="36"/>
      <c r="AD1148" s="36"/>
      <c r="AE1148" s="36"/>
      <c r="AT1148" s="19" t="s">
        <v>201</v>
      </c>
      <c r="AU1148" s="19" t="s">
        <v>84</v>
      </c>
    </row>
    <row r="1149" spans="1:65" s="2" customFormat="1" ht="16.5" customHeight="1">
      <c r="A1149" s="36"/>
      <c r="B1149" s="37"/>
      <c r="C1149" s="182" t="s">
        <v>1997</v>
      </c>
      <c r="D1149" s="182" t="s">
        <v>196</v>
      </c>
      <c r="E1149" s="183" t="s">
        <v>1998</v>
      </c>
      <c r="F1149" s="184" t="s">
        <v>1999</v>
      </c>
      <c r="G1149" s="185" t="s">
        <v>210</v>
      </c>
      <c r="H1149" s="186">
        <v>5.1127000000000002</v>
      </c>
      <c r="I1149" s="187"/>
      <c r="J1149" s="188">
        <f>ROUND(I1149*H1149,2)</f>
        <v>0</v>
      </c>
      <c r="K1149" s="189"/>
      <c r="L1149" s="41"/>
      <c r="M1149" s="190" t="s">
        <v>19</v>
      </c>
      <c r="N1149" s="191" t="s">
        <v>46</v>
      </c>
      <c r="O1149" s="66"/>
      <c r="P1149" s="192">
        <f>O1149*H1149</f>
        <v>0</v>
      </c>
      <c r="Q1149" s="192">
        <v>0</v>
      </c>
      <c r="R1149" s="192">
        <f>Q1149*H1149</f>
        <v>0</v>
      </c>
      <c r="S1149" s="192">
        <v>0</v>
      </c>
      <c r="T1149" s="193">
        <f>S1149*H1149</f>
        <v>0</v>
      </c>
      <c r="U1149" s="36"/>
      <c r="V1149" s="36"/>
      <c r="W1149" s="36"/>
      <c r="X1149" s="36"/>
      <c r="Y1149" s="36"/>
      <c r="Z1149" s="36"/>
      <c r="AA1149" s="36"/>
      <c r="AB1149" s="36"/>
      <c r="AC1149" s="36"/>
      <c r="AD1149" s="36"/>
      <c r="AE1149" s="36"/>
      <c r="AR1149" s="194" t="s">
        <v>311</v>
      </c>
      <c r="AT1149" s="194" t="s">
        <v>196</v>
      </c>
      <c r="AU1149" s="194" t="s">
        <v>84</v>
      </c>
      <c r="AY1149" s="19" t="s">
        <v>194</v>
      </c>
      <c r="BE1149" s="195">
        <f>IF(N1149="základní",J1149,0)</f>
        <v>0</v>
      </c>
      <c r="BF1149" s="195">
        <f>IF(N1149="snížená",J1149,0)</f>
        <v>0</v>
      </c>
      <c r="BG1149" s="195">
        <f>IF(N1149="zákl. přenesená",J1149,0)</f>
        <v>0</v>
      </c>
      <c r="BH1149" s="195">
        <f>IF(N1149="sníž. přenesená",J1149,0)</f>
        <v>0</v>
      </c>
      <c r="BI1149" s="195">
        <f>IF(N1149="nulová",J1149,0)</f>
        <v>0</v>
      </c>
      <c r="BJ1149" s="19" t="s">
        <v>80</v>
      </c>
      <c r="BK1149" s="195">
        <f>ROUND(I1149*H1149,2)</f>
        <v>0</v>
      </c>
      <c r="BL1149" s="19" t="s">
        <v>311</v>
      </c>
      <c r="BM1149" s="194" t="s">
        <v>2000</v>
      </c>
    </row>
    <row r="1150" spans="1:65" s="2" customFormat="1" ht="19.5">
      <c r="A1150" s="36"/>
      <c r="B1150" s="37"/>
      <c r="C1150" s="38"/>
      <c r="D1150" s="196" t="s">
        <v>201</v>
      </c>
      <c r="E1150" s="38"/>
      <c r="F1150" s="197" t="s">
        <v>2001</v>
      </c>
      <c r="G1150" s="38"/>
      <c r="H1150" s="38"/>
      <c r="I1150" s="198"/>
      <c r="J1150" s="38"/>
      <c r="K1150" s="38"/>
      <c r="L1150" s="41"/>
      <c r="M1150" s="199"/>
      <c r="N1150" s="200"/>
      <c r="O1150" s="66"/>
      <c r="P1150" s="66"/>
      <c r="Q1150" s="66"/>
      <c r="R1150" s="66"/>
      <c r="S1150" s="66"/>
      <c r="T1150" s="67"/>
      <c r="U1150" s="36"/>
      <c r="V1150" s="36"/>
      <c r="W1150" s="36"/>
      <c r="X1150" s="36"/>
      <c r="Y1150" s="36"/>
      <c r="Z1150" s="36"/>
      <c r="AA1150" s="36"/>
      <c r="AB1150" s="36"/>
      <c r="AC1150" s="36"/>
      <c r="AD1150" s="36"/>
      <c r="AE1150" s="36"/>
      <c r="AT1150" s="19" t="s">
        <v>201</v>
      </c>
      <c r="AU1150" s="19" t="s">
        <v>84</v>
      </c>
    </row>
    <row r="1151" spans="1:65" s="2" customFormat="1" ht="11.25">
      <c r="A1151" s="36"/>
      <c r="B1151" s="37"/>
      <c r="C1151" s="38"/>
      <c r="D1151" s="201" t="s">
        <v>203</v>
      </c>
      <c r="E1151" s="38"/>
      <c r="F1151" s="202" t="s">
        <v>2002</v>
      </c>
      <c r="G1151" s="38"/>
      <c r="H1151" s="38"/>
      <c r="I1151" s="198"/>
      <c r="J1151" s="38"/>
      <c r="K1151" s="38"/>
      <c r="L1151" s="41"/>
      <c r="M1151" s="199"/>
      <c r="N1151" s="200"/>
      <c r="O1151" s="66"/>
      <c r="P1151" s="66"/>
      <c r="Q1151" s="66"/>
      <c r="R1151" s="66"/>
      <c r="S1151" s="66"/>
      <c r="T1151" s="67"/>
      <c r="U1151" s="36"/>
      <c r="V1151" s="36"/>
      <c r="W1151" s="36"/>
      <c r="X1151" s="36"/>
      <c r="Y1151" s="36"/>
      <c r="Z1151" s="36"/>
      <c r="AA1151" s="36"/>
      <c r="AB1151" s="36"/>
      <c r="AC1151" s="36"/>
      <c r="AD1151" s="36"/>
      <c r="AE1151" s="36"/>
      <c r="AT1151" s="19" t="s">
        <v>203</v>
      </c>
      <c r="AU1151" s="19" t="s">
        <v>84</v>
      </c>
    </row>
    <row r="1152" spans="1:65" s="12" customFormat="1" ht="22.9" customHeight="1">
      <c r="B1152" s="166"/>
      <c r="C1152" s="167"/>
      <c r="D1152" s="168" t="s">
        <v>74</v>
      </c>
      <c r="E1152" s="180" t="s">
        <v>528</v>
      </c>
      <c r="F1152" s="180" t="s">
        <v>529</v>
      </c>
      <c r="G1152" s="167"/>
      <c r="H1152" s="167"/>
      <c r="I1152" s="170"/>
      <c r="J1152" s="181">
        <f>BK1152</f>
        <v>0</v>
      </c>
      <c r="K1152" s="167"/>
      <c r="L1152" s="172"/>
      <c r="M1152" s="173"/>
      <c r="N1152" s="174"/>
      <c r="O1152" s="174"/>
      <c r="P1152" s="175">
        <f>SUM(P1153:P1251)</f>
        <v>0</v>
      </c>
      <c r="Q1152" s="174"/>
      <c r="R1152" s="175">
        <f>SUM(R1153:R1251)</f>
        <v>3.8501000000000001E-2</v>
      </c>
      <c r="S1152" s="174"/>
      <c r="T1152" s="176">
        <f>SUM(T1153:T1251)</f>
        <v>0</v>
      </c>
      <c r="AR1152" s="177" t="s">
        <v>84</v>
      </c>
      <c r="AT1152" s="178" t="s">
        <v>74</v>
      </c>
      <c r="AU1152" s="178" t="s">
        <v>80</v>
      </c>
      <c r="AY1152" s="177" t="s">
        <v>194</v>
      </c>
      <c r="BK1152" s="179">
        <f>SUM(BK1153:BK1251)</f>
        <v>0</v>
      </c>
    </row>
    <row r="1153" spans="1:65" s="2" customFormat="1" ht="16.5" customHeight="1">
      <c r="A1153" s="36"/>
      <c r="B1153" s="37"/>
      <c r="C1153" s="182" t="s">
        <v>2003</v>
      </c>
      <c r="D1153" s="182" t="s">
        <v>196</v>
      </c>
      <c r="E1153" s="183" t="s">
        <v>2004</v>
      </c>
      <c r="F1153" s="184" t="s">
        <v>2005</v>
      </c>
      <c r="G1153" s="185" t="s">
        <v>314</v>
      </c>
      <c r="H1153" s="186">
        <v>2.67</v>
      </c>
      <c r="I1153" s="187"/>
      <c r="J1153" s="188">
        <f>ROUND(I1153*H1153,2)</f>
        <v>0</v>
      </c>
      <c r="K1153" s="189"/>
      <c r="L1153" s="41"/>
      <c r="M1153" s="190" t="s">
        <v>19</v>
      </c>
      <c r="N1153" s="191" t="s">
        <v>46</v>
      </c>
      <c r="O1153" s="66"/>
      <c r="P1153" s="192">
        <f>O1153*H1153</f>
        <v>0</v>
      </c>
      <c r="Q1153" s="192">
        <v>4.0000000000000002E-4</v>
      </c>
      <c r="R1153" s="192">
        <f>Q1153*H1153</f>
        <v>1.0679999999999999E-3</v>
      </c>
      <c r="S1153" s="192">
        <v>0</v>
      </c>
      <c r="T1153" s="193">
        <f>S1153*H1153</f>
        <v>0</v>
      </c>
      <c r="U1153" s="36"/>
      <c r="V1153" s="36"/>
      <c r="W1153" s="36"/>
      <c r="X1153" s="36"/>
      <c r="Y1153" s="36"/>
      <c r="Z1153" s="36"/>
      <c r="AA1153" s="36"/>
      <c r="AB1153" s="36"/>
      <c r="AC1153" s="36"/>
      <c r="AD1153" s="36"/>
      <c r="AE1153" s="36"/>
      <c r="AR1153" s="194" t="s">
        <v>90</v>
      </c>
      <c r="AT1153" s="194" t="s">
        <v>196</v>
      </c>
      <c r="AU1153" s="194" t="s">
        <v>84</v>
      </c>
      <c r="AY1153" s="19" t="s">
        <v>194</v>
      </c>
      <c r="BE1153" s="195">
        <f>IF(N1153="základní",J1153,0)</f>
        <v>0</v>
      </c>
      <c r="BF1153" s="195">
        <f>IF(N1153="snížená",J1153,0)</f>
        <v>0</v>
      </c>
      <c r="BG1153" s="195">
        <f>IF(N1153="zákl. přenesená",J1153,0)</f>
        <v>0</v>
      </c>
      <c r="BH1153" s="195">
        <f>IF(N1153="sníž. přenesená",J1153,0)</f>
        <v>0</v>
      </c>
      <c r="BI1153" s="195">
        <f>IF(N1153="nulová",J1153,0)</f>
        <v>0</v>
      </c>
      <c r="BJ1153" s="19" t="s">
        <v>80</v>
      </c>
      <c r="BK1153" s="195">
        <f>ROUND(I1153*H1153,2)</f>
        <v>0</v>
      </c>
      <c r="BL1153" s="19" t="s">
        <v>90</v>
      </c>
      <c r="BM1153" s="194" t="s">
        <v>2006</v>
      </c>
    </row>
    <row r="1154" spans="1:65" s="2" customFormat="1" ht="11.25">
      <c r="A1154" s="36"/>
      <c r="B1154" s="37"/>
      <c r="C1154" s="38"/>
      <c r="D1154" s="196" t="s">
        <v>201</v>
      </c>
      <c r="E1154" s="38"/>
      <c r="F1154" s="197" t="s">
        <v>2007</v>
      </c>
      <c r="G1154" s="38"/>
      <c r="H1154" s="38"/>
      <c r="I1154" s="198"/>
      <c r="J1154" s="38"/>
      <c r="K1154" s="38"/>
      <c r="L1154" s="41"/>
      <c r="M1154" s="199"/>
      <c r="N1154" s="200"/>
      <c r="O1154" s="66"/>
      <c r="P1154" s="66"/>
      <c r="Q1154" s="66"/>
      <c r="R1154" s="66"/>
      <c r="S1154" s="66"/>
      <c r="T1154" s="67"/>
      <c r="U1154" s="36"/>
      <c r="V1154" s="36"/>
      <c r="W1154" s="36"/>
      <c r="X1154" s="36"/>
      <c r="Y1154" s="36"/>
      <c r="Z1154" s="36"/>
      <c r="AA1154" s="36"/>
      <c r="AB1154" s="36"/>
      <c r="AC1154" s="36"/>
      <c r="AD1154" s="36"/>
      <c r="AE1154" s="36"/>
      <c r="AT1154" s="19" t="s">
        <v>201</v>
      </c>
      <c r="AU1154" s="19" t="s">
        <v>84</v>
      </c>
    </row>
    <row r="1155" spans="1:65" s="13" customFormat="1" ht="11.25">
      <c r="B1155" s="203"/>
      <c r="C1155" s="204"/>
      <c r="D1155" s="196" t="s">
        <v>205</v>
      </c>
      <c r="E1155" s="205" t="s">
        <v>19</v>
      </c>
      <c r="F1155" s="206" t="s">
        <v>536</v>
      </c>
      <c r="G1155" s="204"/>
      <c r="H1155" s="207">
        <v>2.67</v>
      </c>
      <c r="I1155" s="208"/>
      <c r="J1155" s="204"/>
      <c r="K1155" s="204"/>
      <c r="L1155" s="209"/>
      <c r="M1155" s="210"/>
      <c r="N1155" s="211"/>
      <c r="O1155" s="211"/>
      <c r="P1155" s="211"/>
      <c r="Q1155" s="211"/>
      <c r="R1155" s="211"/>
      <c r="S1155" s="211"/>
      <c r="T1155" s="212"/>
      <c r="AT1155" s="213" t="s">
        <v>205</v>
      </c>
      <c r="AU1155" s="213" t="s">
        <v>84</v>
      </c>
      <c r="AV1155" s="13" t="s">
        <v>84</v>
      </c>
      <c r="AW1155" s="13" t="s">
        <v>34</v>
      </c>
      <c r="AX1155" s="13" t="s">
        <v>75</v>
      </c>
      <c r="AY1155" s="213" t="s">
        <v>194</v>
      </c>
    </row>
    <row r="1156" spans="1:65" s="14" customFormat="1" ht="11.25">
      <c r="B1156" s="225"/>
      <c r="C1156" s="226"/>
      <c r="D1156" s="196" t="s">
        <v>205</v>
      </c>
      <c r="E1156" s="227" t="s">
        <v>19</v>
      </c>
      <c r="F1156" s="228" t="s">
        <v>253</v>
      </c>
      <c r="G1156" s="226"/>
      <c r="H1156" s="229">
        <v>2.67</v>
      </c>
      <c r="I1156" s="230"/>
      <c r="J1156" s="226"/>
      <c r="K1156" s="226"/>
      <c r="L1156" s="231"/>
      <c r="M1156" s="232"/>
      <c r="N1156" s="233"/>
      <c r="O1156" s="233"/>
      <c r="P1156" s="233"/>
      <c r="Q1156" s="233"/>
      <c r="R1156" s="233"/>
      <c r="S1156" s="233"/>
      <c r="T1156" s="234"/>
      <c r="AT1156" s="235" t="s">
        <v>205</v>
      </c>
      <c r="AU1156" s="235" t="s">
        <v>84</v>
      </c>
      <c r="AV1156" s="14" t="s">
        <v>87</v>
      </c>
      <c r="AW1156" s="14" t="s">
        <v>34</v>
      </c>
      <c r="AX1156" s="14" t="s">
        <v>80</v>
      </c>
      <c r="AY1156" s="235" t="s">
        <v>194</v>
      </c>
    </row>
    <row r="1157" spans="1:65" s="2" customFormat="1" ht="16.5" customHeight="1">
      <c r="A1157" s="36"/>
      <c r="B1157" s="37"/>
      <c r="C1157" s="182" t="s">
        <v>2008</v>
      </c>
      <c r="D1157" s="182" t="s">
        <v>196</v>
      </c>
      <c r="E1157" s="183" t="s">
        <v>2009</v>
      </c>
      <c r="F1157" s="184" t="s">
        <v>2010</v>
      </c>
      <c r="G1157" s="185" t="s">
        <v>314</v>
      </c>
      <c r="H1157" s="186">
        <v>1</v>
      </c>
      <c r="I1157" s="187"/>
      <c r="J1157" s="188">
        <f>ROUND(I1157*H1157,2)</f>
        <v>0</v>
      </c>
      <c r="K1157" s="189"/>
      <c r="L1157" s="41"/>
      <c r="M1157" s="190" t="s">
        <v>19</v>
      </c>
      <c r="N1157" s="191" t="s">
        <v>46</v>
      </c>
      <c r="O1157" s="66"/>
      <c r="P1157" s="192">
        <f>O1157*H1157</f>
        <v>0</v>
      </c>
      <c r="Q1157" s="192">
        <v>0</v>
      </c>
      <c r="R1157" s="192">
        <f>Q1157*H1157</f>
        <v>0</v>
      </c>
      <c r="S1157" s="192">
        <v>0</v>
      </c>
      <c r="T1157" s="193">
        <f>S1157*H1157</f>
        <v>0</v>
      </c>
      <c r="U1157" s="36"/>
      <c r="V1157" s="36"/>
      <c r="W1157" s="36"/>
      <c r="X1157" s="36"/>
      <c r="Y1157" s="36"/>
      <c r="Z1157" s="36"/>
      <c r="AA1157" s="36"/>
      <c r="AB1157" s="36"/>
      <c r="AC1157" s="36"/>
      <c r="AD1157" s="36"/>
      <c r="AE1157" s="36"/>
      <c r="AR1157" s="194" t="s">
        <v>311</v>
      </c>
      <c r="AT1157" s="194" t="s">
        <v>196</v>
      </c>
      <c r="AU1157" s="194" t="s">
        <v>84</v>
      </c>
      <c r="AY1157" s="19" t="s">
        <v>194</v>
      </c>
      <c r="BE1157" s="195">
        <f>IF(N1157="základní",J1157,0)</f>
        <v>0</v>
      </c>
      <c r="BF1157" s="195">
        <f>IF(N1157="snížená",J1157,0)</f>
        <v>0</v>
      </c>
      <c r="BG1157" s="195">
        <f>IF(N1157="zákl. přenesená",J1157,0)</f>
        <v>0</v>
      </c>
      <c r="BH1157" s="195">
        <f>IF(N1157="sníž. přenesená",J1157,0)</f>
        <v>0</v>
      </c>
      <c r="BI1157" s="195">
        <f>IF(N1157="nulová",J1157,0)</f>
        <v>0</v>
      </c>
      <c r="BJ1157" s="19" t="s">
        <v>80</v>
      </c>
      <c r="BK1157" s="195">
        <f>ROUND(I1157*H1157,2)</f>
        <v>0</v>
      </c>
      <c r="BL1157" s="19" t="s">
        <v>311</v>
      </c>
      <c r="BM1157" s="194" t="s">
        <v>2011</v>
      </c>
    </row>
    <row r="1158" spans="1:65" s="2" customFormat="1" ht="19.5">
      <c r="A1158" s="36"/>
      <c r="B1158" s="37"/>
      <c r="C1158" s="38"/>
      <c r="D1158" s="196" t="s">
        <v>201</v>
      </c>
      <c r="E1158" s="38"/>
      <c r="F1158" s="197" t="s">
        <v>2012</v>
      </c>
      <c r="G1158" s="38"/>
      <c r="H1158" s="38"/>
      <c r="I1158" s="198"/>
      <c r="J1158" s="38"/>
      <c r="K1158" s="38"/>
      <c r="L1158" s="41"/>
      <c r="M1158" s="199"/>
      <c r="N1158" s="200"/>
      <c r="O1158" s="66"/>
      <c r="P1158" s="66"/>
      <c r="Q1158" s="66"/>
      <c r="R1158" s="66"/>
      <c r="S1158" s="66"/>
      <c r="T1158" s="67"/>
      <c r="U1158" s="36"/>
      <c r="V1158" s="36"/>
      <c r="W1158" s="36"/>
      <c r="X1158" s="36"/>
      <c r="Y1158" s="36"/>
      <c r="Z1158" s="36"/>
      <c r="AA1158" s="36"/>
      <c r="AB1158" s="36"/>
      <c r="AC1158" s="36"/>
      <c r="AD1158" s="36"/>
      <c r="AE1158" s="36"/>
      <c r="AT1158" s="19" t="s">
        <v>201</v>
      </c>
      <c r="AU1158" s="19" t="s">
        <v>84</v>
      </c>
    </row>
    <row r="1159" spans="1:65" s="13" customFormat="1" ht="11.25">
      <c r="B1159" s="203"/>
      <c r="C1159" s="204"/>
      <c r="D1159" s="196" t="s">
        <v>205</v>
      </c>
      <c r="E1159" s="205" t="s">
        <v>19</v>
      </c>
      <c r="F1159" s="206" t="s">
        <v>80</v>
      </c>
      <c r="G1159" s="204"/>
      <c r="H1159" s="207">
        <v>1</v>
      </c>
      <c r="I1159" s="208"/>
      <c r="J1159" s="204"/>
      <c r="K1159" s="204"/>
      <c r="L1159" s="209"/>
      <c r="M1159" s="210"/>
      <c r="N1159" s="211"/>
      <c r="O1159" s="211"/>
      <c r="P1159" s="211"/>
      <c r="Q1159" s="211"/>
      <c r="R1159" s="211"/>
      <c r="S1159" s="211"/>
      <c r="T1159" s="212"/>
      <c r="AT1159" s="213" t="s">
        <v>205</v>
      </c>
      <c r="AU1159" s="213" t="s">
        <v>84</v>
      </c>
      <c r="AV1159" s="13" t="s">
        <v>84</v>
      </c>
      <c r="AW1159" s="13" t="s">
        <v>34</v>
      </c>
      <c r="AX1159" s="13" t="s">
        <v>80</v>
      </c>
      <c r="AY1159" s="213" t="s">
        <v>194</v>
      </c>
    </row>
    <row r="1160" spans="1:65" s="2" customFormat="1" ht="16.5" customHeight="1">
      <c r="A1160" s="36"/>
      <c r="B1160" s="37"/>
      <c r="C1160" s="182" t="s">
        <v>2013</v>
      </c>
      <c r="D1160" s="182" t="s">
        <v>196</v>
      </c>
      <c r="E1160" s="183" t="s">
        <v>2014</v>
      </c>
      <c r="F1160" s="184" t="s">
        <v>2015</v>
      </c>
      <c r="G1160" s="185" t="s">
        <v>1261</v>
      </c>
      <c r="H1160" s="186">
        <v>1</v>
      </c>
      <c r="I1160" s="187"/>
      <c r="J1160" s="188">
        <f>ROUND(I1160*H1160,2)</f>
        <v>0</v>
      </c>
      <c r="K1160" s="189"/>
      <c r="L1160" s="41"/>
      <c r="M1160" s="190" t="s">
        <v>19</v>
      </c>
      <c r="N1160" s="191" t="s">
        <v>46</v>
      </c>
      <c r="O1160" s="66"/>
      <c r="P1160" s="192">
        <f>O1160*H1160</f>
        <v>0</v>
      </c>
      <c r="Q1160" s="192">
        <v>0</v>
      </c>
      <c r="R1160" s="192">
        <f>Q1160*H1160</f>
        <v>0</v>
      </c>
      <c r="S1160" s="192">
        <v>0</v>
      </c>
      <c r="T1160" s="193">
        <f>S1160*H1160</f>
        <v>0</v>
      </c>
      <c r="U1160" s="36"/>
      <c r="V1160" s="36"/>
      <c r="W1160" s="36"/>
      <c r="X1160" s="36"/>
      <c r="Y1160" s="36"/>
      <c r="Z1160" s="36"/>
      <c r="AA1160" s="36"/>
      <c r="AB1160" s="36"/>
      <c r="AC1160" s="36"/>
      <c r="AD1160" s="36"/>
      <c r="AE1160" s="36"/>
      <c r="AR1160" s="194" t="s">
        <v>311</v>
      </c>
      <c r="AT1160" s="194" t="s">
        <v>196</v>
      </c>
      <c r="AU1160" s="194" t="s">
        <v>84</v>
      </c>
      <c r="AY1160" s="19" t="s">
        <v>194</v>
      </c>
      <c r="BE1160" s="195">
        <f>IF(N1160="základní",J1160,0)</f>
        <v>0</v>
      </c>
      <c r="BF1160" s="195">
        <f>IF(N1160="snížená",J1160,0)</f>
        <v>0</v>
      </c>
      <c r="BG1160" s="195">
        <f>IF(N1160="zákl. přenesená",J1160,0)</f>
        <v>0</v>
      </c>
      <c r="BH1160" s="195">
        <f>IF(N1160="sníž. přenesená",J1160,0)</f>
        <v>0</v>
      </c>
      <c r="BI1160" s="195">
        <f>IF(N1160="nulová",J1160,0)</f>
        <v>0</v>
      </c>
      <c r="BJ1160" s="19" t="s">
        <v>80</v>
      </c>
      <c r="BK1160" s="195">
        <f>ROUND(I1160*H1160,2)</f>
        <v>0</v>
      </c>
      <c r="BL1160" s="19" t="s">
        <v>311</v>
      </c>
      <c r="BM1160" s="194" t="s">
        <v>2016</v>
      </c>
    </row>
    <row r="1161" spans="1:65" s="2" customFormat="1" ht="19.5">
      <c r="A1161" s="36"/>
      <c r="B1161" s="37"/>
      <c r="C1161" s="38"/>
      <c r="D1161" s="196" t="s">
        <v>201</v>
      </c>
      <c r="E1161" s="38"/>
      <c r="F1161" s="197" t="s">
        <v>2012</v>
      </c>
      <c r="G1161" s="38"/>
      <c r="H1161" s="38"/>
      <c r="I1161" s="198"/>
      <c r="J1161" s="38"/>
      <c r="K1161" s="38"/>
      <c r="L1161" s="41"/>
      <c r="M1161" s="199"/>
      <c r="N1161" s="200"/>
      <c r="O1161" s="66"/>
      <c r="P1161" s="66"/>
      <c r="Q1161" s="66"/>
      <c r="R1161" s="66"/>
      <c r="S1161" s="66"/>
      <c r="T1161" s="67"/>
      <c r="U1161" s="36"/>
      <c r="V1161" s="36"/>
      <c r="W1161" s="36"/>
      <c r="X1161" s="36"/>
      <c r="Y1161" s="36"/>
      <c r="Z1161" s="36"/>
      <c r="AA1161" s="36"/>
      <c r="AB1161" s="36"/>
      <c r="AC1161" s="36"/>
      <c r="AD1161" s="36"/>
      <c r="AE1161" s="36"/>
      <c r="AT1161" s="19" t="s">
        <v>201</v>
      </c>
      <c r="AU1161" s="19" t="s">
        <v>84</v>
      </c>
    </row>
    <row r="1162" spans="1:65" s="2" customFormat="1" ht="16.5" customHeight="1">
      <c r="A1162" s="36"/>
      <c r="B1162" s="37"/>
      <c r="C1162" s="182" t="s">
        <v>2017</v>
      </c>
      <c r="D1162" s="182" t="s">
        <v>196</v>
      </c>
      <c r="E1162" s="183" t="s">
        <v>2018</v>
      </c>
      <c r="F1162" s="184" t="s">
        <v>2019</v>
      </c>
      <c r="G1162" s="185" t="s">
        <v>1261</v>
      </c>
      <c r="H1162" s="186">
        <v>1</v>
      </c>
      <c r="I1162" s="187"/>
      <c r="J1162" s="188">
        <f>ROUND(I1162*H1162,2)</f>
        <v>0</v>
      </c>
      <c r="K1162" s="189"/>
      <c r="L1162" s="41"/>
      <c r="M1162" s="190" t="s">
        <v>19</v>
      </c>
      <c r="N1162" s="191" t="s">
        <v>46</v>
      </c>
      <c r="O1162" s="66"/>
      <c r="P1162" s="192">
        <f>O1162*H1162</f>
        <v>0</v>
      </c>
      <c r="Q1162" s="192">
        <v>3.6999999999999999E-4</v>
      </c>
      <c r="R1162" s="192">
        <f>Q1162*H1162</f>
        <v>3.6999999999999999E-4</v>
      </c>
      <c r="S1162" s="192">
        <v>0</v>
      </c>
      <c r="T1162" s="193">
        <f>S1162*H1162</f>
        <v>0</v>
      </c>
      <c r="U1162" s="36"/>
      <c r="V1162" s="36"/>
      <c r="W1162" s="36"/>
      <c r="X1162" s="36"/>
      <c r="Y1162" s="36"/>
      <c r="Z1162" s="36"/>
      <c r="AA1162" s="36"/>
      <c r="AB1162" s="36"/>
      <c r="AC1162" s="36"/>
      <c r="AD1162" s="36"/>
      <c r="AE1162" s="36"/>
      <c r="AR1162" s="194" t="s">
        <v>311</v>
      </c>
      <c r="AT1162" s="194" t="s">
        <v>196</v>
      </c>
      <c r="AU1162" s="194" t="s">
        <v>84</v>
      </c>
      <c r="AY1162" s="19" t="s">
        <v>194</v>
      </c>
      <c r="BE1162" s="195">
        <f>IF(N1162="základní",J1162,0)</f>
        <v>0</v>
      </c>
      <c r="BF1162" s="195">
        <f>IF(N1162="snížená",J1162,0)</f>
        <v>0</v>
      </c>
      <c r="BG1162" s="195">
        <f>IF(N1162="zákl. přenesená",J1162,0)</f>
        <v>0</v>
      </c>
      <c r="BH1162" s="195">
        <f>IF(N1162="sníž. přenesená",J1162,0)</f>
        <v>0</v>
      </c>
      <c r="BI1162" s="195">
        <f>IF(N1162="nulová",J1162,0)</f>
        <v>0</v>
      </c>
      <c r="BJ1162" s="19" t="s">
        <v>80</v>
      </c>
      <c r="BK1162" s="195">
        <f>ROUND(I1162*H1162,2)</f>
        <v>0</v>
      </c>
      <c r="BL1162" s="19" t="s">
        <v>311</v>
      </c>
      <c r="BM1162" s="194" t="s">
        <v>2020</v>
      </c>
    </row>
    <row r="1163" spans="1:65" s="2" customFormat="1" ht="19.5">
      <c r="A1163" s="36"/>
      <c r="B1163" s="37"/>
      <c r="C1163" s="38"/>
      <c r="D1163" s="196" t="s">
        <v>201</v>
      </c>
      <c r="E1163" s="38"/>
      <c r="F1163" s="197" t="s">
        <v>2021</v>
      </c>
      <c r="G1163" s="38"/>
      <c r="H1163" s="38"/>
      <c r="I1163" s="198"/>
      <c r="J1163" s="38"/>
      <c r="K1163" s="38"/>
      <c r="L1163" s="41"/>
      <c r="M1163" s="199"/>
      <c r="N1163" s="200"/>
      <c r="O1163" s="66"/>
      <c r="P1163" s="66"/>
      <c r="Q1163" s="66"/>
      <c r="R1163" s="66"/>
      <c r="S1163" s="66"/>
      <c r="T1163" s="67"/>
      <c r="U1163" s="36"/>
      <c r="V1163" s="36"/>
      <c r="W1163" s="36"/>
      <c r="X1163" s="36"/>
      <c r="Y1163" s="36"/>
      <c r="Z1163" s="36"/>
      <c r="AA1163" s="36"/>
      <c r="AB1163" s="36"/>
      <c r="AC1163" s="36"/>
      <c r="AD1163" s="36"/>
      <c r="AE1163" s="36"/>
      <c r="AT1163" s="19" t="s">
        <v>201</v>
      </c>
      <c r="AU1163" s="19" t="s">
        <v>84</v>
      </c>
    </row>
    <row r="1164" spans="1:65" s="2" customFormat="1" ht="16.5" customHeight="1">
      <c r="A1164" s="36"/>
      <c r="B1164" s="37"/>
      <c r="C1164" s="182" t="s">
        <v>2022</v>
      </c>
      <c r="D1164" s="182" t="s">
        <v>196</v>
      </c>
      <c r="E1164" s="183" t="s">
        <v>2023</v>
      </c>
      <c r="F1164" s="184" t="s">
        <v>2024</v>
      </c>
      <c r="G1164" s="185" t="s">
        <v>1261</v>
      </c>
      <c r="H1164" s="186">
        <v>2</v>
      </c>
      <c r="I1164" s="187"/>
      <c r="J1164" s="188">
        <f>ROUND(I1164*H1164,2)</f>
        <v>0</v>
      </c>
      <c r="K1164" s="189"/>
      <c r="L1164" s="41"/>
      <c r="M1164" s="190" t="s">
        <v>19</v>
      </c>
      <c r="N1164" s="191" t="s">
        <v>46</v>
      </c>
      <c r="O1164" s="66"/>
      <c r="P1164" s="192">
        <f>O1164*H1164</f>
        <v>0</v>
      </c>
      <c r="Q1164" s="192">
        <v>3.6999999999999999E-4</v>
      </c>
      <c r="R1164" s="192">
        <f>Q1164*H1164</f>
        <v>7.3999999999999999E-4</v>
      </c>
      <c r="S1164" s="192">
        <v>0</v>
      </c>
      <c r="T1164" s="193">
        <f>S1164*H1164</f>
        <v>0</v>
      </c>
      <c r="U1164" s="36"/>
      <c r="V1164" s="36"/>
      <c r="W1164" s="36"/>
      <c r="X1164" s="36"/>
      <c r="Y1164" s="36"/>
      <c r="Z1164" s="36"/>
      <c r="AA1164" s="36"/>
      <c r="AB1164" s="36"/>
      <c r="AC1164" s="36"/>
      <c r="AD1164" s="36"/>
      <c r="AE1164" s="36"/>
      <c r="AR1164" s="194" t="s">
        <v>311</v>
      </c>
      <c r="AT1164" s="194" t="s">
        <v>196</v>
      </c>
      <c r="AU1164" s="194" t="s">
        <v>84</v>
      </c>
      <c r="AY1164" s="19" t="s">
        <v>194</v>
      </c>
      <c r="BE1164" s="195">
        <f>IF(N1164="základní",J1164,0)</f>
        <v>0</v>
      </c>
      <c r="BF1164" s="195">
        <f>IF(N1164="snížená",J1164,0)</f>
        <v>0</v>
      </c>
      <c r="BG1164" s="195">
        <f>IF(N1164="zákl. přenesená",J1164,0)</f>
        <v>0</v>
      </c>
      <c r="BH1164" s="195">
        <f>IF(N1164="sníž. přenesená",J1164,0)</f>
        <v>0</v>
      </c>
      <c r="BI1164" s="195">
        <f>IF(N1164="nulová",J1164,0)</f>
        <v>0</v>
      </c>
      <c r="BJ1164" s="19" t="s">
        <v>80</v>
      </c>
      <c r="BK1164" s="195">
        <f>ROUND(I1164*H1164,2)</f>
        <v>0</v>
      </c>
      <c r="BL1164" s="19" t="s">
        <v>311</v>
      </c>
      <c r="BM1164" s="194" t="s">
        <v>2025</v>
      </c>
    </row>
    <row r="1165" spans="1:65" s="2" customFormat="1" ht="19.5">
      <c r="A1165" s="36"/>
      <c r="B1165" s="37"/>
      <c r="C1165" s="38"/>
      <c r="D1165" s="196" t="s">
        <v>201</v>
      </c>
      <c r="E1165" s="38"/>
      <c r="F1165" s="197" t="s">
        <v>2021</v>
      </c>
      <c r="G1165" s="38"/>
      <c r="H1165" s="38"/>
      <c r="I1165" s="198"/>
      <c r="J1165" s="38"/>
      <c r="K1165" s="38"/>
      <c r="L1165" s="41"/>
      <c r="M1165" s="199"/>
      <c r="N1165" s="200"/>
      <c r="O1165" s="66"/>
      <c r="P1165" s="66"/>
      <c r="Q1165" s="66"/>
      <c r="R1165" s="66"/>
      <c r="S1165" s="66"/>
      <c r="T1165" s="67"/>
      <c r="U1165" s="36"/>
      <c r="V1165" s="36"/>
      <c r="W1165" s="36"/>
      <c r="X1165" s="36"/>
      <c r="Y1165" s="36"/>
      <c r="Z1165" s="36"/>
      <c r="AA1165" s="36"/>
      <c r="AB1165" s="36"/>
      <c r="AC1165" s="36"/>
      <c r="AD1165" s="36"/>
      <c r="AE1165" s="36"/>
      <c r="AT1165" s="19" t="s">
        <v>201</v>
      </c>
      <c r="AU1165" s="19" t="s">
        <v>84</v>
      </c>
    </row>
    <row r="1166" spans="1:65" s="2" customFormat="1" ht="16.5" customHeight="1">
      <c r="A1166" s="36"/>
      <c r="B1166" s="37"/>
      <c r="C1166" s="182" t="s">
        <v>2026</v>
      </c>
      <c r="D1166" s="182" t="s">
        <v>196</v>
      </c>
      <c r="E1166" s="183" t="s">
        <v>2027</v>
      </c>
      <c r="F1166" s="184" t="s">
        <v>2028</v>
      </c>
      <c r="G1166" s="185" t="s">
        <v>1261</v>
      </c>
      <c r="H1166" s="186">
        <v>2</v>
      </c>
      <c r="I1166" s="187"/>
      <c r="J1166" s="188">
        <f>ROUND(I1166*H1166,2)</f>
        <v>0</v>
      </c>
      <c r="K1166" s="189"/>
      <c r="L1166" s="41"/>
      <c r="M1166" s="190" t="s">
        <v>19</v>
      </c>
      <c r="N1166" s="191" t="s">
        <v>46</v>
      </c>
      <c r="O1166" s="66"/>
      <c r="P1166" s="192">
        <f>O1166*H1166</f>
        <v>0</v>
      </c>
      <c r="Q1166" s="192">
        <v>3.6999999999999999E-4</v>
      </c>
      <c r="R1166" s="192">
        <f>Q1166*H1166</f>
        <v>7.3999999999999999E-4</v>
      </c>
      <c r="S1166" s="192">
        <v>0</v>
      </c>
      <c r="T1166" s="193">
        <f>S1166*H1166</f>
        <v>0</v>
      </c>
      <c r="U1166" s="36"/>
      <c r="V1166" s="36"/>
      <c r="W1166" s="36"/>
      <c r="X1166" s="36"/>
      <c r="Y1166" s="36"/>
      <c r="Z1166" s="36"/>
      <c r="AA1166" s="36"/>
      <c r="AB1166" s="36"/>
      <c r="AC1166" s="36"/>
      <c r="AD1166" s="36"/>
      <c r="AE1166" s="36"/>
      <c r="AR1166" s="194" t="s">
        <v>311</v>
      </c>
      <c r="AT1166" s="194" t="s">
        <v>196</v>
      </c>
      <c r="AU1166" s="194" t="s">
        <v>84</v>
      </c>
      <c r="AY1166" s="19" t="s">
        <v>194</v>
      </c>
      <c r="BE1166" s="195">
        <f>IF(N1166="základní",J1166,0)</f>
        <v>0</v>
      </c>
      <c r="BF1166" s="195">
        <f>IF(N1166="snížená",J1166,0)</f>
        <v>0</v>
      </c>
      <c r="BG1166" s="195">
        <f>IF(N1166="zákl. přenesená",J1166,0)</f>
        <v>0</v>
      </c>
      <c r="BH1166" s="195">
        <f>IF(N1166="sníž. přenesená",J1166,0)</f>
        <v>0</v>
      </c>
      <c r="BI1166" s="195">
        <f>IF(N1166="nulová",J1166,0)</f>
        <v>0</v>
      </c>
      <c r="BJ1166" s="19" t="s">
        <v>80</v>
      </c>
      <c r="BK1166" s="195">
        <f>ROUND(I1166*H1166,2)</f>
        <v>0</v>
      </c>
      <c r="BL1166" s="19" t="s">
        <v>311</v>
      </c>
      <c r="BM1166" s="194" t="s">
        <v>2029</v>
      </c>
    </row>
    <row r="1167" spans="1:65" s="2" customFormat="1" ht="19.5">
      <c r="A1167" s="36"/>
      <c r="B1167" s="37"/>
      <c r="C1167" s="38"/>
      <c r="D1167" s="196" t="s">
        <v>201</v>
      </c>
      <c r="E1167" s="38"/>
      <c r="F1167" s="197" t="s">
        <v>2021</v>
      </c>
      <c r="G1167" s="38"/>
      <c r="H1167" s="38"/>
      <c r="I1167" s="198"/>
      <c r="J1167" s="38"/>
      <c r="K1167" s="38"/>
      <c r="L1167" s="41"/>
      <c r="M1167" s="199"/>
      <c r="N1167" s="200"/>
      <c r="O1167" s="66"/>
      <c r="P1167" s="66"/>
      <c r="Q1167" s="66"/>
      <c r="R1167" s="66"/>
      <c r="S1167" s="66"/>
      <c r="T1167" s="67"/>
      <c r="U1167" s="36"/>
      <c r="V1167" s="36"/>
      <c r="W1167" s="36"/>
      <c r="X1167" s="36"/>
      <c r="Y1167" s="36"/>
      <c r="Z1167" s="36"/>
      <c r="AA1167" s="36"/>
      <c r="AB1167" s="36"/>
      <c r="AC1167" s="36"/>
      <c r="AD1167" s="36"/>
      <c r="AE1167" s="36"/>
      <c r="AT1167" s="19" t="s">
        <v>201</v>
      </c>
      <c r="AU1167" s="19" t="s">
        <v>84</v>
      </c>
    </row>
    <row r="1168" spans="1:65" s="2" customFormat="1" ht="16.5" customHeight="1">
      <c r="A1168" s="36"/>
      <c r="B1168" s="37"/>
      <c r="C1168" s="182" t="s">
        <v>2030</v>
      </c>
      <c r="D1168" s="182" t="s">
        <v>196</v>
      </c>
      <c r="E1168" s="183" t="s">
        <v>2031</v>
      </c>
      <c r="F1168" s="184" t="s">
        <v>2032</v>
      </c>
      <c r="G1168" s="185" t="s">
        <v>1261</v>
      </c>
      <c r="H1168" s="186">
        <v>2</v>
      </c>
      <c r="I1168" s="187"/>
      <c r="J1168" s="188">
        <f>ROUND(I1168*H1168,2)</f>
        <v>0</v>
      </c>
      <c r="K1168" s="189"/>
      <c r="L1168" s="41"/>
      <c r="M1168" s="190" t="s">
        <v>19</v>
      </c>
      <c r="N1168" s="191" t="s">
        <v>46</v>
      </c>
      <c r="O1168" s="66"/>
      <c r="P1168" s="192">
        <f>O1168*H1168</f>
        <v>0</v>
      </c>
      <c r="Q1168" s="192">
        <v>3.6999999999999999E-4</v>
      </c>
      <c r="R1168" s="192">
        <f>Q1168*H1168</f>
        <v>7.3999999999999999E-4</v>
      </c>
      <c r="S1168" s="192">
        <v>0</v>
      </c>
      <c r="T1168" s="193">
        <f>S1168*H1168</f>
        <v>0</v>
      </c>
      <c r="U1168" s="36"/>
      <c r="V1168" s="36"/>
      <c r="W1168" s="36"/>
      <c r="X1168" s="36"/>
      <c r="Y1168" s="36"/>
      <c r="Z1168" s="36"/>
      <c r="AA1168" s="36"/>
      <c r="AB1168" s="36"/>
      <c r="AC1168" s="36"/>
      <c r="AD1168" s="36"/>
      <c r="AE1168" s="36"/>
      <c r="AR1168" s="194" t="s">
        <v>311</v>
      </c>
      <c r="AT1168" s="194" t="s">
        <v>196</v>
      </c>
      <c r="AU1168" s="194" t="s">
        <v>84</v>
      </c>
      <c r="AY1168" s="19" t="s">
        <v>194</v>
      </c>
      <c r="BE1168" s="195">
        <f>IF(N1168="základní",J1168,0)</f>
        <v>0</v>
      </c>
      <c r="BF1168" s="195">
        <f>IF(N1168="snížená",J1168,0)</f>
        <v>0</v>
      </c>
      <c r="BG1168" s="195">
        <f>IF(N1168="zákl. přenesená",J1168,0)</f>
        <v>0</v>
      </c>
      <c r="BH1168" s="195">
        <f>IF(N1168="sníž. přenesená",J1168,0)</f>
        <v>0</v>
      </c>
      <c r="BI1168" s="195">
        <f>IF(N1168="nulová",J1168,0)</f>
        <v>0</v>
      </c>
      <c r="BJ1168" s="19" t="s">
        <v>80</v>
      </c>
      <c r="BK1168" s="195">
        <f>ROUND(I1168*H1168,2)</f>
        <v>0</v>
      </c>
      <c r="BL1168" s="19" t="s">
        <v>311</v>
      </c>
      <c r="BM1168" s="194" t="s">
        <v>2033</v>
      </c>
    </row>
    <row r="1169" spans="1:65" s="2" customFormat="1" ht="19.5">
      <c r="A1169" s="36"/>
      <c r="B1169" s="37"/>
      <c r="C1169" s="38"/>
      <c r="D1169" s="196" t="s">
        <v>201</v>
      </c>
      <c r="E1169" s="38"/>
      <c r="F1169" s="197" t="s">
        <v>2021</v>
      </c>
      <c r="G1169" s="38"/>
      <c r="H1169" s="38"/>
      <c r="I1169" s="198"/>
      <c r="J1169" s="38"/>
      <c r="K1169" s="38"/>
      <c r="L1169" s="41"/>
      <c r="M1169" s="199"/>
      <c r="N1169" s="200"/>
      <c r="O1169" s="66"/>
      <c r="P1169" s="66"/>
      <c r="Q1169" s="66"/>
      <c r="R1169" s="66"/>
      <c r="S1169" s="66"/>
      <c r="T1169" s="67"/>
      <c r="U1169" s="36"/>
      <c r="V1169" s="36"/>
      <c r="W1169" s="36"/>
      <c r="X1169" s="36"/>
      <c r="Y1169" s="36"/>
      <c r="Z1169" s="36"/>
      <c r="AA1169" s="36"/>
      <c r="AB1169" s="36"/>
      <c r="AC1169" s="36"/>
      <c r="AD1169" s="36"/>
      <c r="AE1169" s="36"/>
      <c r="AT1169" s="19" t="s">
        <v>201</v>
      </c>
      <c r="AU1169" s="19" t="s">
        <v>84</v>
      </c>
    </row>
    <row r="1170" spans="1:65" s="2" customFormat="1" ht="16.5" customHeight="1">
      <c r="A1170" s="36"/>
      <c r="B1170" s="37"/>
      <c r="C1170" s="182" t="s">
        <v>2034</v>
      </c>
      <c r="D1170" s="182" t="s">
        <v>196</v>
      </c>
      <c r="E1170" s="183" t="s">
        <v>2035</v>
      </c>
      <c r="F1170" s="184" t="s">
        <v>2036</v>
      </c>
      <c r="G1170" s="185" t="s">
        <v>1261</v>
      </c>
      <c r="H1170" s="186">
        <v>1</v>
      </c>
      <c r="I1170" s="187"/>
      <c r="J1170" s="188">
        <f>ROUND(I1170*H1170,2)</f>
        <v>0</v>
      </c>
      <c r="K1170" s="189"/>
      <c r="L1170" s="41"/>
      <c r="M1170" s="190" t="s">
        <v>19</v>
      </c>
      <c r="N1170" s="191" t="s">
        <v>46</v>
      </c>
      <c r="O1170" s="66"/>
      <c r="P1170" s="192">
        <f>O1170*H1170</f>
        <v>0</v>
      </c>
      <c r="Q1170" s="192">
        <v>3.6999999999999999E-4</v>
      </c>
      <c r="R1170" s="192">
        <f>Q1170*H1170</f>
        <v>3.6999999999999999E-4</v>
      </c>
      <c r="S1170" s="192">
        <v>0</v>
      </c>
      <c r="T1170" s="193">
        <f>S1170*H1170</f>
        <v>0</v>
      </c>
      <c r="U1170" s="36"/>
      <c r="V1170" s="36"/>
      <c r="W1170" s="36"/>
      <c r="X1170" s="36"/>
      <c r="Y1170" s="36"/>
      <c r="Z1170" s="36"/>
      <c r="AA1170" s="36"/>
      <c r="AB1170" s="36"/>
      <c r="AC1170" s="36"/>
      <c r="AD1170" s="36"/>
      <c r="AE1170" s="36"/>
      <c r="AR1170" s="194" t="s">
        <v>311</v>
      </c>
      <c r="AT1170" s="194" t="s">
        <v>196</v>
      </c>
      <c r="AU1170" s="194" t="s">
        <v>84</v>
      </c>
      <c r="AY1170" s="19" t="s">
        <v>194</v>
      </c>
      <c r="BE1170" s="195">
        <f>IF(N1170="základní",J1170,0)</f>
        <v>0</v>
      </c>
      <c r="BF1170" s="195">
        <f>IF(N1170="snížená",J1170,0)</f>
        <v>0</v>
      </c>
      <c r="BG1170" s="195">
        <f>IF(N1170="zákl. přenesená",J1170,0)</f>
        <v>0</v>
      </c>
      <c r="BH1170" s="195">
        <f>IF(N1170="sníž. přenesená",J1170,0)</f>
        <v>0</v>
      </c>
      <c r="BI1170" s="195">
        <f>IF(N1170="nulová",J1170,0)</f>
        <v>0</v>
      </c>
      <c r="BJ1170" s="19" t="s">
        <v>80</v>
      </c>
      <c r="BK1170" s="195">
        <f>ROUND(I1170*H1170,2)</f>
        <v>0</v>
      </c>
      <c r="BL1170" s="19" t="s">
        <v>311</v>
      </c>
      <c r="BM1170" s="194" t="s">
        <v>2037</v>
      </c>
    </row>
    <row r="1171" spans="1:65" s="2" customFormat="1" ht="19.5">
      <c r="A1171" s="36"/>
      <c r="B1171" s="37"/>
      <c r="C1171" s="38"/>
      <c r="D1171" s="196" t="s">
        <v>201</v>
      </c>
      <c r="E1171" s="38"/>
      <c r="F1171" s="197" t="s">
        <v>2021</v>
      </c>
      <c r="G1171" s="38"/>
      <c r="H1171" s="38"/>
      <c r="I1171" s="198"/>
      <c r="J1171" s="38"/>
      <c r="K1171" s="38"/>
      <c r="L1171" s="41"/>
      <c r="M1171" s="199"/>
      <c r="N1171" s="200"/>
      <c r="O1171" s="66"/>
      <c r="P1171" s="66"/>
      <c r="Q1171" s="66"/>
      <c r="R1171" s="66"/>
      <c r="S1171" s="66"/>
      <c r="T1171" s="67"/>
      <c r="U1171" s="36"/>
      <c r="V1171" s="36"/>
      <c r="W1171" s="36"/>
      <c r="X1171" s="36"/>
      <c r="Y1171" s="36"/>
      <c r="Z1171" s="36"/>
      <c r="AA1171" s="36"/>
      <c r="AB1171" s="36"/>
      <c r="AC1171" s="36"/>
      <c r="AD1171" s="36"/>
      <c r="AE1171" s="36"/>
      <c r="AT1171" s="19" t="s">
        <v>201</v>
      </c>
      <c r="AU1171" s="19" t="s">
        <v>84</v>
      </c>
    </row>
    <row r="1172" spans="1:65" s="2" customFormat="1" ht="16.5" customHeight="1">
      <c r="A1172" s="36"/>
      <c r="B1172" s="37"/>
      <c r="C1172" s="182" t="s">
        <v>2038</v>
      </c>
      <c r="D1172" s="182" t="s">
        <v>196</v>
      </c>
      <c r="E1172" s="183" t="s">
        <v>2039</v>
      </c>
      <c r="F1172" s="184" t="s">
        <v>2040</v>
      </c>
      <c r="G1172" s="185" t="s">
        <v>1261</v>
      </c>
      <c r="H1172" s="186">
        <v>1</v>
      </c>
      <c r="I1172" s="187"/>
      <c r="J1172" s="188">
        <f>ROUND(I1172*H1172,2)</f>
        <v>0</v>
      </c>
      <c r="K1172" s="189"/>
      <c r="L1172" s="41"/>
      <c r="M1172" s="190" t="s">
        <v>19</v>
      </c>
      <c r="N1172" s="191" t="s">
        <v>46</v>
      </c>
      <c r="O1172" s="66"/>
      <c r="P1172" s="192">
        <f>O1172*H1172</f>
        <v>0</v>
      </c>
      <c r="Q1172" s="192">
        <v>3.6999999999999999E-4</v>
      </c>
      <c r="R1172" s="192">
        <f>Q1172*H1172</f>
        <v>3.6999999999999999E-4</v>
      </c>
      <c r="S1172" s="192">
        <v>0</v>
      </c>
      <c r="T1172" s="193">
        <f>S1172*H1172</f>
        <v>0</v>
      </c>
      <c r="U1172" s="36"/>
      <c r="V1172" s="36"/>
      <c r="W1172" s="36"/>
      <c r="X1172" s="36"/>
      <c r="Y1172" s="36"/>
      <c r="Z1172" s="36"/>
      <c r="AA1172" s="36"/>
      <c r="AB1172" s="36"/>
      <c r="AC1172" s="36"/>
      <c r="AD1172" s="36"/>
      <c r="AE1172" s="36"/>
      <c r="AR1172" s="194" t="s">
        <v>311</v>
      </c>
      <c r="AT1172" s="194" t="s">
        <v>196</v>
      </c>
      <c r="AU1172" s="194" t="s">
        <v>84</v>
      </c>
      <c r="AY1172" s="19" t="s">
        <v>194</v>
      </c>
      <c r="BE1172" s="195">
        <f>IF(N1172="základní",J1172,0)</f>
        <v>0</v>
      </c>
      <c r="BF1172" s="195">
        <f>IF(N1172="snížená",J1172,0)</f>
        <v>0</v>
      </c>
      <c r="BG1172" s="195">
        <f>IF(N1172="zákl. přenesená",J1172,0)</f>
        <v>0</v>
      </c>
      <c r="BH1172" s="195">
        <f>IF(N1172="sníž. přenesená",J1172,0)</f>
        <v>0</v>
      </c>
      <c r="BI1172" s="195">
        <f>IF(N1172="nulová",J1172,0)</f>
        <v>0</v>
      </c>
      <c r="BJ1172" s="19" t="s">
        <v>80</v>
      </c>
      <c r="BK1172" s="195">
        <f>ROUND(I1172*H1172,2)</f>
        <v>0</v>
      </c>
      <c r="BL1172" s="19" t="s">
        <v>311</v>
      </c>
      <c r="BM1172" s="194" t="s">
        <v>2041</v>
      </c>
    </row>
    <row r="1173" spans="1:65" s="2" customFormat="1" ht="19.5">
      <c r="A1173" s="36"/>
      <c r="B1173" s="37"/>
      <c r="C1173" s="38"/>
      <c r="D1173" s="196" t="s">
        <v>201</v>
      </c>
      <c r="E1173" s="38"/>
      <c r="F1173" s="197" t="s">
        <v>2021</v>
      </c>
      <c r="G1173" s="38"/>
      <c r="H1173" s="38"/>
      <c r="I1173" s="198"/>
      <c r="J1173" s="38"/>
      <c r="K1173" s="38"/>
      <c r="L1173" s="41"/>
      <c r="M1173" s="199"/>
      <c r="N1173" s="200"/>
      <c r="O1173" s="66"/>
      <c r="P1173" s="66"/>
      <c r="Q1173" s="66"/>
      <c r="R1173" s="66"/>
      <c r="S1173" s="66"/>
      <c r="T1173" s="67"/>
      <c r="U1173" s="36"/>
      <c r="V1173" s="36"/>
      <c r="W1173" s="36"/>
      <c r="X1173" s="36"/>
      <c r="Y1173" s="36"/>
      <c r="Z1173" s="36"/>
      <c r="AA1173" s="36"/>
      <c r="AB1173" s="36"/>
      <c r="AC1173" s="36"/>
      <c r="AD1173" s="36"/>
      <c r="AE1173" s="36"/>
      <c r="AT1173" s="19" t="s">
        <v>201</v>
      </c>
      <c r="AU1173" s="19" t="s">
        <v>84</v>
      </c>
    </row>
    <row r="1174" spans="1:65" s="2" customFormat="1" ht="16.5" customHeight="1">
      <c r="A1174" s="36"/>
      <c r="B1174" s="37"/>
      <c r="C1174" s="182" t="s">
        <v>2042</v>
      </c>
      <c r="D1174" s="182" t="s">
        <v>196</v>
      </c>
      <c r="E1174" s="183" t="s">
        <v>2043</v>
      </c>
      <c r="F1174" s="184" t="s">
        <v>2044</v>
      </c>
      <c r="G1174" s="185" t="s">
        <v>1261</v>
      </c>
      <c r="H1174" s="186">
        <v>1</v>
      </c>
      <c r="I1174" s="187"/>
      <c r="J1174" s="188">
        <f>ROUND(I1174*H1174,2)</f>
        <v>0</v>
      </c>
      <c r="K1174" s="189"/>
      <c r="L1174" s="41"/>
      <c r="M1174" s="190" t="s">
        <v>19</v>
      </c>
      <c r="N1174" s="191" t="s">
        <v>46</v>
      </c>
      <c r="O1174" s="66"/>
      <c r="P1174" s="192">
        <f>O1174*H1174</f>
        <v>0</v>
      </c>
      <c r="Q1174" s="192">
        <v>3.6999999999999999E-4</v>
      </c>
      <c r="R1174" s="192">
        <f>Q1174*H1174</f>
        <v>3.6999999999999999E-4</v>
      </c>
      <c r="S1174" s="192">
        <v>0</v>
      </c>
      <c r="T1174" s="193">
        <f>S1174*H1174</f>
        <v>0</v>
      </c>
      <c r="U1174" s="36"/>
      <c r="V1174" s="36"/>
      <c r="W1174" s="36"/>
      <c r="X1174" s="36"/>
      <c r="Y1174" s="36"/>
      <c r="Z1174" s="36"/>
      <c r="AA1174" s="36"/>
      <c r="AB1174" s="36"/>
      <c r="AC1174" s="36"/>
      <c r="AD1174" s="36"/>
      <c r="AE1174" s="36"/>
      <c r="AR1174" s="194" t="s">
        <v>311</v>
      </c>
      <c r="AT1174" s="194" t="s">
        <v>196</v>
      </c>
      <c r="AU1174" s="194" t="s">
        <v>84</v>
      </c>
      <c r="AY1174" s="19" t="s">
        <v>194</v>
      </c>
      <c r="BE1174" s="195">
        <f>IF(N1174="základní",J1174,0)</f>
        <v>0</v>
      </c>
      <c r="BF1174" s="195">
        <f>IF(N1174="snížená",J1174,0)</f>
        <v>0</v>
      </c>
      <c r="BG1174" s="195">
        <f>IF(N1174="zákl. přenesená",J1174,0)</f>
        <v>0</v>
      </c>
      <c r="BH1174" s="195">
        <f>IF(N1174="sníž. přenesená",J1174,0)</f>
        <v>0</v>
      </c>
      <c r="BI1174" s="195">
        <f>IF(N1174="nulová",J1174,0)</f>
        <v>0</v>
      </c>
      <c r="BJ1174" s="19" t="s">
        <v>80</v>
      </c>
      <c r="BK1174" s="195">
        <f>ROUND(I1174*H1174,2)</f>
        <v>0</v>
      </c>
      <c r="BL1174" s="19" t="s">
        <v>311</v>
      </c>
      <c r="BM1174" s="194" t="s">
        <v>2045</v>
      </c>
    </row>
    <row r="1175" spans="1:65" s="2" customFormat="1" ht="19.5">
      <c r="A1175" s="36"/>
      <c r="B1175" s="37"/>
      <c r="C1175" s="38"/>
      <c r="D1175" s="196" t="s">
        <v>201</v>
      </c>
      <c r="E1175" s="38"/>
      <c r="F1175" s="197" t="s">
        <v>2021</v>
      </c>
      <c r="G1175" s="38"/>
      <c r="H1175" s="38"/>
      <c r="I1175" s="198"/>
      <c r="J1175" s="38"/>
      <c r="K1175" s="38"/>
      <c r="L1175" s="41"/>
      <c r="M1175" s="199"/>
      <c r="N1175" s="200"/>
      <c r="O1175" s="66"/>
      <c r="P1175" s="66"/>
      <c r="Q1175" s="66"/>
      <c r="R1175" s="66"/>
      <c r="S1175" s="66"/>
      <c r="T1175" s="67"/>
      <c r="U1175" s="36"/>
      <c r="V1175" s="36"/>
      <c r="W1175" s="36"/>
      <c r="X1175" s="36"/>
      <c r="Y1175" s="36"/>
      <c r="Z1175" s="36"/>
      <c r="AA1175" s="36"/>
      <c r="AB1175" s="36"/>
      <c r="AC1175" s="36"/>
      <c r="AD1175" s="36"/>
      <c r="AE1175" s="36"/>
      <c r="AT1175" s="19" t="s">
        <v>201</v>
      </c>
      <c r="AU1175" s="19" t="s">
        <v>84</v>
      </c>
    </row>
    <row r="1176" spans="1:65" s="2" customFormat="1" ht="16.5" customHeight="1">
      <c r="A1176" s="36"/>
      <c r="B1176" s="37"/>
      <c r="C1176" s="182" t="s">
        <v>2046</v>
      </c>
      <c r="D1176" s="182" t="s">
        <v>196</v>
      </c>
      <c r="E1176" s="183" t="s">
        <v>2047</v>
      </c>
      <c r="F1176" s="184" t="s">
        <v>2048</v>
      </c>
      <c r="G1176" s="185" t="s">
        <v>1261</v>
      </c>
      <c r="H1176" s="186">
        <v>2</v>
      </c>
      <c r="I1176" s="187"/>
      <c r="J1176" s="188">
        <f>ROUND(I1176*H1176,2)</f>
        <v>0</v>
      </c>
      <c r="K1176" s="189"/>
      <c r="L1176" s="41"/>
      <c r="M1176" s="190" t="s">
        <v>19</v>
      </c>
      <c r="N1176" s="191" t="s">
        <v>46</v>
      </c>
      <c r="O1176" s="66"/>
      <c r="P1176" s="192">
        <f>O1176*H1176</f>
        <v>0</v>
      </c>
      <c r="Q1176" s="192">
        <v>3.6999999999999999E-4</v>
      </c>
      <c r="R1176" s="192">
        <f>Q1176*H1176</f>
        <v>7.3999999999999999E-4</v>
      </c>
      <c r="S1176" s="192">
        <v>0</v>
      </c>
      <c r="T1176" s="193">
        <f>S1176*H1176</f>
        <v>0</v>
      </c>
      <c r="U1176" s="36"/>
      <c r="V1176" s="36"/>
      <c r="W1176" s="36"/>
      <c r="X1176" s="36"/>
      <c r="Y1176" s="36"/>
      <c r="Z1176" s="36"/>
      <c r="AA1176" s="36"/>
      <c r="AB1176" s="36"/>
      <c r="AC1176" s="36"/>
      <c r="AD1176" s="36"/>
      <c r="AE1176" s="36"/>
      <c r="AR1176" s="194" t="s">
        <v>311</v>
      </c>
      <c r="AT1176" s="194" t="s">
        <v>196</v>
      </c>
      <c r="AU1176" s="194" t="s">
        <v>84</v>
      </c>
      <c r="AY1176" s="19" t="s">
        <v>194</v>
      </c>
      <c r="BE1176" s="195">
        <f>IF(N1176="základní",J1176,0)</f>
        <v>0</v>
      </c>
      <c r="BF1176" s="195">
        <f>IF(N1176="snížená",J1176,0)</f>
        <v>0</v>
      </c>
      <c r="BG1176" s="195">
        <f>IF(N1176="zákl. přenesená",J1176,0)</f>
        <v>0</v>
      </c>
      <c r="BH1176" s="195">
        <f>IF(N1176="sníž. přenesená",J1176,0)</f>
        <v>0</v>
      </c>
      <c r="BI1176" s="195">
        <f>IF(N1176="nulová",J1176,0)</f>
        <v>0</v>
      </c>
      <c r="BJ1176" s="19" t="s">
        <v>80</v>
      </c>
      <c r="BK1176" s="195">
        <f>ROUND(I1176*H1176,2)</f>
        <v>0</v>
      </c>
      <c r="BL1176" s="19" t="s">
        <v>311</v>
      </c>
      <c r="BM1176" s="194" t="s">
        <v>2049</v>
      </c>
    </row>
    <row r="1177" spans="1:65" s="2" customFormat="1" ht="19.5">
      <c r="A1177" s="36"/>
      <c r="B1177" s="37"/>
      <c r="C1177" s="38"/>
      <c r="D1177" s="196" t="s">
        <v>201</v>
      </c>
      <c r="E1177" s="38"/>
      <c r="F1177" s="197" t="s">
        <v>2021</v>
      </c>
      <c r="G1177" s="38"/>
      <c r="H1177" s="38"/>
      <c r="I1177" s="198"/>
      <c r="J1177" s="38"/>
      <c r="K1177" s="38"/>
      <c r="L1177" s="41"/>
      <c r="M1177" s="199"/>
      <c r="N1177" s="200"/>
      <c r="O1177" s="66"/>
      <c r="P1177" s="66"/>
      <c r="Q1177" s="66"/>
      <c r="R1177" s="66"/>
      <c r="S1177" s="66"/>
      <c r="T1177" s="67"/>
      <c r="U1177" s="36"/>
      <c r="V1177" s="36"/>
      <c r="W1177" s="36"/>
      <c r="X1177" s="36"/>
      <c r="Y1177" s="36"/>
      <c r="Z1177" s="36"/>
      <c r="AA1177" s="36"/>
      <c r="AB1177" s="36"/>
      <c r="AC1177" s="36"/>
      <c r="AD1177" s="36"/>
      <c r="AE1177" s="36"/>
      <c r="AT1177" s="19" t="s">
        <v>201</v>
      </c>
      <c r="AU1177" s="19" t="s">
        <v>84</v>
      </c>
    </row>
    <row r="1178" spans="1:65" s="2" customFormat="1" ht="16.5" customHeight="1">
      <c r="A1178" s="36"/>
      <c r="B1178" s="37"/>
      <c r="C1178" s="182" t="s">
        <v>2050</v>
      </c>
      <c r="D1178" s="182" t="s">
        <v>196</v>
      </c>
      <c r="E1178" s="183" t="s">
        <v>2051</v>
      </c>
      <c r="F1178" s="184" t="s">
        <v>2052</v>
      </c>
      <c r="G1178" s="185" t="s">
        <v>1261</v>
      </c>
      <c r="H1178" s="186">
        <v>2</v>
      </c>
      <c r="I1178" s="187"/>
      <c r="J1178" s="188">
        <f>ROUND(I1178*H1178,2)</f>
        <v>0</v>
      </c>
      <c r="K1178" s="189"/>
      <c r="L1178" s="41"/>
      <c r="M1178" s="190" t="s">
        <v>19</v>
      </c>
      <c r="N1178" s="191" t="s">
        <v>46</v>
      </c>
      <c r="O1178" s="66"/>
      <c r="P1178" s="192">
        <f>O1178*H1178</f>
        <v>0</v>
      </c>
      <c r="Q1178" s="192">
        <v>3.6999999999999999E-4</v>
      </c>
      <c r="R1178" s="192">
        <f>Q1178*H1178</f>
        <v>7.3999999999999999E-4</v>
      </c>
      <c r="S1178" s="192">
        <v>0</v>
      </c>
      <c r="T1178" s="193">
        <f>S1178*H1178</f>
        <v>0</v>
      </c>
      <c r="U1178" s="36"/>
      <c r="V1178" s="36"/>
      <c r="W1178" s="36"/>
      <c r="X1178" s="36"/>
      <c r="Y1178" s="36"/>
      <c r="Z1178" s="36"/>
      <c r="AA1178" s="36"/>
      <c r="AB1178" s="36"/>
      <c r="AC1178" s="36"/>
      <c r="AD1178" s="36"/>
      <c r="AE1178" s="36"/>
      <c r="AR1178" s="194" t="s">
        <v>311</v>
      </c>
      <c r="AT1178" s="194" t="s">
        <v>196</v>
      </c>
      <c r="AU1178" s="194" t="s">
        <v>84</v>
      </c>
      <c r="AY1178" s="19" t="s">
        <v>194</v>
      </c>
      <c r="BE1178" s="195">
        <f>IF(N1178="základní",J1178,0)</f>
        <v>0</v>
      </c>
      <c r="BF1178" s="195">
        <f>IF(N1178="snížená",J1178,0)</f>
        <v>0</v>
      </c>
      <c r="BG1178" s="195">
        <f>IF(N1178="zákl. přenesená",J1178,0)</f>
        <v>0</v>
      </c>
      <c r="BH1178" s="195">
        <f>IF(N1178="sníž. přenesená",J1178,0)</f>
        <v>0</v>
      </c>
      <c r="BI1178" s="195">
        <f>IF(N1178="nulová",J1178,0)</f>
        <v>0</v>
      </c>
      <c r="BJ1178" s="19" t="s">
        <v>80</v>
      </c>
      <c r="BK1178" s="195">
        <f>ROUND(I1178*H1178,2)</f>
        <v>0</v>
      </c>
      <c r="BL1178" s="19" t="s">
        <v>311</v>
      </c>
      <c r="BM1178" s="194" t="s">
        <v>2053</v>
      </c>
    </row>
    <row r="1179" spans="1:65" s="2" customFormat="1" ht="19.5">
      <c r="A1179" s="36"/>
      <c r="B1179" s="37"/>
      <c r="C1179" s="38"/>
      <c r="D1179" s="196" t="s">
        <v>201</v>
      </c>
      <c r="E1179" s="38"/>
      <c r="F1179" s="197" t="s">
        <v>2021</v>
      </c>
      <c r="G1179" s="38"/>
      <c r="H1179" s="38"/>
      <c r="I1179" s="198"/>
      <c r="J1179" s="38"/>
      <c r="K1179" s="38"/>
      <c r="L1179" s="41"/>
      <c r="M1179" s="199"/>
      <c r="N1179" s="200"/>
      <c r="O1179" s="66"/>
      <c r="P1179" s="66"/>
      <c r="Q1179" s="66"/>
      <c r="R1179" s="66"/>
      <c r="S1179" s="66"/>
      <c r="T1179" s="67"/>
      <c r="U1179" s="36"/>
      <c r="V1179" s="36"/>
      <c r="W1179" s="36"/>
      <c r="X1179" s="36"/>
      <c r="Y1179" s="36"/>
      <c r="Z1179" s="36"/>
      <c r="AA1179" s="36"/>
      <c r="AB1179" s="36"/>
      <c r="AC1179" s="36"/>
      <c r="AD1179" s="36"/>
      <c r="AE1179" s="36"/>
      <c r="AT1179" s="19" t="s">
        <v>201</v>
      </c>
      <c r="AU1179" s="19" t="s">
        <v>84</v>
      </c>
    </row>
    <row r="1180" spans="1:65" s="2" customFormat="1" ht="16.5" customHeight="1">
      <c r="A1180" s="36"/>
      <c r="B1180" s="37"/>
      <c r="C1180" s="182" t="s">
        <v>2054</v>
      </c>
      <c r="D1180" s="182" t="s">
        <v>196</v>
      </c>
      <c r="E1180" s="183" t="s">
        <v>2055</v>
      </c>
      <c r="F1180" s="184" t="s">
        <v>2056</v>
      </c>
      <c r="G1180" s="185" t="s">
        <v>1261</v>
      </c>
      <c r="H1180" s="186">
        <v>1</v>
      </c>
      <c r="I1180" s="187"/>
      <c r="J1180" s="188">
        <f>ROUND(I1180*H1180,2)</f>
        <v>0</v>
      </c>
      <c r="K1180" s="189"/>
      <c r="L1180" s="41"/>
      <c r="M1180" s="190" t="s">
        <v>19</v>
      </c>
      <c r="N1180" s="191" t="s">
        <v>46</v>
      </c>
      <c r="O1180" s="66"/>
      <c r="P1180" s="192">
        <f>O1180*H1180</f>
        <v>0</v>
      </c>
      <c r="Q1180" s="192">
        <v>3.6999999999999999E-4</v>
      </c>
      <c r="R1180" s="192">
        <f>Q1180*H1180</f>
        <v>3.6999999999999999E-4</v>
      </c>
      <c r="S1180" s="192">
        <v>0</v>
      </c>
      <c r="T1180" s="193">
        <f>S1180*H1180</f>
        <v>0</v>
      </c>
      <c r="U1180" s="36"/>
      <c r="V1180" s="36"/>
      <c r="W1180" s="36"/>
      <c r="X1180" s="36"/>
      <c r="Y1180" s="36"/>
      <c r="Z1180" s="36"/>
      <c r="AA1180" s="36"/>
      <c r="AB1180" s="36"/>
      <c r="AC1180" s="36"/>
      <c r="AD1180" s="36"/>
      <c r="AE1180" s="36"/>
      <c r="AR1180" s="194" t="s">
        <v>311</v>
      </c>
      <c r="AT1180" s="194" t="s">
        <v>196</v>
      </c>
      <c r="AU1180" s="194" t="s">
        <v>84</v>
      </c>
      <c r="AY1180" s="19" t="s">
        <v>194</v>
      </c>
      <c r="BE1180" s="195">
        <f>IF(N1180="základní",J1180,0)</f>
        <v>0</v>
      </c>
      <c r="BF1180" s="195">
        <f>IF(N1180="snížená",J1180,0)</f>
        <v>0</v>
      </c>
      <c r="BG1180" s="195">
        <f>IF(N1180="zákl. přenesená",J1180,0)</f>
        <v>0</v>
      </c>
      <c r="BH1180" s="195">
        <f>IF(N1180="sníž. přenesená",J1180,0)</f>
        <v>0</v>
      </c>
      <c r="BI1180" s="195">
        <f>IF(N1180="nulová",J1180,0)</f>
        <v>0</v>
      </c>
      <c r="BJ1180" s="19" t="s">
        <v>80</v>
      </c>
      <c r="BK1180" s="195">
        <f>ROUND(I1180*H1180,2)</f>
        <v>0</v>
      </c>
      <c r="BL1180" s="19" t="s">
        <v>311</v>
      </c>
      <c r="BM1180" s="194" t="s">
        <v>2057</v>
      </c>
    </row>
    <row r="1181" spans="1:65" s="2" customFormat="1" ht="19.5">
      <c r="A1181" s="36"/>
      <c r="B1181" s="37"/>
      <c r="C1181" s="38"/>
      <c r="D1181" s="196" t="s">
        <v>201</v>
      </c>
      <c r="E1181" s="38"/>
      <c r="F1181" s="197" t="s">
        <v>2021</v>
      </c>
      <c r="G1181" s="38"/>
      <c r="H1181" s="38"/>
      <c r="I1181" s="198"/>
      <c r="J1181" s="38"/>
      <c r="K1181" s="38"/>
      <c r="L1181" s="41"/>
      <c r="M1181" s="199"/>
      <c r="N1181" s="200"/>
      <c r="O1181" s="66"/>
      <c r="P1181" s="66"/>
      <c r="Q1181" s="66"/>
      <c r="R1181" s="66"/>
      <c r="S1181" s="66"/>
      <c r="T1181" s="67"/>
      <c r="U1181" s="36"/>
      <c r="V1181" s="36"/>
      <c r="W1181" s="36"/>
      <c r="X1181" s="36"/>
      <c r="Y1181" s="36"/>
      <c r="Z1181" s="36"/>
      <c r="AA1181" s="36"/>
      <c r="AB1181" s="36"/>
      <c r="AC1181" s="36"/>
      <c r="AD1181" s="36"/>
      <c r="AE1181" s="36"/>
      <c r="AT1181" s="19" t="s">
        <v>201</v>
      </c>
      <c r="AU1181" s="19" t="s">
        <v>84</v>
      </c>
    </row>
    <row r="1182" spans="1:65" s="2" customFormat="1" ht="16.5" customHeight="1">
      <c r="A1182" s="36"/>
      <c r="B1182" s="37"/>
      <c r="C1182" s="182" t="s">
        <v>2058</v>
      </c>
      <c r="D1182" s="182" t="s">
        <v>196</v>
      </c>
      <c r="E1182" s="183" t="s">
        <v>2059</v>
      </c>
      <c r="F1182" s="184" t="s">
        <v>2060</v>
      </c>
      <c r="G1182" s="185" t="s">
        <v>1261</v>
      </c>
      <c r="H1182" s="186">
        <v>1</v>
      </c>
      <c r="I1182" s="187"/>
      <c r="J1182" s="188">
        <f>ROUND(I1182*H1182,2)</f>
        <v>0</v>
      </c>
      <c r="K1182" s="189"/>
      <c r="L1182" s="41"/>
      <c r="M1182" s="190" t="s">
        <v>19</v>
      </c>
      <c r="N1182" s="191" t="s">
        <v>46</v>
      </c>
      <c r="O1182" s="66"/>
      <c r="P1182" s="192">
        <f>O1182*H1182</f>
        <v>0</v>
      </c>
      <c r="Q1182" s="192">
        <v>3.6999999999999999E-4</v>
      </c>
      <c r="R1182" s="192">
        <f>Q1182*H1182</f>
        <v>3.6999999999999999E-4</v>
      </c>
      <c r="S1182" s="192">
        <v>0</v>
      </c>
      <c r="T1182" s="193">
        <f>S1182*H1182</f>
        <v>0</v>
      </c>
      <c r="U1182" s="36"/>
      <c r="V1182" s="36"/>
      <c r="W1182" s="36"/>
      <c r="X1182" s="36"/>
      <c r="Y1182" s="36"/>
      <c r="Z1182" s="36"/>
      <c r="AA1182" s="36"/>
      <c r="AB1182" s="36"/>
      <c r="AC1182" s="36"/>
      <c r="AD1182" s="36"/>
      <c r="AE1182" s="36"/>
      <c r="AR1182" s="194" t="s">
        <v>311</v>
      </c>
      <c r="AT1182" s="194" t="s">
        <v>196</v>
      </c>
      <c r="AU1182" s="194" t="s">
        <v>84</v>
      </c>
      <c r="AY1182" s="19" t="s">
        <v>194</v>
      </c>
      <c r="BE1182" s="195">
        <f>IF(N1182="základní",J1182,0)</f>
        <v>0</v>
      </c>
      <c r="BF1182" s="195">
        <f>IF(N1182="snížená",J1182,0)</f>
        <v>0</v>
      </c>
      <c r="BG1182" s="195">
        <f>IF(N1182="zákl. přenesená",J1182,0)</f>
        <v>0</v>
      </c>
      <c r="BH1182" s="195">
        <f>IF(N1182="sníž. přenesená",J1182,0)</f>
        <v>0</v>
      </c>
      <c r="BI1182" s="195">
        <f>IF(N1182="nulová",J1182,0)</f>
        <v>0</v>
      </c>
      <c r="BJ1182" s="19" t="s">
        <v>80</v>
      </c>
      <c r="BK1182" s="195">
        <f>ROUND(I1182*H1182,2)</f>
        <v>0</v>
      </c>
      <c r="BL1182" s="19" t="s">
        <v>311</v>
      </c>
      <c r="BM1182" s="194" t="s">
        <v>2061</v>
      </c>
    </row>
    <row r="1183" spans="1:65" s="2" customFormat="1" ht="19.5">
      <c r="A1183" s="36"/>
      <c r="B1183" s="37"/>
      <c r="C1183" s="38"/>
      <c r="D1183" s="196" t="s">
        <v>201</v>
      </c>
      <c r="E1183" s="38"/>
      <c r="F1183" s="197" t="s">
        <v>2021</v>
      </c>
      <c r="G1183" s="38"/>
      <c r="H1183" s="38"/>
      <c r="I1183" s="198"/>
      <c r="J1183" s="38"/>
      <c r="K1183" s="38"/>
      <c r="L1183" s="41"/>
      <c r="M1183" s="199"/>
      <c r="N1183" s="200"/>
      <c r="O1183" s="66"/>
      <c r="P1183" s="66"/>
      <c r="Q1183" s="66"/>
      <c r="R1183" s="66"/>
      <c r="S1183" s="66"/>
      <c r="T1183" s="67"/>
      <c r="U1183" s="36"/>
      <c r="V1183" s="36"/>
      <c r="W1183" s="36"/>
      <c r="X1183" s="36"/>
      <c r="Y1183" s="36"/>
      <c r="Z1183" s="36"/>
      <c r="AA1183" s="36"/>
      <c r="AB1183" s="36"/>
      <c r="AC1183" s="36"/>
      <c r="AD1183" s="36"/>
      <c r="AE1183" s="36"/>
      <c r="AT1183" s="19" t="s">
        <v>201</v>
      </c>
      <c r="AU1183" s="19" t="s">
        <v>84</v>
      </c>
    </row>
    <row r="1184" spans="1:65" s="2" customFormat="1" ht="16.5" customHeight="1">
      <c r="A1184" s="36"/>
      <c r="B1184" s="37"/>
      <c r="C1184" s="182" t="s">
        <v>2062</v>
      </c>
      <c r="D1184" s="182" t="s">
        <v>196</v>
      </c>
      <c r="E1184" s="183" t="s">
        <v>2063</v>
      </c>
      <c r="F1184" s="184" t="s">
        <v>2064</v>
      </c>
      <c r="G1184" s="185" t="s">
        <v>1261</v>
      </c>
      <c r="H1184" s="186">
        <v>1</v>
      </c>
      <c r="I1184" s="187"/>
      <c r="J1184" s="188">
        <f>ROUND(I1184*H1184,2)</f>
        <v>0</v>
      </c>
      <c r="K1184" s="189"/>
      <c r="L1184" s="41"/>
      <c r="M1184" s="190" t="s">
        <v>19</v>
      </c>
      <c r="N1184" s="191" t="s">
        <v>46</v>
      </c>
      <c r="O1184" s="66"/>
      <c r="P1184" s="192">
        <f>O1184*H1184</f>
        <v>0</v>
      </c>
      <c r="Q1184" s="192">
        <v>3.6999999999999999E-4</v>
      </c>
      <c r="R1184" s="192">
        <f>Q1184*H1184</f>
        <v>3.6999999999999999E-4</v>
      </c>
      <c r="S1184" s="192">
        <v>0</v>
      </c>
      <c r="T1184" s="193">
        <f>S1184*H1184</f>
        <v>0</v>
      </c>
      <c r="U1184" s="36"/>
      <c r="V1184" s="36"/>
      <c r="W1184" s="36"/>
      <c r="X1184" s="36"/>
      <c r="Y1184" s="36"/>
      <c r="Z1184" s="36"/>
      <c r="AA1184" s="36"/>
      <c r="AB1184" s="36"/>
      <c r="AC1184" s="36"/>
      <c r="AD1184" s="36"/>
      <c r="AE1184" s="36"/>
      <c r="AR1184" s="194" t="s">
        <v>311</v>
      </c>
      <c r="AT1184" s="194" t="s">
        <v>196</v>
      </c>
      <c r="AU1184" s="194" t="s">
        <v>84</v>
      </c>
      <c r="AY1184" s="19" t="s">
        <v>194</v>
      </c>
      <c r="BE1184" s="195">
        <f>IF(N1184="základní",J1184,0)</f>
        <v>0</v>
      </c>
      <c r="BF1184" s="195">
        <f>IF(N1184="snížená",J1184,0)</f>
        <v>0</v>
      </c>
      <c r="BG1184" s="195">
        <f>IF(N1184="zákl. přenesená",J1184,0)</f>
        <v>0</v>
      </c>
      <c r="BH1184" s="195">
        <f>IF(N1184="sníž. přenesená",J1184,0)</f>
        <v>0</v>
      </c>
      <c r="BI1184" s="195">
        <f>IF(N1184="nulová",J1184,0)</f>
        <v>0</v>
      </c>
      <c r="BJ1184" s="19" t="s">
        <v>80</v>
      </c>
      <c r="BK1184" s="195">
        <f>ROUND(I1184*H1184,2)</f>
        <v>0</v>
      </c>
      <c r="BL1184" s="19" t="s">
        <v>311</v>
      </c>
      <c r="BM1184" s="194" t="s">
        <v>2065</v>
      </c>
    </row>
    <row r="1185" spans="1:65" s="2" customFormat="1" ht="19.5">
      <c r="A1185" s="36"/>
      <c r="B1185" s="37"/>
      <c r="C1185" s="38"/>
      <c r="D1185" s="196" t="s">
        <v>201</v>
      </c>
      <c r="E1185" s="38"/>
      <c r="F1185" s="197" t="s">
        <v>2021</v>
      </c>
      <c r="G1185" s="38"/>
      <c r="H1185" s="38"/>
      <c r="I1185" s="198"/>
      <c r="J1185" s="38"/>
      <c r="K1185" s="38"/>
      <c r="L1185" s="41"/>
      <c r="M1185" s="199"/>
      <c r="N1185" s="200"/>
      <c r="O1185" s="66"/>
      <c r="P1185" s="66"/>
      <c r="Q1185" s="66"/>
      <c r="R1185" s="66"/>
      <c r="S1185" s="66"/>
      <c r="T1185" s="67"/>
      <c r="U1185" s="36"/>
      <c r="V1185" s="36"/>
      <c r="W1185" s="36"/>
      <c r="X1185" s="36"/>
      <c r="Y1185" s="36"/>
      <c r="Z1185" s="36"/>
      <c r="AA1185" s="36"/>
      <c r="AB1185" s="36"/>
      <c r="AC1185" s="36"/>
      <c r="AD1185" s="36"/>
      <c r="AE1185" s="36"/>
      <c r="AT1185" s="19" t="s">
        <v>201</v>
      </c>
      <c r="AU1185" s="19" t="s">
        <v>84</v>
      </c>
    </row>
    <row r="1186" spans="1:65" s="2" customFormat="1" ht="16.5" customHeight="1">
      <c r="A1186" s="36"/>
      <c r="B1186" s="37"/>
      <c r="C1186" s="182" t="s">
        <v>2066</v>
      </c>
      <c r="D1186" s="182" t="s">
        <v>196</v>
      </c>
      <c r="E1186" s="183" t="s">
        <v>2067</v>
      </c>
      <c r="F1186" s="184" t="s">
        <v>2068</v>
      </c>
      <c r="G1186" s="185" t="s">
        <v>1261</v>
      </c>
      <c r="H1186" s="186">
        <v>1</v>
      </c>
      <c r="I1186" s="187"/>
      <c r="J1186" s="188">
        <f>ROUND(I1186*H1186,2)</f>
        <v>0</v>
      </c>
      <c r="K1186" s="189"/>
      <c r="L1186" s="41"/>
      <c r="M1186" s="190" t="s">
        <v>19</v>
      </c>
      <c r="N1186" s="191" t="s">
        <v>46</v>
      </c>
      <c r="O1186" s="66"/>
      <c r="P1186" s="192">
        <f>O1186*H1186</f>
        <v>0</v>
      </c>
      <c r="Q1186" s="192">
        <v>3.6999999999999999E-4</v>
      </c>
      <c r="R1186" s="192">
        <f>Q1186*H1186</f>
        <v>3.6999999999999999E-4</v>
      </c>
      <c r="S1186" s="192">
        <v>0</v>
      </c>
      <c r="T1186" s="193">
        <f>S1186*H1186</f>
        <v>0</v>
      </c>
      <c r="U1186" s="36"/>
      <c r="V1186" s="36"/>
      <c r="W1186" s="36"/>
      <c r="X1186" s="36"/>
      <c r="Y1186" s="36"/>
      <c r="Z1186" s="36"/>
      <c r="AA1186" s="36"/>
      <c r="AB1186" s="36"/>
      <c r="AC1186" s="36"/>
      <c r="AD1186" s="36"/>
      <c r="AE1186" s="36"/>
      <c r="AR1186" s="194" t="s">
        <v>311</v>
      </c>
      <c r="AT1186" s="194" t="s">
        <v>196</v>
      </c>
      <c r="AU1186" s="194" t="s">
        <v>84</v>
      </c>
      <c r="AY1186" s="19" t="s">
        <v>194</v>
      </c>
      <c r="BE1186" s="195">
        <f>IF(N1186="základní",J1186,0)</f>
        <v>0</v>
      </c>
      <c r="BF1186" s="195">
        <f>IF(N1186="snížená",J1186,0)</f>
        <v>0</v>
      </c>
      <c r="BG1186" s="195">
        <f>IF(N1186="zákl. přenesená",J1186,0)</f>
        <v>0</v>
      </c>
      <c r="BH1186" s="195">
        <f>IF(N1186="sníž. přenesená",J1186,0)</f>
        <v>0</v>
      </c>
      <c r="BI1186" s="195">
        <f>IF(N1186="nulová",J1186,0)</f>
        <v>0</v>
      </c>
      <c r="BJ1186" s="19" t="s">
        <v>80</v>
      </c>
      <c r="BK1186" s="195">
        <f>ROUND(I1186*H1186,2)</f>
        <v>0</v>
      </c>
      <c r="BL1186" s="19" t="s">
        <v>311</v>
      </c>
      <c r="BM1186" s="194" t="s">
        <v>2069</v>
      </c>
    </row>
    <row r="1187" spans="1:65" s="2" customFormat="1" ht="19.5">
      <c r="A1187" s="36"/>
      <c r="B1187" s="37"/>
      <c r="C1187" s="38"/>
      <c r="D1187" s="196" t="s">
        <v>201</v>
      </c>
      <c r="E1187" s="38"/>
      <c r="F1187" s="197" t="s">
        <v>2021</v>
      </c>
      <c r="G1187" s="38"/>
      <c r="H1187" s="38"/>
      <c r="I1187" s="198"/>
      <c r="J1187" s="38"/>
      <c r="K1187" s="38"/>
      <c r="L1187" s="41"/>
      <c r="M1187" s="199"/>
      <c r="N1187" s="200"/>
      <c r="O1187" s="66"/>
      <c r="P1187" s="66"/>
      <c r="Q1187" s="66"/>
      <c r="R1187" s="66"/>
      <c r="S1187" s="66"/>
      <c r="T1187" s="67"/>
      <c r="U1187" s="36"/>
      <c r="V1187" s="36"/>
      <c r="W1187" s="36"/>
      <c r="X1187" s="36"/>
      <c r="Y1187" s="36"/>
      <c r="Z1187" s="36"/>
      <c r="AA1187" s="36"/>
      <c r="AB1187" s="36"/>
      <c r="AC1187" s="36"/>
      <c r="AD1187" s="36"/>
      <c r="AE1187" s="36"/>
      <c r="AT1187" s="19" t="s">
        <v>201</v>
      </c>
      <c r="AU1187" s="19" t="s">
        <v>84</v>
      </c>
    </row>
    <row r="1188" spans="1:65" s="2" customFormat="1" ht="16.5" customHeight="1">
      <c r="A1188" s="36"/>
      <c r="B1188" s="37"/>
      <c r="C1188" s="182" t="s">
        <v>2070</v>
      </c>
      <c r="D1188" s="182" t="s">
        <v>196</v>
      </c>
      <c r="E1188" s="183" t="s">
        <v>2071</v>
      </c>
      <c r="F1188" s="184" t="s">
        <v>2072</v>
      </c>
      <c r="G1188" s="185" t="s">
        <v>1261</v>
      </c>
      <c r="H1188" s="186">
        <v>1</v>
      </c>
      <c r="I1188" s="187"/>
      <c r="J1188" s="188">
        <f>ROUND(I1188*H1188,2)</f>
        <v>0</v>
      </c>
      <c r="K1188" s="189"/>
      <c r="L1188" s="41"/>
      <c r="M1188" s="190" t="s">
        <v>19</v>
      </c>
      <c r="N1188" s="191" t="s">
        <v>46</v>
      </c>
      <c r="O1188" s="66"/>
      <c r="P1188" s="192">
        <f>O1188*H1188</f>
        <v>0</v>
      </c>
      <c r="Q1188" s="192">
        <v>3.6999999999999999E-4</v>
      </c>
      <c r="R1188" s="192">
        <f>Q1188*H1188</f>
        <v>3.6999999999999999E-4</v>
      </c>
      <c r="S1188" s="192">
        <v>0</v>
      </c>
      <c r="T1188" s="193">
        <f>S1188*H1188</f>
        <v>0</v>
      </c>
      <c r="U1188" s="36"/>
      <c r="V1188" s="36"/>
      <c r="W1188" s="36"/>
      <c r="X1188" s="36"/>
      <c r="Y1188" s="36"/>
      <c r="Z1188" s="36"/>
      <c r="AA1188" s="36"/>
      <c r="AB1188" s="36"/>
      <c r="AC1188" s="36"/>
      <c r="AD1188" s="36"/>
      <c r="AE1188" s="36"/>
      <c r="AR1188" s="194" t="s">
        <v>311</v>
      </c>
      <c r="AT1188" s="194" t="s">
        <v>196</v>
      </c>
      <c r="AU1188" s="194" t="s">
        <v>84</v>
      </c>
      <c r="AY1188" s="19" t="s">
        <v>194</v>
      </c>
      <c r="BE1188" s="195">
        <f>IF(N1188="základní",J1188,0)</f>
        <v>0</v>
      </c>
      <c r="BF1188" s="195">
        <f>IF(N1188="snížená",J1188,0)</f>
        <v>0</v>
      </c>
      <c r="BG1188" s="195">
        <f>IF(N1188="zákl. přenesená",J1188,0)</f>
        <v>0</v>
      </c>
      <c r="BH1188" s="195">
        <f>IF(N1188="sníž. přenesená",J1188,0)</f>
        <v>0</v>
      </c>
      <c r="BI1188" s="195">
        <f>IF(N1188="nulová",J1188,0)</f>
        <v>0</v>
      </c>
      <c r="BJ1188" s="19" t="s">
        <v>80</v>
      </c>
      <c r="BK1188" s="195">
        <f>ROUND(I1188*H1188,2)</f>
        <v>0</v>
      </c>
      <c r="BL1188" s="19" t="s">
        <v>311</v>
      </c>
      <c r="BM1188" s="194" t="s">
        <v>2073</v>
      </c>
    </row>
    <row r="1189" spans="1:65" s="2" customFormat="1" ht="19.5">
      <c r="A1189" s="36"/>
      <c r="B1189" s="37"/>
      <c r="C1189" s="38"/>
      <c r="D1189" s="196" t="s">
        <v>201</v>
      </c>
      <c r="E1189" s="38"/>
      <c r="F1189" s="197" t="s">
        <v>2021</v>
      </c>
      <c r="G1189" s="38"/>
      <c r="H1189" s="38"/>
      <c r="I1189" s="198"/>
      <c r="J1189" s="38"/>
      <c r="K1189" s="38"/>
      <c r="L1189" s="41"/>
      <c r="M1189" s="199"/>
      <c r="N1189" s="200"/>
      <c r="O1189" s="66"/>
      <c r="P1189" s="66"/>
      <c r="Q1189" s="66"/>
      <c r="R1189" s="66"/>
      <c r="S1189" s="66"/>
      <c r="T1189" s="67"/>
      <c r="U1189" s="36"/>
      <c r="V1189" s="36"/>
      <c r="W1189" s="36"/>
      <c r="X1189" s="36"/>
      <c r="Y1189" s="36"/>
      <c r="Z1189" s="36"/>
      <c r="AA1189" s="36"/>
      <c r="AB1189" s="36"/>
      <c r="AC1189" s="36"/>
      <c r="AD1189" s="36"/>
      <c r="AE1189" s="36"/>
      <c r="AT1189" s="19" t="s">
        <v>201</v>
      </c>
      <c r="AU1189" s="19" t="s">
        <v>84</v>
      </c>
    </row>
    <row r="1190" spans="1:65" s="2" customFormat="1" ht="16.5" customHeight="1">
      <c r="A1190" s="36"/>
      <c r="B1190" s="37"/>
      <c r="C1190" s="182" t="s">
        <v>2074</v>
      </c>
      <c r="D1190" s="182" t="s">
        <v>196</v>
      </c>
      <c r="E1190" s="183" t="s">
        <v>2075</v>
      </c>
      <c r="F1190" s="184" t="s">
        <v>2076</v>
      </c>
      <c r="G1190" s="185" t="s">
        <v>1261</v>
      </c>
      <c r="H1190" s="186">
        <v>5</v>
      </c>
      <c r="I1190" s="187"/>
      <c r="J1190" s="188">
        <f>ROUND(I1190*H1190,2)</f>
        <v>0</v>
      </c>
      <c r="K1190" s="189"/>
      <c r="L1190" s="41"/>
      <c r="M1190" s="190" t="s">
        <v>19</v>
      </c>
      <c r="N1190" s="191" t="s">
        <v>46</v>
      </c>
      <c r="O1190" s="66"/>
      <c r="P1190" s="192">
        <f>O1190*H1190</f>
        <v>0</v>
      </c>
      <c r="Q1190" s="192">
        <v>3.6999999999999999E-4</v>
      </c>
      <c r="R1190" s="192">
        <f>Q1190*H1190</f>
        <v>1.8500000000000001E-3</v>
      </c>
      <c r="S1190" s="192">
        <v>0</v>
      </c>
      <c r="T1190" s="193">
        <f>S1190*H1190</f>
        <v>0</v>
      </c>
      <c r="U1190" s="36"/>
      <c r="V1190" s="36"/>
      <c r="W1190" s="36"/>
      <c r="X1190" s="36"/>
      <c r="Y1190" s="36"/>
      <c r="Z1190" s="36"/>
      <c r="AA1190" s="36"/>
      <c r="AB1190" s="36"/>
      <c r="AC1190" s="36"/>
      <c r="AD1190" s="36"/>
      <c r="AE1190" s="36"/>
      <c r="AR1190" s="194" t="s">
        <v>311</v>
      </c>
      <c r="AT1190" s="194" t="s">
        <v>196</v>
      </c>
      <c r="AU1190" s="194" t="s">
        <v>84</v>
      </c>
      <c r="AY1190" s="19" t="s">
        <v>194</v>
      </c>
      <c r="BE1190" s="195">
        <f>IF(N1190="základní",J1190,0)</f>
        <v>0</v>
      </c>
      <c r="BF1190" s="195">
        <f>IF(N1190="snížená",J1190,0)</f>
        <v>0</v>
      </c>
      <c r="BG1190" s="195">
        <f>IF(N1190="zákl. přenesená",J1190,0)</f>
        <v>0</v>
      </c>
      <c r="BH1190" s="195">
        <f>IF(N1190="sníž. přenesená",J1190,0)</f>
        <v>0</v>
      </c>
      <c r="BI1190" s="195">
        <f>IF(N1190="nulová",J1190,0)</f>
        <v>0</v>
      </c>
      <c r="BJ1190" s="19" t="s">
        <v>80</v>
      </c>
      <c r="BK1190" s="195">
        <f>ROUND(I1190*H1190,2)</f>
        <v>0</v>
      </c>
      <c r="BL1190" s="19" t="s">
        <v>311</v>
      </c>
      <c r="BM1190" s="194" t="s">
        <v>2077</v>
      </c>
    </row>
    <row r="1191" spans="1:65" s="2" customFormat="1" ht="19.5">
      <c r="A1191" s="36"/>
      <c r="B1191" s="37"/>
      <c r="C1191" s="38"/>
      <c r="D1191" s="196" t="s">
        <v>201</v>
      </c>
      <c r="E1191" s="38"/>
      <c r="F1191" s="197" t="s">
        <v>2021</v>
      </c>
      <c r="G1191" s="38"/>
      <c r="H1191" s="38"/>
      <c r="I1191" s="198"/>
      <c r="J1191" s="38"/>
      <c r="K1191" s="38"/>
      <c r="L1191" s="41"/>
      <c r="M1191" s="199"/>
      <c r="N1191" s="200"/>
      <c r="O1191" s="66"/>
      <c r="P1191" s="66"/>
      <c r="Q1191" s="66"/>
      <c r="R1191" s="66"/>
      <c r="S1191" s="66"/>
      <c r="T1191" s="67"/>
      <c r="U1191" s="36"/>
      <c r="V1191" s="36"/>
      <c r="W1191" s="36"/>
      <c r="X1191" s="36"/>
      <c r="Y1191" s="36"/>
      <c r="Z1191" s="36"/>
      <c r="AA1191" s="36"/>
      <c r="AB1191" s="36"/>
      <c r="AC1191" s="36"/>
      <c r="AD1191" s="36"/>
      <c r="AE1191" s="36"/>
      <c r="AT1191" s="19" t="s">
        <v>201</v>
      </c>
      <c r="AU1191" s="19" t="s">
        <v>84</v>
      </c>
    </row>
    <row r="1192" spans="1:65" s="2" customFormat="1" ht="16.5" customHeight="1">
      <c r="A1192" s="36"/>
      <c r="B1192" s="37"/>
      <c r="C1192" s="182" t="s">
        <v>2078</v>
      </c>
      <c r="D1192" s="182" t="s">
        <v>196</v>
      </c>
      <c r="E1192" s="183" t="s">
        <v>2079</v>
      </c>
      <c r="F1192" s="184" t="s">
        <v>2080</v>
      </c>
      <c r="G1192" s="185" t="s">
        <v>1261</v>
      </c>
      <c r="H1192" s="186">
        <v>2</v>
      </c>
      <c r="I1192" s="187"/>
      <c r="J1192" s="188">
        <f>ROUND(I1192*H1192,2)</f>
        <v>0</v>
      </c>
      <c r="K1192" s="189"/>
      <c r="L1192" s="41"/>
      <c r="M1192" s="190" t="s">
        <v>19</v>
      </c>
      <c r="N1192" s="191" t="s">
        <v>46</v>
      </c>
      <c r="O1192" s="66"/>
      <c r="P1192" s="192">
        <f>O1192*H1192</f>
        <v>0</v>
      </c>
      <c r="Q1192" s="192">
        <v>3.6999999999999999E-4</v>
      </c>
      <c r="R1192" s="192">
        <f>Q1192*H1192</f>
        <v>7.3999999999999999E-4</v>
      </c>
      <c r="S1192" s="192">
        <v>0</v>
      </c>
      <c r="T1192" s="193">
        <f>S1192*H1192</f>
        <v>0</v>
      </c>
      <c r="U1192" s="36"/>
      <c r="V1192" s="36"/>
      <c r="W1192" s="36"/>
      <c r="X1192" s="36"/>
      <c r="Y1192" s="36"/>
      <c r="Z1192" s="36"/>
      <c r="AA1192" s="36"/>
      <c r="AB1192" s="36"/>
      <c r="AC1192" s="36"/>
      <c r="AD1192" s="36"/>
      <c r="AE1192" s="36"/>
      <c r="AR1192" s="194" t="s">
        <v>311</v>
      </c>
      <c r="AT1192" s="194" t="s">
        <v>196</v>
      </c>
      <c r="AU1192" s="194" t="s">
        <v>84</v>
      </c>
      <c r="AY1192" s="19" t="s">
        <v>194</v>
      </c>
      <c r="BE1192" s="195">
        <f>IF(N1192="základní",J1192,0)</f>
        <v>0</v>
      </c>
      <c r="BF1192" s="195">
        <f>IF(N1192="snížená",J1192,0)</f>
        <v>0</v>
      </c>
      <c r="BG1192" s="195">
        <f>IF(N1192="zákl. přenesená",J1192,0)</f>
        <v>0</v>
      </c>
      <c r="BH1192" s="195">
        <f>IF(N1192="sníž. přenesená",J1192,0)</f>
        <v>0</v>
      </c>
      <c r="BI1192" s="195">
        <f>IF(N1192="nulová",J1192,0)</f>
        <v>0</v>
      </c>
      <c r="BJ1192" s="19" t="s">
        <v>80</v>
      </c>
      <c r="BK1192" s="195">
        <f>ROUND(I1192*H1192,2)</f>
        <v>0</v>
      </c>
      <c r="BL1192" s="19" t="s">
        <v>311</v>
      </c>
      <c r="BM1192" s="194" t="s">
        <v>2081</v>
      </c>
    </row>
    <row r="1193" spans="1:65" s="2" customFormat="1" ht="19.5">
      <c r="A1193" s="36"/>
      <c r="B1193" s="37"/>
      <c r="C1193" s="38"/>
      <c r="D1193" s="196" t="s">
        <v>201</v>
      </c>
      <c r="E1193" s="38"/>
      <c r="F1193" s="197" t="s">
        <v>2021</v>
      </c>
      <c r="G1193" s="38"/>
      <c r="H1193" s="38"/>
      <c r="I1193" s="198"/>
      <c r="J1193" s="38"/>
      <c r="K1193" s="38"/>
      <c r="L1193" s="41"/>
      <c r="M1193" s="199"/>
      <c r="N1193" s="200"/>
      <c r="O1193" s="66"/>
      <c r="P1193" s="66"/>
      <c r="Q1193" s="66"/>
      <c r="R1193" s="66"/>
      <c r="S1193" s="66"/>
      <c r="T1193" s="67"/>
      <c r="U1193" s="36"/>
      <c r="V1193" s="36"/>
      <c r="W1193" s="36"/>
      <c r="X1193" s="36"/>
      <c r="Y1193" s="36"/>
      <c r="Z1193" s="36"/>
      <c r="AA1193" s="36"/>
      <c r="AB1193" s="36"/>
      <c r="AC1193" s="36"/>
      <c r="AD1193" s="36"/>
      <c r="AE1193" s="36"/>
      <c r="AT1193" s="19" t="s">
        <v>201</v>
      </c>
      <c r="AU1193" s="19" t="s">
        <v>84</v>
      </c>
    </row>
    <row r="1194" spans="1:65" s="2" customFormat="1" ht="16.5" customHeight="1">
      <c r="A1194" s="36"/>
      <c r="B1194" s="37"/>
      <c r="C1194" s="182" t="s">
        <v>2082</v>
      </c>
      <c r="D1194" s="182" t="s">
        <v>196</v>
      </c>
      <c r="E1194" s="183" t="s">
        <v>2083</v>
      </c>
      <c r="F1194" s="184" t="s">
        <v>2084</v>
      </c>
      <c r="G1194" s="185" t="s">
        <v>1261</v>
      </c>
      <c r="H1194" s="186">
        <v>1</v>
      </c>
      <c r="I1194" s="187"/>
      <c r="J1194" s="188">
        <f>ROUND(I1194*H1194,2)</f>
        <v>0</v>
      </c>
      <c r="K1194" s="189"/>
      <c r="L1194" s="41"/>
      <c r="M1194" s="190" t="s">
        <v>19</v>
      </c>
      <c r="N1194" s="191" t="s">
        <v>46</v>
      </c>
      <c r="O1194" s="66"/>
      <c r="P1194" s="192">
        <f>O1194*H1194</f>
        <v>0</v>
      </c>
      <c r="Q1194" s="192">
        <v>9.3999999999999997E-4</v>
      </c>
      <c r="R1194" s="192">
        <f>Q1194*H1194</f>
        <v>9.3999999999999997E-4</v>
      </c>
      <c r="S1194" s="192">
        <v>0</v>
      </c>
      <c r="T1194" s="193">
        <f>S1194*H1194</f>
        <v>0</v>
      </c>
      <c r="U1194" s="36"/>
      <c r="V1194" s="36"/>
      <c r="W1194" s="36"/>
      <c r="X1194" s="36"/>
      <c r="Y1194" s="36"/>
      <c r="Z1194" s="36"/>
      <c r="AA1194" s="36"/>
      <c r="AB1194" s="36"/>
      <c r="AC1194" s="36"/>
      <c r="AD1194" s="36"/>
      <c r="AE1194" s="36"/>
      <c r="AR1194" s="194" t="s">
        <v>311</v>
      </c>
      <c r="AT1194" s="194" t="s">
        <v>196</v>
      </c>
      <c r="AU1194" s="194" t="s">
        <v>84</v>
      </c>
      <c r="AY1194" s="19" t="s">
        <v>194</v>
      </c>
      <c r="BE1194" s="195">
        <f>IF(N1194="základní",J1194,0)</f>
        <v>0</v>
      </c>
      <c r="BF1194" s="195">
        <f>IF(N1194="snížená",J1194,0)</f>
        <v>0</v>
      </c>
      <c r="BG1194" s="195">
        <f>IF(N1194="zákl. přenesená",J1194,0)</f>
        <v>0</v>
      </c>
      <c r="BH1194" s="195">
        <f>IF(N1194="sníž. přenesená",J1194,0)</f>
        <v>0</v>
      </c>
      <c r="BI1194" s="195">
        <f>IF(N1194="nulová",J1194,0)</f>
        <v>0</v>
      </c>
      <c r="BJ1194" s="19" t="s">
        <v>80</v>
      </c>
      <c r="BK1194" s="195">
        <f>ROUND(I1194*H1194,2)</f>
        <v>0</v>
      </c>
      <c r="BL1194" s="19" t="s">
        <v>311</v>
      </c>
      <c r="BM1194" s="194" t="s">
        <v>2085</v>
      </c>
    </row>
    <row r="1195" spans="1:65" s="2" customFormat="1" ht="19.5">
      <c r="A1195" s="36"/>
      <c r="B1195" s="37"/>
      <c r="C1195" s="38"/>
      <c r="D1195" s="196" t="s">
        <v>201</v>
      </c>
      <c r="E1195" s="38"/>
      <c r="F1195" s="197" t="s">
        <v>2086</v>
      </c>
      <c r="G1195" s="38"/>
      <c r="H1195" s="38"/>
      <c r="I1195" s="198"/>
      <c r="J1195" s="38"/>
      <c r="K1195" s="38"/>
      <c r="L1195" s="41"/>
      <c r="M1195" s="199"/>
      <c r="N1195" s="200"/>
      <c r="O1195" s="66"/>
      <c r="P1195" s="66"/>
      <c r="Q1195" s="66"/>
      <c r="R1195" s="66"/>
      <c r="S1195" s="66"/>
      <c r="T1195" s="67"/>
      <c r="U1195" s="36"/>
      <c r="V1195" s="36"/>
      <c r="W1195" s="36"/>
      <c r="X1195" s="36"/>
      <c r="Y1195" s="36"/>
      <c r="Z1195" s="36"/>
      <c r="AA1195" s="36"/>
      <c r="AB1195" s="36"/>
      <c r="AC1195" s="36"/>
      <c r="AD1195" s="36"/>
      <c r="AE1195" s="36"/>
      <c r="AT1195" s="19" t="s">
        <v>201</v>
      </c>
      <c r="AU1195" s="19" t="s">
        <v>84</v>
      </c>
    </row>
    <row r="1196" spans="1:65" s="2" customFormat="1" ht="16.5" customHeight="1">
      <c r="A1196" s="36"/>
      <c r="B1196" s="37"/>
      <c r="C1196" s="182" t="s">
        <v>2087</v>
      </c>
      <c r="D1196" s="182" t="s">
        <v>196</v>
      </c>
      <c r="E1196" s="183" t="s">
        <v>2088</v>
      </c>
      <c r="F1196" s="184" t="s">
        <v>2089</v>
      </c>
      <c r="G1196" s="185" t="s">
        <v>1261</v>
      </c>
      <c r="H1196" s="186">
        <v>1</v>
      </c>
      <c r="I1196" s="187"/>
      <c r="J1196" s="188">
        <f>ROUND(I1196*H1196,2)</f>
        <v>0</v>
      </c>
      <c r="K1196" s="189"/>
      <c r="L1196" s="41"/>
      <c r="M1196" s="190" t="s">
        <v>19</v>
      </c>
      <c r="N1196" s="191" t="s">
        <v>46</v>
      </c>
      <c r="O1196" s="66"/>
      <c r="P1196" s="192">
        <f>O1196*H1196</f>
        <v>0</v>
      </c>
      <c r="Q1196" s="192">
        <v>9.3999999999999997E-4</v>
      </c>
      <c r="R1196" s="192">
        <f>Q1196*H1196</f>
        <v>9.3999999999999997E-4</v>
      </c>
      <c r="S1196" s="192">
        <v>0</v>
      </c>
      <c r="T1196" s="193">
        <f>S1196*H1196</f>
        <v>0</v>
      </c>
      <c r="U1196" s="36"/>
      <c r="V1196" s="36"/>
      <c r="W1196" s="36"/>
      <c r="X1196" s="36"/>
      <c r="Y1196" s="36"/>
      <c r="Z1196" s="36"/>
      <c r="AA1196" s="36"/>
      <c r="AB1196" s="36"/>
      <c r="AC1196" s="36"/>
      <c r="AD1196" s="36"/>
      <c r="AE1196" s="36"/>
      <c r="AR1196" s="194" t="s">
        <v>311</v>
      </c>
      <c r="AT1196" s="194" t="s">
        <v>196</v>
      </c>
      <c r="AU1196" s="194" t="s">
        <v>84</v>
      </c>
      <c r="AY1196" s="19" t="s">
        <v>194</v>
      </c>
      <c r="BE1196" s="195">
        <f>IF(N1196="základní",J1196,0)</f>
        <v>0</v>
      </c>
      <c r="BF1196" s="195">
        <f>IF(N1196="snížená",J1196,0)</f>
        <v>0</v>
      </c>
      <c r="BG1196" s="195">
        <f>IF(N1196="zákl. přenesená",J1196,0)</f>
        <v>0</v>
      </c>
      <c r="BH1196" s="195">
        <f>IF(N1196="sníž. přenesená",J1196,0)</f>
        <v>0</v>
      </c>
      <c r="BI1196" s="195">
        <f>IF(N1196="nulová",J1196,0)</f>
        <v>0</v>
      </c>
      <c r="BJ1196" s="19" t="s">
        <v>80</v>
      </c>
      <c r="BK1196" s="195">
        <f>ROUND(I1196*H1196,2)</f>
        <v>0</v>
      </c>
      <c r="BL1196" s="19" t="s">
        <v>311</v>
      </c>
      <c r="BM1196" s="194" t="s">
        <v>2090</v>
      </c>
    </row>
    <row r="1197" spans="1:65" s="2" customFormat="1" ht="19.5">
      <c r="A1197" s="36"/>
      <c r="B1197" s="37"/>
      <c r="C1197" s="38"/>
      <c r="D1197" s="196" t="s">
        <v>201</v>
      </c>
      <c r="E1197" s="38"/>
      <c r="F1197" s="197" t="s">
        <v>2086</v>
      </c>
      <c r="G1197" s="38"/>
      <c r="H1197" s="38"/>
      <c r="I1197" s="198"/>
      <c r="J1197" s="38"/>
      <c r="K1197" s="38"/>
      <c r="L1197" s="41"/>
      <c r="M1197" s="199"/>
      <c r="N1197" s="200"/>
      <c r="O1197" s="66"/>
      <c r="P1197" s="66"/>
      <c r="Q1197" s="66"/>
      <c r="R1197" s="66"/>
      <c r="S1197" s="66"/>
      <c r="T1197" s="67"/>
      <c r="U1197" s="36"/>
      <c r="V1197" s="36"/>
      <c r="W1197" s="36"/>
      <c r="X1197" s="36"/>
      <c r="Y1197" s="36"/>
      <c r="Z1197" s="36"/>
      <c r="AA1197" s="36"/>
      <c r="AB1197" s="36"/>
      <c r="AC1197" s="36"/>
      <c r="AD1197" s="36"/>
      <c r="AE1197" s="36"/>
      <c r="AT1197" s="19" t="s">
        <v>201</v>
      </c>
      <c r="AU1197" s="19" t="s">
        <v>84</v>
      </c>
    </row>
    <row r="1198" spans="1:65" s="2" customFormat="1" ht="16.5" customHeight="1">
      <c r="A1198" s="36"/>
      <c r="B1198" s="37"/>
      <c r="C1198" s="182" t="s">
        <v>2091</v>
      </c>
      <c r="D1198" s="182" t="s">
        <v>196</v>
      </c>
      <c r="E1198" s="183" t="s">
        <v>2092</v>
      </c>
      <c r="F1198" s="184" t="s">
        <v>2093</v>
      </c>
      <c r="G1198" s="185" t="s">
        <v>1261</v>
      </c>
      <c r="H1198" s="186">
        <v>1</v>
      </c>
      <c r="I1198" s="187"/>
      <c r="J1198" s="188">
        <f>ROUND(I1198*H1198,2)</f>
        <v>0</v>
      </c>
      <c r="K1198" s="189"/>
      <c r="L1198" s="41"/>
      <c r="M1198" s="190" t="s">
        <v>19</v>
      </c>
      <c r="N1198" s="191" t="s">
        <v>46</v>
      </c>
      <c r="O1198" s="66"/>
      <c r="P1198" s="192">
        <f>O1198*H1198</f>
        <v>0</v>
      </c>
      <c r="Q1198" s="192">
        <v>9.3999999999999997E-4</v>
      </c>
      <c r="R1198" s="192">
        <f>Q1198*H1198</f>
        <v>9.3999999999999997E-4</v>
      </c>
      <c r="S1198" s="192">
        <v>0</v>
      </c>
      <c r="T1198" s="193">
        <f>S1198*H1198</f>
        <v>0</v>
      </c>
      <c r="U1198" s="36"/>
      <c r="V1198" s="36"/>
      <c r="W1198" s="36"/>
      <c r="X1198" s="36"/>
      <c r="Y1198" s="36"/>
      <c r="Z1198" s="36"/>
      <c r="AA1198" s="36"/>
      <c r="AB1198" s="36"/>
      <c r="AC1198" s="36"/>
      <c r="AD1198" s="36"/>
      <c r="AE1198" s="36"/>
      <c r="AR1198" s="194" t="s">
        <v>311</v>
      </c>
      <c r="AT1198" s="194" t="s">
        <v>196</v>
      </c>
      <c r="AU1198" s="194" t="s">
        <v>84</v>
      </c>
      <c r="AY1198" s="19" t="s">
        <v>194</v>
      </c>
      <c r="BE1198" s="195">
        <f>IF(N1198="základní",J1198,0)</f>
        <v>0</v>
      </c>
      <c r="BF1198" s="195">
        <f>IF(N1198="snížená",J1198,0)</f>
        <v>0</v>
      </c>
      <c r="BG1198" s="195">
        <f>IF(N1198="zákl. přenesená",J1198,0)</f>
        <v>0</v>
      </c>
      <c r="BH1198" s="195">
        <f>IF(N1198="sníž. přenesená",J1198,0)</f>
        <v>0</v>
      </c>
      <c r="BI1198" s="195">
        <f>IF(N1198="nulová",J1198,0)</f>
        <v>0</v>
      </c>
      <c r="BJ1198" s="19" t="s">
        <v>80</v>
      </c>
      <c r="BK1198" s="195">
        <f>ROUND(I1198*H1198,2)</f>
        <v>0</v>
      </c>
      <c r="BL1198" s="19" t="s">
        <v>311</v>
      </c>
      <c r="BM1198" s="194" t="s">
        <v>2094</v>
      </c>
    </row>
    <row r="1199" spans="1:65" s="2" customFormat="1" ht="19.5">
      <c r="A1199" s="36"/>
      <c r="B1199" s="37"/>
      <c r="C1199" s="38"/>
      <c r="D1199" s="196" t="s">
        <v>201</v>
      </c>
      <c r="E1199" s="38"/>
      <c r="F1199" s="197" t="s">
        <v>2086</v>
      </c>
      <c r="G1199" s="38"/>
      <c r="H1199" s="38"/>
      <c r="I1199" s="198"/>
      <c r="J1199" s="38"/>
      <c r="K1199" s="38"/>
      <c r="L1199" s="41"/>
      <c r="M1199" s="199"/>
      <c r="N1199" s="200"/>
      <c r="O1199" s="66"/>
      <c r="P1199" s="66"/>
      <c r="Q1199" s="66"/>
      <c r="R1199" s="66"/>
      <c r="S1199" s="66"/>
      <c r="T1199" s="67"/>
      <c r="U1199" s="36"/>
      <c r="V1199" s="36"/>
      <c r="W1199" s="36"/>
      <c r="X1199" s="36"/>
      <c r="Y1199" s="36"/>
      <c r="Z1199" s="36"/>
      <c r="AA1199" s="36"/>
      <c r="AB1199" s="36"/>
      <c r="AC1199" s="36"/>
      <c r="AD1199" s="36"/>
      <c r="AE1199" s="36"/>
      <c r="AT1199" s="19" t="s">
        <v>201</v>
      </c>
      <c r="AU1199" s="19" t="s">
        <v>84</v>
      </c>
    </row>
    <row r="1200" spans="1:65" s="2" customFormat="1" ht="16.5" customHeight="1">
      <c r="A1200" s="36"/>
      <c r="B1200" s="37"/>
      <c r="C1200" s="182" t="s">
        <v>2095</v>
      </c>
      <c r="D1200" s="182" t="s">
        <v>196</v>
      </c>
      <c r="E1200" s="183" t="s">
        <v>2096</v>
      </c>
      <c r="F1200" s="184" t="s">
        <v>2097</v>
      </c>
      <c r="G1200" s="185" t="s">
        <v>1261</v>
      </c>
      <c r="H1200" s="186">
        <v>1</v>
      </c>
      <c r="I1200" s="187"/>
      <c r="J1200" s="188">
        <f>ROUND(I1200*H1200,2)</f>
        <v>0</v>
      </c>
      <c r="K1200" s="189"/>
      <c r="L1200" s="41"/>
      <c r="M1200" s="190" t="s">
        <v>19</v>
      </c>
      <c r="N1200" s="191" t="s">
        <v>46</v>
      </c>
      <c r="O1200" s="66"/>
      <c r="P1200" s="192">
        <f>O1200*H1200</f>
        <v>0</v>
      </c>
      <c r="Q1200" s="192">
        <v>9.3999999999999997E-4</v>
      </c>
      <c r="R1200" s="192">
        <f>Q1200*H1200</f>
        <v>9.3999999999999997E-4</v>
      </c>
      <c r="S1200" s="192">
        <v>0</v>
      </c>
      <c r="T1200" s="193">
        <f>S1200*H1200</f>
        <v>0</v>
      </c>
      <c r="U1200" s="36"/>
      <c r="V1200" s="36"/>
      <c r="W1200" s="36"/>
      <c r="X1200" s="36"/>
      <c r="Y1200" s="36"/>
      <c r="Z1200" s="36"/>
      <c r="AA1200" s="36"/>
      <c r="AB1200" s="36"/>
      <c r="AC1200" s="36"/>
      <c r="AD1200" s="36"/>
      <c r="AE1200" s="36"/>
      <c r="AR1200" s="194" t="s">
        <v>311</v>
      </c>
      <c r="AT1200" s="194" t="s">
        <v>196</v>
      </c>
      <c r="AU1200" s="194" t="s">
        <v>84</v>
      </c>
      <c r="AY1200" s="19" t="s">
        <v>194</v>
      </c>
      <c r="BE1200" s="195">
        <f>IF(N1200="základní",J1200,0)</f>
        <v>0</v>
      </c>
      <c r="BF1200" s="195">
        <f>IF(N1200="snížená",J1200,0)</f>
        <v>0</v>
      </c>
      <c r="BG1200" s="195">
        <f>IF(N1200="zákl. přenesená",J1200,0)</f>
        <v>0</v>
      </c>
      <c r="BH1200" s="195">
        <f>IF(N1200="sníž. přenesená",J1200,0)</f>
        <v>0</v>
      </c>
      <c r="BI1200" s="195">
        <f>IF(N1200="nulová",J1200,0)</f>
        <v>0</v>
      </c>
      <c r="BJ1200" s="19" t="s">
        <v>80</v>
      </c>
      <c r="BK1200" s="195">
        <f>ROUND(I1200*H1200,2)</f>
        <v>0</v>
      </c>
      <c r="BL1200" s="19" t="s">
        <v>311</v>
      </c>
      <c r="BM1200" s="194" t="s">
        <v>2098</v>
      </c>
    </row>
    <row r="1201" spans="1:65" s="2" customFormat="1" ht="19.5">
      <c r="A1201" s="36"/>
      <c r="B1201" s="37"/>
      <c r="C1201" s="38"/>
      <c r="D1201" s="196" t="s">
        <v>201</v>
      </c>
      <c r="E1201" s="38"/>
      <c r="F1201" s="197" t="s">
        <v>2086</v>
      </c>
      <c r="G1201" s="38"/>
      <c r="H1201" s="38"/>
      <c r="I1201" s="198"/>
      <c r="J1201" s="38"/>
      <c r="K1201" s="38"/>
      <c r="L1201" s="41"/>
      <c r="M1201" s="199"/>
      <c r="N1201" s="200"/>
      <c r="O1201" s="66"/>
      <c r="P1201" s="66"/>
      <c r="Q1201" s="66"/>
      <c r="R1201" s="66"/>
      <c r="S1201" s="66"/>
      <c r="T1201" s="67"/>
      <c r="U1201" s="36"/>
      <c r="V1201" s="36"/>
      <c r="W1201" s="36"/>
      <c r="X1201" s="36"/>
      <c r="Y1201" s="36"/>
      <c r="Z1201" s="36"/>
      <c r="AA1201" s="36"/>
      <c r="AB1201" s="36"/>
      <c r="AC1201" s="36"/>
      <c r="AD1201" s="36"/>
      <c r="AE1201" s="36"/>
      <c r="AT1201" s="19" t="s">
        <v>201</v>
      </c>
      <c r="AU1201" s="19" t="s">
        <v>84</v>
      </c>
    </row>
    <row r="1202" spans="1:65" s="2" customFormat="1" ht="16.5" customHeight="1">
      <c r="A1202" s="36"/>
      <c r="B1202" s="37"/>
      <c r="C1202" s="182" t="s">
        <v>2099</v>
      </c>
      <c r="D1202" s="182" t="s">
        <v>196</v>
      </c>
      <c r="E1202" s="183" t="s">
        <v>2100</v>
      </c>
      <c r="F1202" s="184" t="s">
        <v>2101</v>
      </c>
      <c r="G1202" s="185" t="s">
        <v>1261</v>
      </c>
      <c r="H1202" s="186">
        <v>2</v>
      </c>
      <c r="I1202" s="187"/>
      <c r="J1202" s="188">
        <f>ROUND(I1202*H1202,2)</f>
        <v>0</v>
      </c>
      <c r="K1202" s="189"/>
      <c r="L1202" s="41"/>
      <c r="M1202" s="190" t="s">
        <v>19</v>
      </c>
      <c r="N1202" s="191" t="s">
        <v>46</v>
      </c>
      <c r="O1202" s="66"/>
      <c r="P1202" s="192">
        <f>O1202*H1202</f>
        <v>0</v>
      </c>
      <c r="Q1202" s="192">
        <v>9.3999999999999997E-4</v>
      </c>
      <c r="R1202" s="192">
        <f>Q1202*H1202</f>
        <v>1.8799999999999999E-3</v>
      </c>
      <c r="S1202" s="192">
        <v>0</v>
      </c>
      <c r="T1202" s="193">
        <f>S1202*H1202</f>
        <v>0</v>
      </c>
      <c r="U1202" s="36"/>
      <c r="V1202" s="36"/>
      <c r="W1202" s="36"/>
      <c r="X1202" s="36"/>
      <c r="Y1202" s="36"/>
      <c r="Z1202" s="36"/>
      <c r="AA1202" s="36"/>
      <c r="AB1202" s="36"/>
      <c r="AC1202" s="36"/>
      <c r="AD1202" s="36"/>
      <c r="AE1202" s="36"/>
      <c r="AR1202" s="194" t="s">
        <v>311</v>
      </c>
      <c r="AT1202" s="194" t="s">
        <v>196</v>
      </c>
      <c r="AU1202" s="194" t="s">
        <v>84</v>
      </c>
      <c r="AY1202" s="19" t="s">
        <v>194</v>
      </c>
      <c r="BE1202" s="195">
        <f>IF(N1202="základní",J1202,0)</f>
        <v>0</v>
      </c>
      <c r="BF1202" s="195">
        <f>IF(N1202="snížená",J1202,0)</f>
        <v>0</v>
      </c>
      <c r="BG1202" s="195">
        <f>IF(N1202="zákl. přenesená",J1202,0)</f>
        <v>0</v>
      </c>
      <c r="BH1202" s="195">
        <f>IF(N1202="sníž. přenesená",J1202,0)</f>
        <v>0</v>
      </c>
      <c r="BI1202" s="195">
        <f>IF(N1202="nulová",J1202,0)</f>
        <v>0</v>
      </c>
      <c r="BJ1202" s="19" t="s">
        <v>80</v>
      </c>
      <c r="BK1202" s="195">
        <f>ROUND(I1202*H1202,2)</f>
        <v>0</v>
      </c>
      <c r="BL1202" s="19" t="s">
        <v>311</v>
      </c>
      <c r="BM1202" s="194" t="s">
        <v>2102</v>
      </c>
    </row>
    <row r="1203" spans="1:65" s="2" customFormat="1" ht="19.5">
      <c r="A1203" s="36"/>
      <c r="B1203" s="37"/>
      <c r="C1203" s="38"/>
      <c r="D1203" s="196" t="s">
        <v>201</v>
      </c>
      <c r="E1203" s="38"/>
      <c r="F1203" s="197" t="s">
        <v>2086</v>
      </c>
      <c r="G1203" s="38"/>
      <c r="H1203" s="38"/>
      <c r="I1203" s="198"/>
      <c r="J1203" s="38"/>
      <c r="K1203" s="38"/>
      <c r="L1203" s="41"/>
      <c r="M1203" s="199"/>
      <c r="N1203" s="200"/>
      <c r="O1203" s="66"/>
      <c r="P1203" s="66"/>
      <c r="Q1203" s="66"/>
      <c r="R1203" s="66"/>
      <c r="S1203" s="66"/>
      <c r="T1203" s="67"/>
      <c r="U1203" s="36"/>
      <c r="V1203" s="36"/>
      <c r="W1203" s="36"/>
      <c r="X1203" s="36"/>
      <c r="Y1203" s="36"/>
      <c r="Z1203" s="36"/>
      <c r="AA1203" s="36"/>
      <c r="AB1203" s="36"/>
      <c r="AC1203" s="36"/>
      <c r="AD1203" s="36"/>
      <c r="AE1203" s="36"/>
      <c r="AT1203" s="19" t="s">
        <v>201</v>
      </c>
      <c r="AU1203" s="19" t="s">
        <v>84</v>
      </c>
    </row>
    <row r="1204" spans="1:65" s="2" customFormat="1" ht="16.5" customHeight="1">
      <c r="A1204" s="36"/>
      <c r="B1204" s="37"/>
      <c r="C1204" s="182" t="s">
        <v>2103</v>
      </c>
      <c r="D1204" s="182" t="s">
        <v>196</v>
      </c>
      <c r="E1204" s="183" t="s">
        <v>2104</v>
      </c>
      <c r="F1204" s="184" t="s">
        <v>2105</v>
      </c>
      <c r="G1204" s="185" t="s">
        <v>1261</v>
      </c>
      <c r="H1204" s="186">
        <v>1</v>
      </c>
      <c r="I1204" s="187"/>
      <c r="J1204" s="188">
        <f>ROUND(I1204*H1204,2)</f>
        <v>0</v>
      </c>
      <c r="K1204" s="189"/>
      <c r="L1204" s="41"/>
      <c r="M1204" s="190" t="s">
        <v>19</v>
      </c>
      <c r="N1204" s="191" t="s">
        <v>46</v>
      </c>
      <c r="O1204" s="66"/>
      <c r="P1204" s="192">
        <f>O1204*H1204</f>
        <v>0</v>
      </c>
      <c r="Q1204" s="192">
        <v>9.3999999999999997E-4</v>
      </c>
      <c r="R1204" s="192">
        <f>Q1204*H1204</f>
        <v>9.3999999999999997E-4</v>
      </c>
      <c r="S1204" s="192">
        <v>0</v>
      </c>
      <c r="T1204" s="193">
        <f>S1204*H1204</f>
        <v>0</v>
      </c>
      <c r="U1204" s="36"/>
      <c r="V1204" s="36"/>
      <c r="W1204" s="36"/>
      <c r="X1204" s="36"/>
      <c r="Y1204" s="36"/>
      <c r="Z1204" s="36"/>
      <c r="AA1204" s="36"/>
      <c r="AB1204" s="36"/>
      <c r="AC1204" s="36"/>
      <c r="AD1204" s="36"/>
      <c r="AE1204" s="36"/>
      <c r="AR1204" s="194" t="s">
        <v>311</v>
      </c>
      <c r="AT1204" s="194" t="s">
        <v>196</v>
      </c>
      <c r="AU1204" s="194" t="s">
        <v>84</v>
      </c>
      <c r="AY1204" s="19" t="s">
        <v>194</v>
      </c>
      <c r="BE1204" s="195">
        <f>IF(N1204="základní",J1204,0)</f>
        <v>0</v>
      </c>
      <c r="BF1204" s="195">
        <f>IF(N1204="snížená",J1204,0)</f>
        <v>0</v>
      </c>
      <c r="BG1204" s="195">
        <f>IF(N1204="zákl. přenesená",J1204,0)</f>
        <v>0</v>
      </c>
      <c r="BH1204" s="195">
        <f>IF(N1204="sníž. přenesená",J1204,0)</f>
        <v>0</v>
      </c>
      <c r="BI1204" s="195">
        <f>IF(N1204="nulová",J1204,0)</f>
        <v>0</v>
      </c>
      <c r="BJ1204" s="19" t="s">
        <v>80</v>
      </c>
      <c r="BK1204" s="195">
        <f>ROUND(I1204*H1204,2)</f>
        <v>0</v>
      </c>
      <c r="BL1204" s="19" t="s">
        <v>311</v>
      </c>
      <c r="BM1204" s="194" t="s">
        <v>2106</v>
      </c>
    </row>
    <row r="1205" spans="1:65" s="2" customFormat="1" ht="19.5">
      <c r="A1205" s="36"/>
      <c r="B1205" s="37"/>
      <c r="C1205" s="38"/>
      <c r="D1205" s="196" t="s">
        <v>201</v>
      </c>
      <c r="E1205" s="38"/>
      <c r="F1205" s="197" t="s">
        <v>2086</v>
      </c>
      <c r="G1205" s="38"/>
      <c r="H1205" s="38"/>
      <c r="I1205" s="198"/>
      <c r="J1205" s="38"/>
      <c r="K1205" s="38"/>
      <c r="L1205" s="41"/>
      <c r="M1205" s="199"/>
      <c r="N1205" s="200"/>
      <c r="O1205" s="66"/>
      <c r="P1205" s="66"/>
      <c r="Q1205" s="66"/>
      <c r="R1205" s="66"/>
      <c r="S1205" s="66"/>
      <c r="T1205" s="67"/>
      <c r="U1205" s="36"/>
      <c r="V1205" s="36"/>
      <c r="W1205" s="36"/>
      <c r="X1205" s="36"/>
      <c r="Y1205" s="36"/>
      <c r="Z1205" s="36"/>
      <c r="AA1205" s="36"/>
      <c r="AB1205" s="36"/>
      <c r="AC1205" s="36"/>
      <c r="AD1205" s="36"/>
      <c r="AE1205" s="36"/>
      <c r="AT1205" s="19" t="s">
        <v>201</v>
      </c>
      <c r="AU1205" s="19" t="s">
        <v>84</v>
      </c>
    </row>
    <row r="1206" spans="1:65" s="2" customFormat="1" ht="16.5" customHeight="1">
      <c r="A1206" s="36"/>
      <c r="B1206" s="37"/>
      <c r="C1206" s="182" t="s">
        <v>2107</v>
      </c>
      <c r="D1206" s="182" t="s">
        <v>196</v>
      </c>
      <c r="E1206" s="183" t="s">
        <v>2108</v>
      </c>
      <c r="F1206" s="184" t="s">
        <v>2109</v>
      </c>
      <c r="G1206" s="185" t="s">
        <v>1261</v>
      </c>
      <c r="H1206" s="186">
        <v>1</v>
      </c>
      <c r="I1206" s="187"/>
      <c r="J1206" s="188">
        <f>ROUND(I1206*H1206,2)</f>
        <v>0</v>
      </c>
      <c r="K1206" s="189"/>
      <c r="L1206" s="41"/>
      <c r="M1206" s="190" t="s">
        <v>19</v>
      </c>
      <c r="N1206" s="191" t="s">
        <v>46</v>
      </c>
      <c r="O1206" s="66"/>
      <c r="P1206" s="192">
        <f>O1206*H1206</f>
        <v>0</v>
      </c>
      <c r="Q1206" s="192">
        <v>9.3999999999999997E-4</v>
      </c>
      <c r="R1206" s="192">
        <f>Q1206*H1206</f>
        <v>9.3999999999999997E-4</v>
      </c>
      <c r="S1206" s="192">
        <v>0</v>
      </c>
      <c r="T1206" s="193">
        <f>S1206*H1206</f>
        <v>0</v>
      </c>
      <c r="U1206" s="36"/>
      <c r="V1206" s="36"/>
      <c r="W1206" s="36"/>
      <c r="X1206" s="36"/>
      <c r="Y1206" s="36"/>
      <c r="Z1206" s="36"/>
      <c r="AA1206" s="36"/>
      <c r="AB1206" s="36"/>
      <c r="AC1206" s="36"/>
      <c r="AD1206" s="36"/>
      <c r="AE1206" s="36"/>
      <c r="AR1206" s="194" t="s">
        <v>311</v>
      </c>
      <c r="AT1206" s="194" t="s">
        <v>196</v>
      </c>
      <c r="AU1206" s="194" t="s">
        <v>84</v>
      </c>
      <c r="AY1206" s="19" t="s">
        <v>194</v>
      </c>
      <c r="BE1206" s="195">
        <f>IF(N1206="základní",J1206,0)</f>
        <v>0</v>
      </c>
      <c r="BF1206" s="195">
        <f>IF(N1206="snížená",J1206,0)</f>
        <v>0</v>
      </c>
      <c r="BG1206" s="195">
        <f>IF(N1206="zákl. přenesená",J1206,0)</f>
        <v>0</v>
      </c>
      <c r="BH1206" s="195">
        <f>IF(N1206="sníž. přenesená",J1206,0)</f>
        <v>0</v>
      </c>
      <c r="BI1206" s="195">
        <f>IF(N1206="nulová",J1206,0)</f>
        <v>0</v>
      </c>
      <c r="BJ1206" s="19" t="s">
        <v>80</v>
      </c>
      <c r="BK1206" s="195">
        <f>ROUND(I1206*H1206,2)</f>
        <v>0</v>
      </c>
      <c r="BL1206" s="19" t="s">
        <v>311</v>
      </c>
      <c r="BM1206" s="194" t="s">
        <v>2110</v>
      </c>
    </row>
    <row r="1207" spans="1:65" s="2" customFormat="1" ht="19.5">
      <c r="A1207" s="36"/>
      <c r="B1207" s="37"/>
      <c r="C1207" s="38"/>
      <c r="D1207" s="196" t="s">
        <v>201</v>
      </c>
      <c r="E1207" s="38"/>
      <c r="F1207" s="197" t="s">
        <v>2086</v>
      </c>
      <c r="G1207" s="38"/>
      <c r="H1207" s="38"/>
      <c r="I1207" s="198"/>
      <c r="J1207" s="38"/>
      <c r="K1207" s="38"/>
      <c r="L1207" s="41"/>
      <c r="M1207" s="199"/>
      <c r="N1207" s="200"/>
      <c r="O1207" s="66"/>
      <c r="P1207" s="66"/>
      <c r="Q1207" s="66"/>
      <c r="R1207" s="66"/>
      <c r="S1207" s="66"/>
      <c r="T1207" s="67"/>
      <c r="U1207" s="36"/>
      <c r="V1207" s="36"/>
      <c r="W1207" s="36"/>
      <c r="X1207" s="36"/>
      <c r="Y1207" s="36"/>
      <c r="Z1207" s="36"/>
      <c r="AA1207" s="36"/>
      <c r="AB1207" s="36"/>
      <c r="AC1207" s="36"/>
      <c r="AD1207" s="36"/>
      <c r="AE1207" s="36"/>
      <c r="AT1207" s="19" t="s">
        <v>201</v>
      </c>
      <c r="AU1207" s="19" t="s">
        <v>84</v>
      </c>
    </row>
    <row r="1208" spans="1:65" s="2" customFormat="1" ht="16.5" customHeight="1">
      <c r="A1208" s="36"/>
      <c r="B1208" s="37"/>
      <c r="C1208" s="182" t="s">
        <v>2111</v>
      </c>
      <c r="D1208" s="182" t="s">
        <v>196</v>
      </c>
      <c r="E1208" s="183" t="s">
        <v>2112</v>
      </c>
      <c r="F1208" s="184" t="s">
        <v>2113</v>
      </c>
      <c r="G1208" s="185" t="s">
        <v>1261</v>
      </c>
      <c r="H1208" s="186">
        <v>1</v>
      </c>
      <c r="I1208" s="187"/>
      <c r="J1208" s="188">
        <f>ROUND(I1208*H1208,2)</f>
        <v>0</v>
      </c>
      <c r="K1208" s="189"/>
      <c r="L1208" s="41"/>
      <c r="M1208" s="190" t="s">
        <v>19</v>
      </c>
      <c r="N1208" s="191" t="s">
        <v>46</v>
      </c>
      <c r="O1208" s="66"/>
      <c r="P1208" s="192">
        <f>O1208*H1208</f>
        <v>0</v>
      </c>
      <c r="Q1208" s="192">
        <v>9.3999999999999997E-4</v>
      </c>
      <c r="R1208" s="192">
        <f>Q1208*H1208</f>
        <v>9.3999999999999997E-4</v>
      </c>
      <c r="S1208" s="192">
        <v>0</v>
      </c>
      <c r="T1208" s="193">
        <f>S1208*H1208</f>
        <v>0</v>
      </c>
      <c r="U1208" s="36"/>
      <c r="V1208" s="36"/>
      <c r="W1208" s="36"/>
      <c r="X1208" s="36"/>
      <c r="Y1208" s="36"/>
      <c r="Z1208" s="36"/>
      <c r="AA1208" s="36"/>
      <c r="AB1208" s="36"/>
      <c r="AC1208" s="36"/>
      <c r="AD1208" s="36"/>
      <c r="AE1208" s="36"/>
      <c r="AR1208" s="194" t="s">
        <v>311</v>
      </c>
      <c r="AT1208" s="194" t="s">
        <v>196</v>
      </c>
      <c r="AU1208" s="194" t="s">
        <v>84</v>
      </c>
      <c r="AY1208" s="19" t="s">
        <v>194</v>
      </c>
      <c r="BE1208" s="195">
        <f>IF(N1208="základní",J1208,0)</f>
        <v>0</v>
      </c>
      <c r="BF1208" s="195">
        <f>IF(N1208="snížená",J1208,0)</f>
        <v>0</v>
      </c>
      <c r="BG1208" s="195">
        <f>IF(N1208="zákl. přenesená",J1208,0)</f>
        <v>0</v>
      </c>
      <c r="BH1208" s="195">
        <f>IF(N1208="sníž. přenesená",J1208,0)</f>
        <v>0</v>
      </c>
      <c r="BI1208" s="195">
        <f>IF(N1208="nulová",J1208,0)</f>
        <v>0</v>
      </c>
      <c r="BJ1208" s="19" t="s">
        <v>80</v>
      </c>
      <c r="BK1208" s="195">
        <f>ROUND(I1208*H1208,2)</f>
        <v>0</v>
      </c>
      <c r="BL1208" s="19" t="s">
        <v>311</v>
      </c>
      <c r="BM1208" s="194" t="s">
        <v>2114</v>
      </c>
    </row>
    <row r="1209" spans="1:65" s="2" customFormat="1" ht="19.5">
      <c r="A1209" s="36"/>
      <c r="B1209" s="37"/>
      <c r="C1209" s="38"/>
      <c r="D1209" s="196" t="s">
        <v>201</v>
      </c>
      <c r="E1209" s="38"/>
      <c r="F1209" s="197" t="s">
        <v>2086</v>
      </c>
      <c r="G1209" s="38"/>
      <c r="H1209" s="38"/>
      <c r="I1209" s="198"/>
      <c r="J1209" s="38"/>
      <c r="K1209" s="38"/>
      <c r="L1209" s="41"/>
      <c r="M1209" s="199"/>
      <c r="N1209" s="200"/>
      <c r="O1209" s="66"/>
      <c r="P1209" s="66"/>
      <c r="Q1209" s="66"/>
      <c r="R1209" s="66"/>
      <c r="S1209" s="66"/>
      <c r="T1209" s="67"/>
      <c r="U1209" s="36"/>
      <c r="V1209" s="36"/>
      <c r="W1209" s="36"/>
      <c r="X1209" s="36"/>
      <c r="Y1209" s="36"/>
      <c r="Z1209" s="36"/>
      <c r="AA1209" s="36"/>
      <c r="AB1209" s="36"/>
      <c r="AC1209" s="36"/>
      <c r="AD1209" s="36"/>
      <c r="AE1209" s="36"/>
      <c r="AT1209" s="19" t="s">
        <v>201</v>
      </c>
      <c r="AU1209" s="19" t="s">
        <v>84</v>
      </c>
    </row>
    <row r="1210" spans="1:65" s="2" customFormat="1" ht="16.5" customHeight="1">
      <c r="A1210" s="36"/>
      <c r="B1210" s="37"/>
      <c r="C1210" s="182" t="s">
        <v>2115</v>
      </c>
      <c r="D1210" s="182" t="s">
        <v>196</v>
      </c>
      <c r="E1210" s="183" t="s">
        <v>2116</v>
      </c>
      <c r="F1210" s="184" t="s">
        <v>2117</v>
      </c>
      <c r="G1210" s="185" t="s">
        <v>1261</v>
      </c>
      <c r="H1210" s="186">
        <v>1</v>
      </c>
      <c r="I1210" s="187"/>
      <c r="J1210" s="188">
        <f>ROUND(I1210*H1210,2)</f>
        <v>0</v>
      </c>
      <c r="K1210" s="189"/>
      <c r="L1210" s="41"/>
      <c r="M1210" s="190" t="s">
        <v>19</v>
      </c>
      <c r="N1210" s="191" t="s">
        <v>46</v>
      </c>
      <c r="O1210" s="66"/>
      <c r="P1210" s="192">
        <f>O1210*H1210</f>
        <v>0</v>
      </c>
      <c r="Q1210" s="192">
        <v>9.3999999999999997E-4</v>
      </c>
      <c r="R1210" s="192">
        <f>Q1210*H1210</f>
        <v>9.3999999999999997E-4</v>
      </c>
      <c r="S1210" s="192">
        <v>0</v>
      </c>
      <c r="T1210" s="193">
        <f>S1210*H1210</f>
        <v>0</v>
      </c>
      <c r="U1210" s="36"/>
      <c r="V1210" s="36"/>
      <c r="W1210" s="36"/>
      <c r="X1210" s="36"/>
      <c r="Y1210" s="36"/>
      <c r="Z1210" s="36"/>
      <c r="AA1210" s="36"/>
      <c r="AB1210" s="36"/>
      <c r="AC1210" s="36"/>
      <c r="AD1210" s="36"/>
      <c r="AE1210" s="36"/>
      <c r="AR1210" s="194" t="s">
        <v>311</v>
      </c>
      <c r="AT1210" s="194" t="s">
        <v>196</v>
      </c>
      <c r="AU1210" s="194" t="s">
        <v>84</v>
      </c>
      <c r="AY1210" s="19" t="s">
        <v>194</v>
      </c>
      <c r="BE1210" s="195">
        <f>IF(N1210="základní",J1210,0)</f>
        <v>0</v>
      </c>
      <c r="BF1210" s="195">
        <f>IF(N1210="snížená",J1210,0)</f>
        <v>0</v>
      </c>
      <c r="BG1210" s="195">
        <f>IF(N1210="zákl. přenesená",J1210,0)</f>
        <v>0</v>
      </c>
      <c r="BH1210" s="195">
        <f>IF(N1210="sníž. přenesená",J1210,0)</f>
        <v>0</v>
      </c>
      <c r="BI1210" s="195">
        <f>IF(N1210="nulová",J1210,0)</f>
        <v>0</v>
      </c>
      <c r="BJ1210" s="19" t="s">
        <v>80</v>
      </c>
      <c r="BK1210" s="195">
        <f>ROUND(I1210*H1210,2)</f>
        <v>0</v>
      </c>
      <c r="BL1210" s="19" t="s">
        <v>311</v>
      </c>
      <c r="BM1210" s="194" t="s">
        <v>2118</v>
      </c>
    </row>
    <row r="1211" spans="1:65" s="2" customFormat="1" ht="19.5">
      <c r="A1211" s="36"/>
      <c r="B1211" s="37"/>
      <c r="C1211" s="38"/>
      <c r="D1211" s="196" t="s">
        <v>201</v>
      </c>
      <c r="E1211" s="38"/>
      <c r="F1211" s="197" t="s">
        <v>2086</v>
      </c>
      <c r="G1211" s="38"/>
      <c r="H1211" s="38"/>
      <c r="I1211" s="198"/>
      <c r="J1211" s="38"/>
      <c r="K1211" s="38"/>
      <c r="L1211" s="41"/>
      <c r="M1211" s="199"/>
      <c r="N1211" s="200"/>
      <c r="O1211" s="66"/>
      <c r="P1211" s="66"/>
      <c r="Q1211" s="66"/>
      <c r="R1211" s="66"/>
      <c r="S1211" s="66"/>
      <c r="T1211" s="67"/>
      <c r="U1211" s="36"/>
      <c r="V1211" s="36"/>
      <c r="W1211" s="36"/>
      <c r="X1211" s="36"/>
      <c r="Y1211" s="36"/>
      <c r="Z1211" s="36"/>
      <c r="AA1211" s="36"/>
      <c r="AB1211" s="36"/>
      <c r="AC1211" s="36"/>
      <c r="AD1211" s="36"/>
      <c r="AE1211" s="36"/>
      <c r="AT1211" s="19" t="s">
        <v>201</v>
      </c>
      <c r="AU1211" s="19" t="s">
        <v>84</v>
      </c>
    </row>
    <row r="1212" spans="1:65" s="2" customFormat="1" ht="16.5" customHeight="1">
      <c r="A1212" s="36"/>
      <c r="B1212" s="37"/>
      <c r="C1212" s="182" t="s">
        <v>2119</v>
      </c>
      <c r="D1212" s="182" t="s">
        <v>196</v>
      </c>
      <c r="E1212" s="183" t="s">
        <v>2120</v>
      </c>
      <c r="F1212" s="184" t="s">
        <v>2121</v>
      </c>
      <c r="G1212" s="185" t="s">
        <v>1261</v>
      </c>
      <c r="H1212" s="186">
        <v>1</v>
      </c>
      <c r="I1212" s="187"/>
      <c r="J1212" s="188">
        <f>ROUND(I1212*H1212,2)</f>
        <v>0</v>
      </c>
      <c r="K1212" s="189"/>
      <c r="L1212" s="41"/>
      <c r="M1212" s="190" t="s">
        <v>19</v>
      </c>
      <c r="N1212" s="191" t="s">
        <v>46</v>
      </c>
      <c r="O1212" s="66"/>
      <c r="P1212" s="192">
        <f>O1212*H1212</f>
        <v>0</v>
      </c>
      <c r="Q1212" s="192">
        <v>6.0999999999999997E-4</v>
      </c>
      <c r="R1212" s="192">
        <f>Q1212*H1212</f>
        <v>6.0999999999999997E-4</v>
      </c>
      <c r="S1212" s="192">
        <v>0</v>
      </c>
      <c r="T1212" s="193">
        <f>S1212*H1212</f>
        <v>0</v>
      </c>
      <c r="U1212" s="36"/>
      <c r="V1212" s="36"/>
      <c r="W1212" s="36"/>
      <c r="X1212" s="36"/>
      <c r="Y1212" s="36"/>
      <c r="Z1212" s="36"/>
      <c r="AA1212" s="36"/>
      <c r="AB1212" s="36"/>
      <c r="AC1212" s="36"/>
      <c r="AD1212" s="36"/>
      <c r="AE1212" s="36"/>
      <c r="AR1212" s="194" t="s">
        <v>311</v>
      </c>
      <c r="AT1212" s="194" t="s">
        <v>196</v>
      </c>
      <c r="AU1212" s="194" t="s">
        <v>84</v>
      </c>
      <c r="AY1212" s="19" t="s">
        <v>194</v>
      </c>
      <c r="BE1212" s="195">
        <f>IF(N1212="základní",J1212,0)</f>
        <v>0</v>
      </c>
      <c r="BF1212" s="195">
        <f>IF(N1212="snížená",J1212,0)</f>
        <v>0</v>
      </c>
      <c r="BG1212" s="195">
        <f>IF(N1212="zákl. přenesená",J1212,0)</f>
        <v>0</v>
      </c>
      <c r="BH1212" s="195">
        <f>IF(N1212="sníž. přenesená",J1212,0)</f>
        <v>0</v>
      </c>
      <c r="BI1212" s="195">
        <f>IF(N1212="nulová",J1212,0)</f>
        <v>0</v>
      </c>
      <c r="BJ1212" s="19" t="s">
        <v>80</v>
      </c>
      <c r="BK1212" s="195">
        <f>ROUND(I1212*H1212,2)</f>
        <v>0</v>
      </c>
      <c r="BL1212" s="19" t="s">
        <v>311</v>
      </c>
      <c r="BM1212" s="194" t="s">
        <v>2122</v>
      </c>
    </row>
    <row r="1213" spans="1:65" s="2" customFormat="1" ht="19.5">
      <c r="A1213" s="36"/>
      <c r="B1213" s="37"/>
      <c r="C1213" s="38"/>
      <c r="D1213" s="196" t="s">
        <v>201</v>
      </c>
      <c r="E1213" s="38"/>
      <c r="F1213" s="197" t="s">
        <v>2123</v>
      </c>
      <c r="G1213" s="38"/>
      <c r="H1213" s="38"/>
      <c r="I1213" s="198"/>
      <c r="J1213" s="38"/>
      <c r="K1213" s="38"/>
      <c r="L1213" s="41"/>
      <c r="M1213" s="199"/>
      <c r="N1213" s="200"/>
      <c r="O1213" s="66"/>
      <c r="P1213" s="66"/>
      <c r="Q1213" s="66"/>
      <c r="R1213" s="66"/>
      <c r="S1213" s="66"/>
      <c r="T1213" s="67"/>
      <c r="U1213" s="36"/>
      <c r="V1213" s="36"/>
      <c r="W1213" s="36"/>
      <c r="X1213" s="36"/>
      <c r="Y1213" s="36"/>
      <c r="Z1213" s="36"/>
      <c r="AA1213" s="36"/>
      <c r="AB1213" s="36"/>
      <c r="AC1213" s="36"/>
      <c r="AD1213" s="36"/>
      <c r="AE1213" s="36"/>
      <c r="AT1213" s="19" t="s">
        <v>201</v>
      </c>
      <c r="AU1213" s="19" t="s">
        <v>84</v>
      </c>
    </row>
    <row r="1214" spans="1:65" s="2" customFormat="1" ht="16.5" customHeight="1">
      <c r="A1214" s="36"/>
      <c r="B1214" s="37"/>
      <c r="C1214" s="182" t="s">
        <v>2124</v>
      </c>
      <c r="D1214" s="182" t="s">
        <v>196</v>
      </c>
      <c r="E1214" s="183" t="s">
        <v>2125</v>
      </c>
      <c r="F1214" s="184" t="s">
        <v>2126</v>
      </c>
      <c r="G1214" s="185" t="s">
        <v>1261</v>
      </c>
      <c r="H1214" s="186">
        <v>1</v>
      </c>
      <c r="I1214" s="187"/>
      <c r="J1214" s="188">
        <f>ROUND(I1214*H1214,2)</f>
        <v>0</v>
      </c>
      <c r="K1214" s="189"/>
      <c r="L1214" s="41"/>
      <c r="M1214" s="190" t="s">
        <v>19</v>
      </c>
      <c r="N1214" s="191" t="s">
        <v>46</v>
      </c>
      <c r="O1214" s="66"/>
      <c r="P1214" s="192">
        <f>O1214*H1214</f>
        <v>0</v>
      </c>
      <c r="Q1214" s="192">
        <v>6.0999999999999997E-4</v>
      </c>
      <c r="R1214" s="192">
        <f>Q1214*H1214</f>
        <v>6.0999999999999997E-4</v>
      </c>
      <c r="S1214" s="192">
        <v>0</v>
      </c>
      <c r="T1214" s="193">
        <f>S1214*H1214</f>
        <v>0</v>
      </c>
      <c r="U1214" s="36"/>
      <c r="V1214" s="36"/>
      <c r="W1214" s="36"/>
      <c r="X1214" s="36"/>
      <c r="Y1214" s="36"/>
      <c r="Z1214" s="36"/>
      <c r="AA1214" s="36"/>
      <c r="AB1214" s="36"/>
      <c r="AC1214" s="36"/>
      <c r="AD1214" s="36"/>
      <c r="AE1214" s="36"/>
      <c r="AR1214" s="194" t="s">
        <v>311</v>
      </c>
      <c r="AT1214" s="194" t="s">
        <v>196</v>
      </c>
      <c r="AU1214" s="194" t="s">
        <v>84</v>
      </c>
      <c r="AY1214" s="19" t="s">
        <v>194</v>
      </c>
      <c r="BE1214" s="195">
        <f>IF(N1214="základní",J1214,0)</f>
        <v>0</v>
      </c>
      <c r="BF1214" s="195">
        <f>IF(N1214="snížená",J1214,0)</f>
        <v>0</v>
      </c>
      <c r="BG1214" s="195">
        <f>IF(N1214="zákl. přenesená",J1214,0)</f>
        <v>0</v>
      </c>
      <c r="BH1214" s="195">
        <f>IF(N1214="sníž. přenesená",J1214,0)</f>
        <v>0</v>
      </c>
      <c r="BI1214" s="195">
        <f>IF(N1214="nulová",J1214,0)</f>
        <v>0</v>
      </c>
      <c r="BJ1214" s="19" t="s">
        <v>80</v>
      </c>
      <c r="BK1214" s="195">
        <f>ROUND(I1214*H1214,2)</f>
        <v>0</v>
      </c>
      <c r="BL1214" s="19" t="s">
        <v>311</v>
      </c>
      <c r="BM1214" s="194" t="s">
        <v>2127</v>
      </c>
    </row>
    <row r="1215" spans="1:65" s="2" customFormat="1" ht="19.5">
      <c r="A1215" s="36"/>
      <c r="B1215" s="37"/>
      <c r="C1215" s="38"/>
      <c r="D1215" s="196" t="s">
        <v>201</v>
      </c>
      <c r="E1215" s="38"/>
      <c r="F1215" s="197" t="s">
        <v>2123</v>
      </c>
      <c r="G1215" s="38"/>
      <c r="H1215" s="38"/>
      <c r="I1215" s="198"/>
      <c r="J1215" s="38"/>
      <c r="K1215" s="38"/>
      <c r="L1215" s="41"/>
      <c r="M1215" s="199"/>
      <c r="N1215" s="200"/>
      <c r="O1215" s="66"/>
      <c r="P1215" s="66"/>
      <c r="Q1215" s="66"/>
      <c r="R1215" s="66"/>
      <c r="S1215" s="66"/>
      <c r="T1215" s="67"/>
      <c r="U1215" s="36"/>
      <c r="V1215" s="36"/>
      <c r="W1215" s="36"/>
      <c r="X1215" s="36"/>
      <c r="Y1215" s="36"/>
      <c r="Z1215" s="36"/>
      <c r="AA1215" s="36"/>
      <c r="AB1215" s="36"/>
      <c r="AC1215" s="36"/>
      <c r="AD1215" s="36"/>
      <c r="AE1215" s="36"/>
      <c r="AT1215" s="19" t="s">
        <v>201</v>
      </c>
      <c r="AU1215" s="19" t="s">
        <v>84</v>
      </c>
    </row>
    <row r="1216" spans="1:65" s="2" customFormat="1" ht="16.5" customHeight="1">
      <c r="A1216" s="36"/>
      <c r="B1216" s="37"/>
      <c r="C1216" s="182" t="s">
        <v>2128</v>
      </c>
      <c r="D1216" s="182" t="s">
        <v>196</v>
      </c>
      <c r="E1216" s="183" t="s">
        <v>2129</v>
      </c>
      <c r="F1216" s="184" t="s">
        <v>2130</v>
      </c>
      <c r="G1216" s="185" t="s">
        <v>1261</v>
      </c>
      <c r="H1216" s="186">
        <v>1</v>
      </c>
      <c r="I1216" s="187"/>
      <c r="J1216" s="188">
        <f>ROUND(I1216*H1216,2)</f>
        <v>0</v>
      </c>
      <c r="K1216" s="189"/>
      <c r="L1216" s="41"/>
      <c r="M1216" s="190" t="s">
        <v>19</v>
      </c>
      <c r="N1216" s="191" t="s">
        <v>46</v>
      </c>
      <c r="O1216" s="66"/>
      <c r="P1216" s="192">
        <f>O1216*H1216</f>
        <v>0</v>
      </c>
      <c r="Q1216" s="192">
        <v>6.0999999999999997E-4</v>
      </c>
      <c r="R1216" s="192">
        <f>Q1216*H1216</f>
        <v>6.0999999999999997E-4</v>
      </c>
      <c r="S1216" s="192">
        <v>0</v>
      </c>
      <c r="T1216" s="193">
        <f>S1216*H1216</f>
        <v>0</v>
      </c>
      <c r="U1216" s="36"/>
      <c r="V1216" s="36"/>
      <c r="W1216" s="36"/>
      <c r="X1216" s="36"/>
      <c r="Y1216" s="36"/>
      <c r="Z1216" s="36"/>
      <c r="AA1216" s="36"/>
      <c r="AB1216" s="36"/>
      <c r="AC1216" s="36"/>
      <c r="AD1216" s="36"/>
      <c r="AE1216" s="36"/>
      <c r="AR1216" s="194" t="s">
        <v>311</v>
      </c>
      <c r="AT1216" s="194" t="s">
        <v>196</v>
      </c>
      <c r="AU1216" s="194" t="s">
        <v>84</v>
      </c>
      <c r="AY1216" s="19" t="s">
        <v>194</v>
      </c>
      <c r="BE1216" s="195">
        <f>IF(N1216="základní",J1216,0)</f>
        <v>0</v>
      </c>
      <c r="BF1216" s="195">
        <f>IF(N1216="snížená",J1216,0)</f>
        <v>0</v>
      </c>
      <c r="BG1216" s="195">
        <f>IF(N1216="zákl. přenesená",J1216,0)</f>
        <v>0</v>
      </c>
      <c r="BH1216" s="195">
        <f>IF(N1216="sníž. přenesená",J1216,0)</f>
        <v>0</v>
      </c>
      <c r="BI1216" s="195">
        <f>IF(N1216="nulová",J1216,0)</f>
        <v>0</v>
      </c>
      <c r="BJ1216" s="19" t="s">
        <v>80</v>
      </c>
      <c r="BK1216" s="195">
        <f>ROUND(I1216*H1216,2)</f>
        <v>0</v>
      </c>
      <c r="BL1216" s="19" t="s">
        <v>311</v>
      </c>
      <c r="BM1216" s="194" t="s">
        <v>2131</v>
      </c>
    </row>
    <row r="1217" spans="1:65" s="2" customFormat="1" ht="19.5">
      <c r="A1217" s="36"/>
      <c r="B1217" s="37"/>
      <c r="C1217" s="38"/>
      <c r="D1217" s="196" t="s">
        <v>201</v>
      </c>
      <c r="E1217" s="38"/>
      <c r="F1217" s="197" t="s">
        <v>2123</v>
      </c>
      <c r="G1217" s="38"/>
      <c r="H1217" s="38"/>
      <c r="I1217" s="198"/>
      <c r="J1217" s="38"/>
      <c r="K1217" s="38"/>
      <c r="L1217" s="41"/>
      <c r="M1217" s="199"/>
      <c r="N1217" s="200"/>
      <c r="O1217" s="66"/>
      <c r="P1217" s="66"/>
      <c r="Q1217" s="66"/>
      <c r="R1217" s="66"/>
      <c r="S1217" s="66"/>
      <c r="T1217" s="67"/>
      <c r="U1217" s="36"/>
      <c r="V1217" s="36"/>
      <c r="W1217" s="36"/>
      <c r="X1217" s="36"/>
      <c r="Y1217" s="36"/>
      <c r="Z1217" s="36"/>
      <c r="AA1217" s="36"/>
      <c r="AB1217" s="36"/>
      <c r="AC1217" s="36"/>
      <c r="AD1217" s="36"/>
      <c r="AE1217" s="36"/>
      <c r="AT1217" s="19" t="s">
        <v>201</v>
      </c>
      <c r="AU1217" s="19" t="s">
        <v>84</v>
      </c>
    </row>
    <row r="1218" spans="1:65" s="2" customFormat="1" ht="16.5" customHeight="1">
      <c r="A1218" s="36"/>
      <c r="B1218" s="37"/>
      <c r="C1218" s="182" t="s">
        <v>2132</v>
      </c>
      <c r="D1218" s="182" t="s">
        <v>196</v>
      </c>
      <c r="E1218" s="183" t="s">
        <v>2133</v>
      </c>
      <c r="F1218" s="184" t="s">
        <v>2134</v>
      </c>
      <c r="G1218" s="185" t="s">
        <v>1261</v>
      </c>
      <c r="H1218" s="186">
        <v>1</v>
      </c>
      <c r="I1218" s="187"/>
      <c r="J1218" s="188">
        <f>ROUND(I1218*H1218,2)</f>
        <v>0</v>
      </c>
      <c r="K1218" s="189"/>
      <c r="L1218" s="41"/>
      <c r="M1218" s="190" t="s">
        <v>19</v>
      </c>
      <c r="N1218" s="191" t="s">
        <v>46</v>
      </c>
      <c r="O1218" s="66"/>
      <c r="P1218" s="192">
        <f>O1218*H1218</f>
        <v>0</v>
      </c>
      <c r="Q1218" s="192">
        <v>6.0999999999999997E-4</v>
      </c>
      <c r="R1218" s="192">
        <f>Q1218*H1218</f>
        <v>6.0999999999999997E-4</v>
      </c>
      <c r="S1218" s="192">
        <v>0</v>
      </c>
      <c r="T1218" s="193">
        <f>S1218*H1218</f>
        <v>0</v>
      </c>
      <c r="U1218" s="36"/>
      <c r="V1218" s="36"/>
      <c r="W1218" s="36"/>
      <c r="X1218" s="36"/>
      <c r="Y1218" s="36"/>
      <c r="Z1218" s="36"/>
      <c r="AA1218" s="36"/>
      <c r="AB1218" s="36"/>
      <c r="AC1218" s="36"/>
      <c r="AD1218" s="36"/>
      <c r="AE1218" s="36"/>
      <c r="AR1218" s="194" t="s">
        <v>311</v>
      </c>
      <c r="AT1218" s="194" t="s">
        <v>196</v>
      </c>
      <c r="AU1218" s="194" t="s">
        <v>84</v>
      </c>
      <c r="AY1218" s="19" t="s">
        <v>194</v>
      </c>
      <c r="BE1218" s="195">
        <f>IF(N1218="základní",J1218,0)</f>
        <v>0</v>
      </c>
      <c r="BF1218" s="195">
        <f>IF(N1218="snížená",J1218,0)</f>
        <v>0</v>
      </c>
      <c r="BG1218" s="195">
        <f>IF(N1218="zákl. přenesená",J1218,0)</f>
        <v>0</v>
      </c>
      <c r="BH1218" s="195">
        <f>IF(N1218="sníž. přenesená",J1218,0)</f>
        <v>0</v>
      </c>
      <c r="BI1218" s="195">
        <f>IF(N1218="nulová",J1218,0)</f>
        <v>0</v>
      </c>
      <c r="BJ1218" s="19" t="s">
        <v>80</v>
      </c>
      <c r="BK1218" s="195">
        <f>ROUND(I1218*H1218,2)</f>
        <v>0</v>
      </c>
      <c r="BL1218" s="19" t="s">
        <v>311</v>
      </c>
      <c r="BM1218" s="194" t="s">
        <v>2135</v>
      </c>
    </row>
    <row r="1219" spans="1:65" s="2" customFormat="1" ht="19.5">
      <c r="A1219" s="36"/>
      <c r="B1219" s="37"/>
      <c r="C1219" s="38"/>
      <c r="D1219" s="196" t="s">
        <v>201</v>
      </c>
      <c r="E1219" s="38"/>
      <c r="F1219" s="197" t="s">
        <v>2123</v>
      </c>
      <c r="G1219" s="38"/>
      <c r="H1219" s="38"/>
      <c r="I1219" s="198"/>
      <c r="J1219" s="38"/>
      <c r="K1219" s="38"/>
      <c r="L1219" s="41"/>
      <c r="M1219" s="199"/>
      <c r="N1219" s="200"/>
      <c r="O1219" s="66"/>
      <c r="P1219" s="66"/>
      <c r="Q1219" s="66"/>
      <c r="R1219" s="66"/>
      <c r="S1219" s="66"/>
      <c r="T1219" s="67"/>
      <c r="U1219" s="36"/>
      <c r="V1219" s="36"/>
      <c r="W1219" s="36"/>
      <c r="X1219" s="36"/>
      <c r="Y1219" s="36"/>
      <c r="Z1219" s="36"/>
      <c r="AA1219" s="36"/>
      <c r="AB1219" s="36"/>
      <c r="AC1219" s="36"/>
      <c r="AD1219" s="36"/>
      <c r="AE1219" s="36"/>
      <c r="AT1219" s="19" t="s">
        <v>201</v>
      </c>
      <c r="AU1219" s="19" t="s">
        <v>84</v>
      </c>
    </row>
    <row r="1220" spans="1:65" s="2" customFormat="1" ht="16.5" customHeight="1">
      <c r="A1220" s="36"/>
      <c r="B1220" s="37"/>
      <c r="C1220" s="182" t="s">
        <v>2136</v>
      </c>
      <c r="D1220" s="182" t="s">
        <v>196</v>
      </c>
      <c r="E1220" s="183" t="s">
        <v>2137</v>
      </c>
      <c r="F1220" s="184" t="s">
        <v>2138</v>
      </c>
      <c r="G1220" s="185" t="s">
        <v>1261</v>
      </c>
      <c r="H1220" s="186">
        <v>1</v>
      </c>
      <c r="I1220" s="187"/>
      <c r="J1220" s="188">
        <f>ROUND(I1220*H1220,2)</f>
        <v>0</v>
      </c>
      <c r="K1220" s="189"/>
      <c r="L1220" s="41"/>
      <c r="M1220" s="190" t="s">
        <v>19</v>
      </c>
      <c r="N1220" s="191" t="s">
        <v>46</v>
      </c>
      <c r="O1220" s="66"/>
      <c r="P1220" s="192">
        <f>O1220*H1220</f>
        <v>0</v>
      </c>
      <c r="Q1220" s="192">
        <v>6.0999999999999997E-4</v>
      </c>
      <c r="R1220" s="192">
        <f>Q1220*H1220</f>
        <v>6.0999999999999997E-4</v>
      </c>
      <c r="S1220" s="192">
        <v>0</v>
      </c>
      <c r="T1220" s="193">
        <f>S1220*H1220</f>
        <v>0</v>
      </c>
      <c r="U1220" s="36"/>
      <c r="V1220" s="36"/>
      <c r="W1220" s="36"/>
      <c r="X1220" s="36"/>
      <c r="Y1220" s="36"/>
      <c r="Z1220" s="36"/>
      <c r="AA1220" s="36"/>
      <c r="AB1220" s="36"/>
      <c r="AC1220" s="36"/>
      <c r="AD1220" s="36"/>
      <c r="AE1220" s="36"/>
      <c r="AR1220" s="194" t="s">
        <v>311</v>
      </c>
      <c r="AT1220" s="194" t="s">
        <v>196</v>
      </c>
      <c r="AU1220" s="194" t="s">
        <v>84</v>
      </c>
      <c r="AY1220" s="19" t="s">
        <v>194</v>
      </c>
      <c r="BE1220" s="195">
        <f>IF(N1220="základní",J1220,0)</f>
        <v>0</v>
      </c>
      <c r="BF1220" s="195">
        <f>IF(N1220="snížená",J1220,0)</f>
        <v>0</v>
      </c>
      <c r="BG1220" s="195">
        <f>IF(N1220="zákl. přenesená",J1220,0)</f>
        <v>0</v>
      </c>
      <c r="BH1220" s="195">
        <f>IF(N1220="sníž. přenesená",J1220,0)</f>
        <v>0</v>
      </c>
      <c r="BI1220" s="195">
        <f>IF(N1220="nulová",J1220,0)</f>
        <v>0</v>
      </c>
      <c r="BJ1220" s="19" t="s">
        <v>80</v>
      </c>
      <c r="BK1220" s="195">
        <f>ROUND(I1220*H1220,2)</f>
        <v>0</v>
      </c>
      <c r="BL1220" s="19" t="s">
        <v>311</v>
      </c>
      <c r="BM1220" s="194" t="s">
        <v>2139</v>
      </c>
    </row>
    <row r="1221" spans="1:65" s="2" customFormat="1" ht="19.5">
      <c r="A1221" s="36"/>
      <c r="B1221" s="37"/>
      <c r="C1221" s="38"/>
      <c r="D1221" s="196" t="s">
        <v>201</v>
      </c>
      <c r="E1221" s="38"/>
      <c r="F1221" s="197" t="s">
        <v>2123</v>
      </c>
      <c r="G1221" s="38"/>
      <c r="H1221" s="38"/>
      <c r="I1221" s="198"/>
      <c r="J1221" s="38"/>
      <c r="K1221" s="38"/>
      <c r="L1221" s="41"/>
      <c r="M1221" s="199"/>
      <c r="N1221" s="200"/>
      <c r="O1221" s="66"/>
      <c r="P1221" s="66"/>
      <c r="Q1221" s="66"/>
      <c r="R1221" s="66"/>
      <c r="S1221" s="66"/>
      <c r="T1221" s="67"/>
      <c r="U1221" s="36"/>
      <c r="V1221" s="36"/>
      <c r="W1221" s="36"/>
      <c r="X1221" s="36"/>
      <c r="Y1221" s="36"/>
      <c r="Z1221" s="36"/>
      <c r="AA1221" s="36"/>
      <c r="AB1221" s="36"/>
      <c r="AC1221" s="36"/>
      <c r="AD1221" s="36"/>
      <c r="AE1221" s="36"/>
      <c r="AT1221" s="19" t="s">
        <v>201</v>
      </c>
      <c r="AU1221" s="19" t="s">
        <v>84</v>
      </c>
    </row>
    <row r="1222" spans="1:65" s="2" customFormat="1" ht="16.5" customHeight="1">
      <c r="A1222" s="36"/>
      <c r="B1222" s="37"/>
      <c r="C1222" s="182" t="s">
        <v>2140</v>
      </c>
      <c r="D1222" s="182" t="s">
        <v>196</v>
      </c>
      <c r="E1222" s="183" t="s">
        <v>2141</v>
      </c>
      <c r="F1222" s="184" t="s">
        <v>2142</v>
      </c>
      <c r="G1222" s="185" t="s">
        <v>1261</v>
      </c>
      <c r="H1222" s="186">
        <v>1</v>
      </c>
      <c r="I1222" s="187"/>
      <c r="J1222" s="188">
        <f>ROUND(I1222*H1222,2)</f>
        <v>0</v>
      </c>
      <c r="K1222" s="189"/>
      <c r="L1222" s="41"/>
      <c r="M1222" s="190" t="s">
        <v>19</v>
      </c>
      <c r="N1222" s="191" t="s">
        <v>46</v>
      </c>
      <c r="O1222" s="66"/>
      <c r="P1222" s="192">
        <f>O1222*H1222</f>
        <v>0</v>
      </c>
      <c r="Q1222" s="192">
        <v>6.0999999999999997E-4</v>
      </c>
      <c r="R1222" s="192">
        <f>Q1222*H1222</f>
        <v>6.0999999999999997E-4</v>
      </c>
      <c r="S1222" s="192">
        <v>0</v>
      </c>
      <c r="T1222" s="193">
        <f>S1222*H1222</f>
        <v>0</v>
      </c>
      <c r="U1222" s="36"/>
      <c r="V1222" s="36"/>
      <c r="W1222" s="36"/>
      <c r="X1222" s="36"/>
      <c r="Y1222" s="36"/>
      <c r="Z1222" s="36"/>
      <c r="AA1222" s="36"/>
      <c r="AB1222" s="36"/>
      <c r="AC1222" s="36"/>
      <c r="AD1222" s="36"/>
      <c r="AE1222" s="36"/>
      <c r="AR1222" s="194" t="s">
        <v>311</v>
      </c>
      <c r="AT1222" s="194" t="s">
        <v>196</v>
      </c>
      <c r="AU1222" s="194" t="s">
        <v>84</v>
      </c>
      <c r="AY1222" s="19" t="s">
        <v>194</v>
      </c>
      <c r="BE1222" s="195">
        <f>IF(N1222="základní",J1222,0)</f>
        <v>0</v>
      </c>
      <c r="BF1222" s="195">
        <f>IF(N1222="snížená",J1222,0)</f>
        <v>0</v>
      </c>
      <c r="BG1222" s="195">
        <f>IF(N1222="zákl. přenesená",J1222,0)</f>
        <v>0</v>
      </c>
      <c r="BH1222" s="195">
        <f>IF(N1222="sníž. přenesená",J1222,0)</f>
        <v>0</v>
      </c>
      <c r="BI1222" s="195">
        <f>IF(N1222="nulová",J1222,0)</f>
        <v>0</v>
      </c>
      <c r="BJ1222" s="19" t="s">
        <v>80</v>
      </c>
      <c r="BK1222" s="195">
        <f>ROUND(I1222*H1222,2)</f>
        <v>0</v>
      </c>
      <c r="BL1222" s="19" t="s">
        <v>311</v>
      </c>
      <c r="BM1222" s="194" t="s">
        <v>2143</v>
      </c>
    </row>
    <row r="1223" spans="1:65" s="2" customFormat="1" ht="19.5">
      <c r="A1223" s="36"/>
      <c r="B1223" s="37"/>
      <c r="C1223" s="38"/>
      <c r="D1223" s="196" t="s">
        <v>201</v>
      </c>
      <c r="E1223" s="38"/>
      <c r="F1223" s="197" t="s">
        <v>2123</v>
      </c>
      <c r="G1223" s="38"/>
      <c r="H1223" s="38"/>
      <c r="I1223" s="198"/>
      <c r="J1223" s="38"/>
      <c r="K1223" s="38"/>
      <c r="L1223" s="41"/>
      <c r="M1223" s="199"/>
      <c r="N1223" s="200"/>
      <c r="O1223" s="66"/>
      <c r="P1223" s="66"/>
      <c r="Q1223" s="66"/>
      <c r="R1223" s="66"/>
      <c r="S1223" s="66"/>
      <c r="T1223" s="67"/>
      <c r="U1223" s="36"/>
      <c r="V1223" s="36"/>
      <c r="W1223" s="36"/>
      <c r="X1223" s="36"/>
      <c r="Y1223" s="36"/>
      <c r="Z1223" s="36"/>
      <c r="AA1223" s="36"/>
      <c r="AB1223" s="36"/>
      <c r="AC1223" s="36"/>
      <c r="AD1223" s="36"/>
      <c r="AE1223" s="36"/>
      <c r="AT1223" s="19" t="s">
        <v>201</v>
      </c>
      <c r="AU1223" s="19" t="s">
        <v>84</v>
      </c>
    </row>
    <row r="1224" spans="1:65" s="2" customFormat="1" ht="16.5" customHeight="1">
      <c r="A1224" s="36"/>
      <c r="B1224" s="37"/>
      <c r="C1224" s="182" t="s">
        <v>2144</v>
      </c>
      <c r="D1224" s="182" t="s">
        <v>196</v>
      </c>
      <c r="E1224" s="183" t="s">
        <v>2145</v>
      </c>
      <c r="F1224" s="184" t="s">
        <v>2146</v>
      </c>
      <c r="G1224" s="185" t="s">
        <v>1261</v>
      </c>
      <c r="H1224" s="186">
        <v>2</v>
      </c>
      <c r="I1224" s="187"/>
      <c r="J1224" s="188">
        <f>ROUND(I1224*H1224,2)</f>
        <v>0</v>
      </c>
      <c r="K1224" s="189"/>
      <c r="L1224" s="41"/>
      <c r="M1224" s="190" t="s">
        <v>19</v>
      </c>
      <c r="N1224" s="191" t="s">
        <v>46</v>
      </c>
      <c r="O1224" s="66"/>
      <c r="P1224" s="192">
        <f>O1224*H1224</f>
        <v>0</v>
      </c>
      <c r="Q1224" s="192">
        <v>6.0999999999999997E-4</v>
      </c>
      <c r="R1224" s="192">
        <f>Q1224*H1224</f>
        <v>1.2199999999999999E-3</v>
      </c>
      <c r="S1224" s="192">
        <v>0</v>
      </c>
      <c r="T1224" s="193">
        <f>S1224*H1224</f>
        <v>0</v>
      </c>
      <c r="U1224" s="36"/>
      <c r="V1224" s="36"/>
      <c r="W1224" s="36"/>
      <c r="X1224" s="36"/>
      <c r="Y1224" s="36"/>
      <c r="Z1224" s="36"/>
      <c r="AA1224" s="36"/>
      <c r="AB1224" s="36"/>
      <c r="AC1224" s="36"/>
      <c r="AD1224" s="36"/>
      <c r="AE1224" s="36"/>
      <c r="AR1224" s="194" t="s">
        <v>311</v>
      </c>
      <c r="AT1224" s="194" t="s">
        <v>196</v>
      </c>
      <c r="AU1224" s="194" t="s">
        <v>84</v>
      </c>
      <c r="AY1224" s="19" t="s">
        <v>194</v>
      </c>
      <c r="BE1224" s="195">
        <f>IF(N1224="základní",J1224,0)</f>
        <v>0</v>
      </c>
      <c r="BF1224" s="195">
        <f>IF(N1224="snížená",J1224,0)</f>
        <v>0</v>
      </c>
      <c r="BG1224" s="195">
        <f>IF(N1224="zákl. přenesená",J1224,0)</f>
        <v>0</v>
      </c>
      <c r="BH1224" s="195">
        <f>IF(N1224="sníž. přenesená",J1224,0)</f>
        <v>0</v>
      </c>
      <c r="BI1224" s="195">
        <f>IF(N1224="nulová",J1224,0)</f>
        <v>0</v>
      </c>
      <c r="BJ1224" s="19" t="s">
        <v>80</v>
      </c>
      <c r="BK1224" s="195">
        <f>ROUND(I1224*H1224,2)</f>
        <v>0</v>
      </c>
      <c r="BL1224" s="19" t="s">
        <v>311</v>
      </c>
      <c r="BM1224" s="194" t="s">
        <v>2147</v>
      </c>
    </row>
    <row r="1225" spans="1:65" s="2" customFormat="1" ht="19.5">
      <c r="A1225" s="36"/>
      <c r="B1225" s="37"/>
      <c r="C1225" s="38"/>
      <c r="D1225" s="196" t="s">
        <v>201</v>
      </c>
      <c r="E1225" s="38"/>
      <c r="F1225" s="197" t="s">
        <v>2123</v>
      </c>
      <c r="G1225" s="38"/>
      <c r="H1225" s="38"/>
      <c r="I1225" s="198"/>
      <c r="J1225" s="38"/>
      <c r="K1225" s="38"/>
      <c r="L1225" s="41"/>
      <c r="M1225" s="199"/>
      <c r="N1225" s="200"/>
      <c r="O1225" s="66"/>
      <c r="P1225" s="66"/>
      <c r="Q1225" s="66"/>
      <c r="R1225" s="66"/>
      <c r="S1225" s="66"/>
      <c r="T1225" s="67"/>
      <c r="U1225" s="36"/>
      <c r="V1225" s="36"/>
      <c r="W1225" s="36"/>
      <c r="X1225" s="36"/>
      <c r="Y1225" s="36"/>
      <c r="Z1225" s="36"/>
      <c r="AA1225" s="36"/>
      <c r="AB1225" s="36"/>
      <c r="AC1225" s="36"/>
      <c r="AD1225" s="36"/>
      <c r="AE1225" s="36"/>
      <c r="AT1225" s="19" t="s">
        <v>201</v>
      </c>
      <c r="AU1225" s="19" t="s">
        <v>84</v>
      </c>
    </row>
    <row r="1226" spans="1:65" s="2" customFormat="1" ht="16.5" customHeight="1">
      <c r="A1226" s="36"/>
      <c r="B1226" s="37"/>
      <c r="C1226" s="182" t="s">
        <v>2148</v>
      </c>
      <c r="D1226" s="182" t="s">
        <v>196</v>
      </c>
      <c r="E1226" s="183" t="s">
        <v>2149</v>
      </c>
      <c r="F1226" s="184" t="s">
        <v>2150</v>
      </c>
      <c r="G1226" s="185" t="s">
        <v>1261</v>
      </c>
      <c r="H1226" s="186">
        <v>1</v>
      </c>
      <c r="I1226" s="187"/>
      <c r="J1226" s="188">
        <f>ROUND(I1226*H1226,2)</f>
        <v>0</v>
      </c>
      <c r="K1226" s="189"/>
      <c r="L1226" s="41"/>
      <c r="M1226" s="190" t="s">
        <v>19</v>
      </c>
      <c r="N1226" s="191" t="s">
        <v>46</v>
      </c>
      <c r="O1226" s="66"/>
      <c r="P1226" s="192">
        <f>O1226*H1226</f>
        <v>0</v>
      </c>
      <c r="Q1226" s="192">
        <v>6.0999999999999997E-4</v>
      </c>
      <c r="R1226" s="192">
        <f>Q1226*H1226</f>
        <v>6.0999999999999997E-4</v>
      </c>
      <c r="S1226" s="192">
        <v>0</v>
      </c>
      <c r="T1226" s="193">
        <f>S1226*H1226</f>
        <v>0</v>
      </c>
      <c r="U1226" s="36"/>
      <c r="V1226" s="36"/>
      <c r="W1226" s="36"/>
      <c r="X1226" s="36"/>
      <c r="Y1226" s="36"/>
      <c r="Z1226" s="36"/>
      <c r="AA1226" s="36"/>
      <c r="AB1226" s="36"/>
      <c r="AC1226" s="36"/>
      <c r="AD1226" s="36"/>
      <c r="AE1226" s="36"/>
      <c r="AR1226" s="194" t="s">
        <v>311</v>
      </c>
      <c r="AT1226" s="194" t="s">
        <v>196</v>
      </c>
      <c r="AU1226" s="194" t="s">
        <v>84</v>
      </c>
      <c r="AY1226" s="19" t="s">
        <v>194</v>
      </c>
      <c r="BE1226" s="195">
        <f>IF(N1226="základní",J1226,0)</f>
        <v>0</v>
      </c>
      <c r="BF1226" s="195">
        <f>IF(N1226="snížená",J1226,0)</f>
        <v>0</v>
      </c>
      <c r="BG1226" s="195">
        <f>IF(N1226="zákl. přenesená",J1226,0)</f>
        <v>0</v>
      </c>
      <c r="BH1226" s="195">
        <f>IF(N1226="sníž. přenesená",J1226,0)</f>
        <v>0</v>
      </c>
      <c r="BI1226" s="195">
        <f>IF(N1226="nulová",J1226,0)</f>
        <v>0</v>
      </c>
      <c r="BJ1226" s="19" t="s">
        <v>80</v>
      </c>
      <c r="BK1226" s="195">
        <f>ROUND(I1226*H1226,2)</f>
        <v>0</v>
      </c>
      <c r="BL1226" s="19" t="s">
        <v>311</v>
      </c>
      <c r="BM1226" s="194" t="s">
        <v>2151</v>
      </c>
    </row>
    <row r="1227" spans="1:65" s="2" customFormat="1" ht="19.5">
      <c r="A1227" s="36"/>
      <c r="B1227" s="37"/>
      <c r="C1227" s="38"/>
      <c r="D1227" s="196" t="s">
        <v>201</v>
      </c>
      <c r="E1227" s="38"/>
      <c r="F1227" s="197" t="s">
        <v>2123</v>
      </c>
      <c r="G1227" s="38"/>
      <c r="H1227" s="38"/>
      <c r="I1227" s="198"/>
      <c r="J1227" s="38"/>
      <c r="K1227" s="38"/>
      <c r="L1227" s="41"/>
      <c r="M1227" s="199"/>
      <c r="N1227" s="200"/>
      <c r="O1227" s="66"/>
      <c r="P1227" s="66"/>
      <c r="Q1227" s="66"/>
      <c r="R1227" s="66"/>
      <c r="S1227" s="66"/>
      <c r="T1227" s="67"/>
      <c r="U1227" s="36"/>
      <c r="V1227" s="36"/>
      <c r="W1227" s="36"/>
      <c r="X1227" s="36"/>
      <c r="Y1227" s="36"/>
      <c r="Z1227" s="36"/>
      <c r="AA1227" s="36"/>
      <c r="AB1227" s="36"/>
      <c r="AC1227" s="36"/>
      <c r="AD1227" s="36"/>
      <c r="AE1227" s="36"/>
      <c r="AT1227" s="19" t="s">
        <v>201</v>
      </c>
      <c r="AU1227" s="19" t="s">
        <v>84</v>
      </c>
    </row>
    <row r="1228" spans="1:65" s="2" customFormat="1" ht="16.5" customHeight="1">
      <c r="A1228" s="36"/>
      <c r="B1228" s="37"/>
      <c r="C1228" s="182" t="s">
        <v>2152</v>
      </c>
      <c r="D1228" s="182" t="s">
        <v>196</v>
      </c>
      <c r="E1228" s="183" t="s">
        <v>2153</v>
      </c>
      <c r="F1228" s="184" t="s">
        <v>2154</v>
      </c>
      <c r="G1228" s="185" t="s">
        <v>368</v>
      </c>
      <c r="H1228" s="186">
        <v>2</v>
      </c>
      <c r="I1228" s="187"/>
      <c r="J1228" s="188">
        <f>ROUND(I1228*H1228,2)</f>
        <v>0</v>
      </c>
      <c r="K1228" s="189"/>
      <c r="L1228" s="41"/>
      <c r="M1228" s="190" t="s">
        <v>19</v>
      </c>
      <c r="N1228" s="191" t="s">
        <v>46</v>
      </c>
      <c r="O1228" s="66"/>
      <c r="P1228" s="192">
        <f>O1228*H1228</f>
        <v>0</v>
      </c>
      <c r="Q1228" s="192">
        <v>0</v>
      </c>
      <c r="R1228" s="192">
        <f>Q1228*H1228</f>
        <v>0</v>
      </c>
      <c r="S1228" s="192">
        <v>0</v>
      </c>
      <c r="T1228" s="193">
        <f>S1228*H1228</f>
        <v>0</v>
      </c>
      <c r="U1228" s="36"/>
      <c r="V1228" s="36"/>
      <c r="W1228" s="36"/>
      <c r="X1228" s="36"/>
      <c r="Y1228" s="36"/>
      <c r="Z1228" s="36"/>
      <c r="AA1228" s="36"/>
      <c r="AB1228" s="36"/>
      <c r="AC1228" s="36"/>
      <c r="AD1228" s="36"/>
      <c r="AE1228" s="36"/>
      <c r="AR1228" s="194" t="s">
        <v>311</v>
      </c>
      <c r="AT1228" s="194" t="s">
        <v>196</v>
      </c>
      <c r="AU1228" s="194" t="s">
        <v>84</v>
      </c>
      <c r="AY1228" s="19" t="s">
        <v>194</v>
      </c>
      <c r="BE1228" s="195">
        <f>IF(N1228="základní",J1228,0)</f>
        <v>0</v>
      </c>
      <c r="BF1228" s="195">
        <f>IF(N1228="snížená",J1228,0)</f>
        <v>0</v>
      </c>
      <c r="BG1228" s="195">
        <f>IF(N1228="zákl. přenesená",J1228,0)</f>
        <v>0</v>
      </c>
      <c r="BH1228" s="195">
        <f>IF(N1228="sníž. přenesená",J1228,0)</f>
        <v>0</v>
      </c>
      <c r="BI1228" s="195">
        <f>IF(N1228="nulová",J1228,0)</f>
        <v>0</v>
      </c>
      <c r="BJ1228" s="19" t="s">
        <v>80</v>
      </c>
      <c r="BK1228" s="195">
        <f>ROUND(I1228*H1228,2)</f>
        <v>0</v>
      </c>
      <c r="BL1228" s="19" t="s">
        <v>311</v>
      </c>
      <c r="BM1228" s="194" t="s">
        <v>2155</v>
      </c>
    </row>
    <row r="1229" spans="1:65" s="2" customFormat="1" ht="11.25">
      <c r="A1229" s="36"/>
      <c r="B1229" s="37"/>
      <c r="C1229" s="38"/>
      <c r="D1229" s="196" t="s">
        <v>201</v>
      </c>
      <c r="E1229" s="38"/>
      <c r="F1229" s="197" t="s">
        <v>2156</v>
      </c>
      <c r="G1229" s="38"/>
      <c r="H1229" s="38"/>
      <c r="I1229" s="198"/>
      <c r="J1229" s="38"/>
      <c r="K1229" s="38"/>
      <c r="L1229" s="41"/>
      <c r="M1229" s="199"/>
      <c r="N1229" s="200"/>
      <c r="O1229" s="66"/>
      <c r="P1229" s="66"/>
      <c r="Q1229" s="66"/>
      <c r="R1229" s="66"/>
      <c r="S1229" s="66"/>
      <c r="T1229" s="67"/>
      <c r="U1229" s="36"/>
      <c r="V1229" s="36"/>
      <c r="W1229" s="36"/>
      <c r="X1229" s="36"/>
      <c r="Y1229" s="36"/>
      <c r="Z1229" s="36"/>
      <c r="AA1229" s="36"/>
      <c r="AB1229" s="36"/>
      <c r="AC1229" s="36"/>
      <c r="AD1229" s="36"/>
      <c r="AE1229" s="36"/>
      <c r="AT1229" s="19" t="s">
        <v>201</v>
      </c>
      <c r="AU1229" s="19" t="s">
        <v>84</v>
      </c>
    </row>
    <row r="1230" spans="1:65" s="2" customFormat="1" ht="16.5" customHeight="1">
      <c r="A1230" s="36"/>
      <c r="B1230" s="37"/>
      <c r="C1230" s="182" t="s">
        <v>2157</v>
      </c>
      <c r="D1230" s="182" t="s">
        <v>196</v>
      </c>
      <c r="E1230" s="183" t="s">
        <v>2158</v>
      </c>
      <c r="F1230" s="184" t="s">
        <v>2159</v>
      </c>
      <c r="G1230" s="185" t="s">
        <v>368</v>
      </c>
      <c r="H1230" s="186">
        <v>2</v>
      </c>
      <c r="I1230" s="187"/>
      <c r="J1230" s="188">
        <f>ROUND(I1230*H1230,2)</f>
        <v>0</v>
      </c>
      <c r="K1230" s="189"/>
      <c r="L1230" s="41"/>
      <c r="M1230" s="190" t="s">
        <v>19</v>
      </c>
      <c r="N1230" s="191" t="s">
        <v>46</v>
      </c>
      <c r="O1230" s="66"/>
      <c r="P1230" s="192">
        <f>O1230*H1230</f>
        <v>0</v>
      </c>
      <c r="Q1230" s="192">
        <v>0</v>
      </c>
      <c r="R1230" s="192">
        <f>Q1230*H1230</f>
        <v>0</v>
      </c>
      <c r="S1230" s="192">
        <v>0</v>
      </c>
      <c r="T1230" s="193">
        <f>S1230*H1230</f>
        <v>0</v>
      </c>
      <c r="U1230" s="36"/>
      <c r="V1230" s="36"/>
      <c r="W1230" s="36"/>
      <c r="X1230" s="36"/>
      <c r="Y1230" s="36"/>
      <c r="Z1230" s="36"/>
      <c r="AA1230" s="36"/>
      <c r="AB1230" s="36"/>
      <c r="AC1230" s="36"/>
      <c r="AD1230" s="36"/>
      <c r="AE1230" s="36"/>
      <c r="AR1230" s="194" t="s">
        <v>311</v>
      </c>
      <c r="AT1230" s="194" t="s">
        <v>196</v>
      </c>
      <c r="AU1230" s="194" t="s">
        <v>84</v>
      </c>
      <c r="AY1230" s="19" t="s">
        <v>194</v>
      </c>
      <c r="BE1230" s="195">
        <f>IF(N1230="základní",J1230,0)</f>
        <v>0</v>
      </c>
      <c r="BF1230" s="195">
        <f>IF(N1230="snížená",J1230,0)</f>
        <v>0</v>
      </c>
      <c r="BG1230" s="195">
        <f>IF(N1230="zákl. přenesená",J1230,0)</f>
        <v>0</v>
      </c>
      <c r="BH1230" s="195">
        <f>IF(N1230="sníž. přenesená",J1230,0)</f>
        <v>0</v>
      </c>
      <c r="BI1230" s="195">
        <f>IF(N1230="nulová",J1230,0)</f>
        <v>0</v>
      </c>
      <c r="BJ1230" s="19" t="s">
        <v>80</v>
      </c>
      <c r="BK1230" s="195">
        <f>ROUND(I1230*H1230,2)</f>
        <v>0</v>
      </c>
      <c r="BL1230" s="19" t="s">
        <v>311</v>
      </c>
      <c r="BM1230" s="194" t="s">
        <v>2160</v>
      </c>
    </row>
    <row r="1231" spans="1:65" s="2" customFormat="1" ht="11.25">
      <c r="A1231" s="36"/>
      <c r="B1231" s="37"/>
      <c r="C1231" s="38"/>
      <c r="D1231" s="196" t="s">
        <v>201</v>
      </c>
      <c r="E1231" s="38"/>
      <c r="F1231" s="197" t="s">
        <v>2156</v>
      </c>
      <c r="G1231" s="38"/>
      <c r="H1231" s="38"/>
      <c r="I1231" s="198"/>
      <c r="J1231" s="38"/>
      <c r="K1231" s="38"/>
      <c r="L1231" s="41"/>
      <c r="M1231" s="199"/>
      <c r="N1231" s="200"/>
      <c r="O1231" s="66"/>
      <c r="P1231" s="66"/>
      <c r="Q1231" s="66"/>
      <c r="R1231" s="66"/>
      <c r="S1231" s="66"/>
      <c r="T1231" s="67"/>
      <c r="U1231" s="36"/>
      <c r="V1231" s="36"/>
      <c r="W1231" s="36"/>
      <c r="X1231" s="36"/>
      <c r="Y1231" s="36"/>
      <c r="Z1231" s="36"/>
      <c r="AA1231" s="36"/>
      <c r="AB1231" s="36"/>
      <c r="AC1231" s="36"/>
      <c r="AD1231" s="36"/>
      <c r="AE1231" s="36"/>
      <c r="AT1231" s="19" t="s">
        <v>201</v>
      </c>
      <c r="AU1231" s="19" t="s">
        <v>84</v>
      </c>
    </row>
    <row r="1232" spans="1:65" s="2" customFormat="1" ht="16.5" customHeight="1">
      <c r="A1232" s="36"/>
      <c r="B1232" s="37"/>
      <c r="C1232" s="182" t="s">
        <v>2161</v>
      </c>
      <c r="D1232" s="182" t="s">
        <v>196</v>
      </c>
      <c r="E1232" s="183" t="s">
        <v>2162</v>
      </c>
      <c r="F1232" s="184" t="s">
        <v>2163</v>
      </c>
      <c r="G1232" s="185" t="s">
        <v>314</v>
      </c>
      <c r="H1232" s="186">
        <v>4.37</v>
      </c>
      <c r="I1232" s="187"/>
      <c r="J1232" s="188">
        <f>ROUND(I1232*H1232,2)</f>
        <v>0</v>
      </c>
      <c r="K1232" s="189"/>
      <c r="L1232" s="41"/>
      <c r="M1232" s="190" t="s">
        <v>19</v>
      </c>
      <c r="N1232" s="191" t="s">
        <v>46</v>
      </c>
      <c r="O1232" s="66"/>
      <c r="P1232" s="192">
        <f>O1232*H1232</f>
        <v>0</v>
      </c>
      <c r="Q1232" s="192">
        <v>0</v>
      </c>
      <c r="R1232" s="192">
        <f>Q1232*H1232</f>
        <v>0</v>
      </c>
      <c r="S1232" s="192">
        <v>0</v>
      </c>
      <c r="T1232" s="193">
        <f>S1232*H1232</f>
        <v>0</v>
      </c>
      <c r="U1232" s="36"/>
      <c r="V1232" s="36"/>
      <c r="W1232" s="36"/>
      <c r="X1232" s="36"/>
      <c r="Y1232" s="36"/>
      <c r="Z1232" s="36"/>
      <c r="AA1232" s="36"/>
      <c r="AB1232" s="36"/>
      <c r="AC1232" s="36"/>
      <c r="AD1232" s="36"/>
      <c r="AE1232" s="36"/>
      <c r="AR1232" s="194" t="s">
        <v>311</v>
      </c>
      <c r="AT1232" s="194" t="s">
        <v>196</v>
      </c>
      <c r="AU1232" s="194" t="s">
        <v>84</v>
      </c>
      <c r="AY1232" s="19" t="s">
        <v>194</v>
      </c>
      <c r="BE1232" s="195">
        <f>IF(N1232="základní",J1232,0)</f>
        <v>0</v>
      </c>
      <c r="BF1232" s="195">
        <f>IF(N1232="snížená",J1232,0)</f>
        <v>0</v>
      </c>
      <c r="BG1232" s="195">
        <f>IF(N1232="zákl. přenesená",J1232,0)</f>
        <v>0</v>
      </c>
      <c r="BH1232" s="195">
        <f>IF(N1232="sníž. přenesená",J1232,0)</f>
        <v>0</v>
      </c>
      <c r="BI1232" s="195">
        <f>IF(N1232="nulová",J1232,0)</f>
        <v>0</v>
      </c>
      <c r="BJ1232" s="19" t="s">
        <v>80</v>
      </c>
      <c r="BK1232" s="195">
        <f>ROUND(I1232*H1232,2)</f>
        <v>0</v>
      </c>
      <c r="BL1232" s="19" t="s">
        <v>311</v>
      </c>
      <c r="BM1232" s="194" t="s">
        <v>2164</v>
      </c>
    </row>
    <row r="1233" spans="1:65" s="2" customFormat="1" ht="11.25">
      <c r="A1233" s="36"/>
      <c r="B1233" s="37"/>
      <c r="C1233" s="38"/>
      <c r="D1233" s="196" t="s">
        <v>201</v>
      </c>
      <c r="E1233" s="38"/>
      <c r="F1233" s="197" t="s">
        <v>2163</v>
      </c>
      <c r="G1233" s="38"/>
      <c r="H1233" s="38"/>
      <c r="I1233" s="198"/>
      <c r="J1233" s="38"/>
      <c r="K1233" s="38"/>
      <c r="L1233" s="41"/>
      <c r="M1233" s="199"/>
      <c r="N1233" s="200"/>
      <c r="O1233" s="66"/>
      <c r="P1233" s="66"/>
      <c r="Q1233" s="66"/>
      <c r="R1233" s="66"/>
      <c r="S1233" s="66"/>
      <c r="T1233" s="67"/>
      <c r="U1233" s="36"/>
      <c r="V1233" s="36"/>
      <c r="W1233" s="36"/>
      <c r="X1233" s="36"/>
      <c r="Y1233" s="36"/>
      <c r="Z1233" s="36"/>
      <c r="AA1233" s="36"/>
      <c r="AB1233" s="36"/>
      <c r="AC1233" s="36"/>
      <c r="AD1233" s="36"/>
      <c r="AE1233" s="36"/>
      <c r="AT1233" s="19" t="s">
        <v>201</v>
      </c>
      <c r="AU1233" s="19" t="s">
        <v>84</v>
      </c>
    </row>
    <row r="1234" spans="1:65" s="2" customFormat="1" ht="11.25">
      <c r="A1234" s="36"/>
      <c r="B1234" s="37"/>
      <c r="C1234" s="38"/>
      <c r="D1234" s="201" t="s">
        <v>203</v>
      </c>
      <c r="E1234" s="38"/>
      <c r="F1234" s="202" t="s">
        <v>2165</v>
      </c>
      <c r="G1234" s="38"/>
      <c r="H1234" s="38"/>
      <c r="I1234" s="198"/>
      <c r="J1234" s="38"/>
      <c r="K1234" s="38"/>
      <c r="L1234" s="41"/>
      <c r="M1234" s="199"/>
      <c r="N1234" s="200"/>
      <c r="O1234" s="66"/>
      <c r="P1234" s="66"/>
      <c r="Q1234" s="66"/>
      <c r="R1234" s="66"/>
      <c r="S1234" s="66"/>
      <c r="T1234" s="67"/>
      <c r="U1234" s="36"/>
      <c r="V1234" s="36"/>
      <c r="W1234" s="36"/>
      <c r="X1234" s="36"/>
      <c r="Y1234" s="36"/>
      <c r="Z1234" s="36"/>
      <c r="AA1234" s="36"/>
      <c r="AB1234" s="36"/>
      <c r="AC1234" s="36"/>
      <c r="AD1234" s="36"/>
      <c r="AE1234" s="36"/>
      <c r="AT1234" s="19" t="s">
        <v>203</v>
      </c>
      <c r="AU1234" s="19" t="s">
        <v>84</v>
      </c>
    </row>
    <row r="1235" spans="1:65" s="2" customFormat="1" ht="16.5" customHeight="1">
      <c r="A1235" s="36"/>
      <c r="B1235" s="37"/>
      <c r="C1235" s="214" t="s">
        <v>2166</v>
      </c>
      <c r="D1235" s="214" t="s">
        <v>215</v>
      </c>
      <c r="E1235" s="215" t="s">
        <v>2167</v>
      </c>
      <c r="F1235" s="216" t="s">
        <v>2168</v>
      </c>
      <c r="G1235" s="217" t="s">
        <v>314</v>
      </c>
      <c r="H1235" s="218">
        <v>4.37</v>
      </c>
      <c r="I1235" s="219"/>
      <c r="J1235" s="220">
        <f>ROUND(I1235*H1235,2)</f>
        <v>0</v>
      </c>
      <c r="K1235" s="221"/>
      <c r="L1235" s="222"/>
      <c r="M1235" s="223" t="s">
        <v>19</v>
      </c>
      <c r="N1235" s="224" t="s">
        <v>46</v>
      </c>
      <c r="O1235" s="66"/>
      <c r="P1235" s="192">
        <f>O1235*H1235</f>
        <v>0</v>
      </c>
      <c r="Q1235" s="192">
        <v>2.8999999999999998E-3</v>
      </c>
      <c r="R1235" s="192">
        <f>Q1235*H1235</f>
        <v>1.2673E-2</v>
      </c>
      <c r="S1235" s="192">
        <v>0</v>
      </c>
      <c r="T1235" s="193">
        <f>S1235*H1235</f>
        <v>0</v>
      </c>
      <c r="U1235" s="36"/>
      <c r="V1235" s="36"/>
      <c r="W1235" s="36"/>
      <c r="X1235" s="36"/>
      <c r="Y1235" s="36"/>
      <c r="Z1235" s="36"/>
      <c r="AA1235" s="36"/>
      <c r="AB1235" s="36"/>
      <c r="AC1235" s="36"/>
      <c r="AD1235" s="36"/>
      <c r="AE1235" s="36"/>
      <c r="AR1235" s="194" t="s">
        <v>425</v>
      </c>
      <c r="AT1235" s="194" t="s">
        <v>215</v>
      </c>
      <c r="AU1235" s="194" t="s">
        <v>84</v>
      </c>
      <c r="AY1235" s="19" t="s">
        <v>194</v>
      </c>
      <c r="BE1235" s="195">
        <f>IF(N1235="základní",J1235,0)</f>
        <v>0</v>
      </c>
      <c r="BF1235" s="195">
        <f>IF(N1235="snížená",J1235,0)</f>
        <v>0</v>
      </c>
      <c r="BG1235" s="195">
        <f>IF(N1235="zákl. přenesená",J1235,0)</f>
        <v>0</v>
      </c>
      <c r="BH1235" s="195">
        <f>IF(N1235="sníž. přenesená",J1235,0)</f>
        <v>0</v>
      </c>
      <c r="BI1235" s="195">
        <f>IF(N1235="nulová",J1235,0)</f>
        <v>0</v>
      </c>
      <c r="BJ1235" s="19" t="s">
        <v>80</v>
      </c>
      <c r="BK1235" s="195">
        <f>ROUND(I1235*H1235,2)</f>
        <v>0</v>
      </c>
      <c r="BL1235" s="19" t="s">
        <v>311</v>
      </c>
      <c r="BM1235" s="194" t="s">
        <v>2169</v>
      </c>
    </row>
    <row r="1236" spans="1:65" s="2" customFormat="1" ht="11.25">
      <c r="A1236" s="36"/>
      <c r="B1236" s="37"/>
      <c r="C1236" s="38"/>
      <c r="D1236" s="196" t="s">
        <v>201</v>
      </c>
      <c r="E1236" s="38"/>
      <c r="F1236" s="197" t="s">
        <v>2168</v>
      </c>
      <c r="G1236" s="38"/>
      <c r="H1236" s="38"/>
      <c r="I1236" s="198"/>
      <c r="J1236" s="38"/>
      <c r="K1236" s="38"/>
      <c r="L1236" s="41"/>
      <c r="M1236" s="199"/>
      <c r="N1236" s="200"/>
      <c r="O1236" s="66"/>
      <c r="P1236" s="66"/>
      <c r="Q1236" s="66"/>
      <c r="R1236" s="66"/>
      <c r="S1236" s="66"/>
      <c r="T1236" s="67"/>
      <c r="U1236" s="36"/>
      <c r="V1236" s="36"/>
      <c r="W1236" s="36"/>
      <c r="X1236" s="36"/>
      <c r="Y1236" s="36"/>
      <c r="Z1236" s="36"/>
      <c r="AA1236" s="36"/>
      <c r="AB1236" s="36"/>
      <c r="AC1236" s="36"/>
      <c r="AD1236" s="36"/>
      <c r="AE1236" s="36"/>
      <c r="AT1236" s="19" t="s">
        <v>201</v>
      </c>
      <c r="AU1236" s="19" t="s">
        <v>84</v>
      </c>
    </row>
    <row r="1237" spans="1:65" s="2" customFormat="1" ht="16.5" customHeight="1">
      <c r="A1237" s="36"/>
      <c r="B1237" s="37"/>
      <c r="C1237" s="182" t="s">
        <v>2170</v>
      </c>
      <c r="D1237" s="182" t="s">
        <v>196</v>
      </c>
      <c r="E1237" s="183" t="s">
        <v>2171</v>
      </c>
      <c r="F1237" s="184" t="s">
        <v>2172</v>
      </c>
      <c r="G1237" s="185" t="s">
        <v>2173</v>
      </c>
      <c r="H1237" s="186">
        <v>1</v>
      </c>
      <c r="I1237" s="187"/>
      <c r="J1237" s="188">
        <f>ROUND(I1237*H1237,2)</f>
        <v>0</v>
      </c>
      <c r="K1237" s="189"/>
      <c r="L1237" s="41"/>
      <c r="M1237" s="190" t="s">
        <v>19</v>
      </c>
      <c r="N1237" s="191" t="s">
        <v>46</v>
      </c>
      <c r="O1237" s="66"/>
      <c r="P1237" s="192">
        <f>O1237*H1237</f>
        <v>0</v>
      </c>
      <c r="Q1237" s="192">
        <v>0</v>
      </c>
      <c r="R1237" s="192">
        <f>Q1237*H1237</f>
        <v>0</v>
      </c>
      <c r="S1237" s="192">
        <v>0</v>
      </c>
      <c r="T1237" s="193">
        <f>S1237*H1237</f>
        <v>0</v>
      </c>
      <c r="U1237" s="36"/>
      <c r="V1237" s="36"/>
      <c r="W1237" s="36"/>
      <c r="X1237" s="36"/>
      <c r="Y1237" s="36"/>
      <c r="Z1237" s="36"/>
      <c r="AA1237" s="36"/>
      <c r="AB1237" s="36"/>
      <c r="AC1237" s="36"/>
      <c r="AD1237" s="36"/>
      <c r="AE1237" s="36"/>
      <c r="AR1237" s="194" t="s">
        <v>311</v>
      </c>
      <c r="AT1237" s="194" t="s">
        <v>196</v>
      </c>
      <c r="AU1237" s="194" t="s">
        <v>84</v>
      </c>
      <c r="AY1237" s="19" t="s">
        <v>194</v>
      </c>
      <c r="BE1237" s="195">
        <f>IF(N1237="základní",J1237,0)</f>
        <v>0</v>
      </c>
      <c r="BF1237" s="195">
        <f>IF(N1237="snížená",J1237,0)</f>
        <v>0</v>
      </c>
      <c r="BG1237" s="195">
        <f>IF(N1237="zákl. přenesená",J1237,0)</f>
        <v>0</v>
      </c>
      <c r="BH1237" s="195">
        <f>IF(N1237="sníž. přenesená",J1237,0)</f>
        <v>0</v>
      </c>
      <c r="BI1237" s="195">
        <f>IF(N1237="nulová",J1237,0)</f>
        <v>0</v>
      </c>
      <c r="BJ1237" s="19" t="s">
        <v>80</v>
      </c>
      <c r="BK1237" s="195">
        <f>ROUND(I1237*H1237,2)</f>
        <v>0</v>
      </c>
      <c r="BL1237" s="19" t="s">
        <v>311</v>
      </c>
      <c r="BM1237" s="194" t="s">
        <v>2174</v>
      </c>
    </row>
    <row r="1238" spans="1:65" s="2" customFormat="1" ht="19.5">
      <c r="A1238" s="36"/>
      <c r="B1238" s="37"/>
      <c r="C1238" s="38"/>
      <c r="D1238" s="196" t="s">
        <v>201</v>
      </c>
      <c r="E1238" s="38"/>
      <c r="F1238" s="197" t="s">
        <v>2175</v>
      </c>
      <c r="G1238" s="38"/>
      <c r="H1238" s="38"/>
      <c r="I1238" s="198"/>
      <c r="J1238" s="38"/>
      <c r="K1238" s="38"/>
      <c r="L1238" s="41"/>
      <c r="M1238" s="199"/>
      <c r="N1238" s="200"/>
      <c r="O1238" s="66"/>
      <c r="P1238" s="66"/>
      <c r="Q1238" s="66"/>
      <c r="R1238" s="66"/>
      <c r="S1238" s="66"/>
      <c r="T1238" s="67"/>
      <c r="U1238" s="36"/>
      <c r="V1238" s="36"/>
      <c r="W1238" s="36"/>
      <c r="X1238" s="36"/>
      <c r="Y1238" s="36"/>
      <c r="Z1238" s="36"/>
      <c r="AA1238" s="36"/>
      <c r="AB1238" s="36"/>
      <c r="AC1238" s="36"/>
      <c r="AD1238" s="36"/>
      <c r="AE1238" s="36"/>
      <c r="AT1238" s="19" t="s">
        <v>201</v>
      </c>
      <c r="AU1238" s="19" t="s">
        <v>84</v>
      </c>
    </row>
    <row r="1239" spans="1:65" s="2" customFormat="1" ht="16.5" customHeight="1">
      <c r="A1239" s="36"/>
      <c r="B1239" s="37"/>
      <c r="C1239" s="182" t="s">
        <v>2176</v>
      </c>
      <c r="D1239" s="182" t="s">
        <v>196</v>
      </c>
      <c r="E1239" s="183" t="s">
        <v>2177</v>
      </c>
      <c r="F1239" s="184" t="s">
        <v>2178</v>
      </c>
      <c r="G1239" s="185" t="s">
        <v>368</v>
      </c>
      <c r="H1239" s="186">
        <v>1</v>
      </c>
      <c r="I1239" s="187"/>
      <c r="J1239" s="188">
        <f>ROUND(I1239*H1239,2)</f>
        <v>0</v>
      </c>
      <c r="K1239" s="189"/>
      <c r="L1239" s="41"/>
      <c r="M1239" s="190" t="s">
        <v>19</v>
      </c>
      <c r="N1239" s="191" t="s">
        <v>46</v>
      </c>
      <c r="O1239" s="66"/>
      <c r="P1239" s="192">
        <f>O1239*H1239</f>
        <v>0</v>
      </c>
      <c r="Q1239" s="192">
        <v>5.0000000000000002E-5</v>
      </c>
      <c r="R1239" s="192">
        <f>Q1239*H1239</f>
        <v>5.0000000000000002E-5</v>
      </c>
      <c r="S1239" s="192">
        <v>0</v>
      </c>
      <c r="T1239" s="193">
        <f>S1239*H1239</f>
        <v>0</v>
      </c>
      <c r="U1239" s="36"/>
      <c r="V1239" s="36"/>
      <c r="W1239" s="36"/>
      <c r="X1239" s="36"/>
      <c r="Y1239" s="36"/>
      <c r="Z1239" s="36"/>
      <c r="AA1239" s="36"/>
      <c r="AB1239" s="36"/>
      <c r="AC1239" s="36"/>
      <c r="AD1239" s="36"/>
      <c r="AE1239" s="36"/>
      <c r="AR1239" s="194" t="s">
        <v>311</v>
      </c>
      <c r="AT1239" s="194" t="s">
        <v>196</v>
      </c>
      <c r="AU1239" s="194" t="s">
        <v>84</v>
      </c>
      <c r="AY1239" s="19" t="s">
        <v>194</v>
      </c>
      <c r="BE1239" s="195">
        <f>IF(N1239="základní",J1239,0)</f>
        <v>0</v>
      </c>
      <c r="BF1239" s="195">
        <f>IF(N1239="snížená",J1239,0)</f>
        <v>0</v>
      </c>
      <c r="BG1239" s="195">
        <f>IF(N1239="zákl. přenesená",J1239,0)</f>
        <v>0</v>
      </c>
      <c r="BH1239" s="195">
        <f>IF(N1239="sníž. přenesená",J1239,0)</f>
        <v>0</v>
      </c>
      <c r="BI1239" s="195">
        <f>IF(N1239="nulová",J1239,0)</f>
        <v>0</v>
      </c>
      <c r="BJ1239" s="19" t="s">
        <v>80</v>
      </c>
      <c r="BK1239" s="195">
        <f>ROUND(I1239*H1239,2)</f>
        <v>0</v>
      </c>
      <c r="BL1239" s="19" t="s">
        <v>311</v>
      </c>
      <c r="BM1239" s="194" t="s">
        <v>2179</v>
      </c>
    </row>
    <row r="1240" spans="1:65" s="2" customFormat="1" ht="19.5">
      <c r="A1240" s="36"/>
      <c r="B1240" s="37"/>
      <c r="C1240" s="38"/>
      <c r="D1240" s="196" t="s">
        <v>201</v>
      </c>
      <c r="E1240" s="38"/>
      <c r="F1240" s="197" t="s">
        <v>2180</v>
      </c>
      <c r="G1240" s="38"/>
      <c r="H1240" s="38"/>
      <c r="I1240" s="198"/>
      <c r="J1240" s="38"/>
      <c r="K1240" s="38"/>
      <c r="L1240" s="41"/>
      <c r="M1240" s="199"/>
      <c r="N1240" s="200"/>
      <c r="O1240" s="66"/>
      <c r="P1240" s="66"/>
      <c r="Q1240" s="66"/>
      <c r="R1240" s="66"/>
      <c r="S1240" s="66"/>
      <c r="T1240" s="67"/>
      <c r="U1240" s="36"/>
      <c r="V1240" s="36"/>
      <c r="W1240" s="36"/>
      <c r="X1240" s="36"/>
      <c r="Y1240" s="36"/>
      <c r="Z1240" s="36"/>
      <c r="AA1240" s="36"/>
      <c r="AB1240" s="36"/>
      <c r="AC1240" s="36"/>
      <c r="AD1240" s="36"/>
      <c r="AE1240" s="36"/>
      <c r="AT1240" s="19" t="s">
        <v>201</v>
      </c>
      <c r="AU1240" s="19" t="s">
        <v>84</v>
      </c>
    </row>
    <row r="1241" spans="1:65" s="2" customFormat="1" ht="16.5" customHeight="1">
      <c r="A1241" s="36"/>
      <c r="B1241" s="37"/>
      <c r="C1241" s="182" t="s">
        <v>2181</v>
      </c>
      <c r="D1241" s="182" t="s">
        <v>196</v>
      </c>
      <c r="E1241" s="183" t="s">
        <v>2182</v>
      </c>
      <c r="F1241" s="184" t="s">
        <v>2183</v>
      </c>
      <c r="G1241" s="185" t="s">
        <v>368</v>
      </c>
      <c r="H1241" s="186">
        <v>1</v>
      </c>
      <c r="I1241" s="187"/>
      <c r="J1241" s="188">
        <f>ROUND(I1241*H1241,2)</f>
        <v>0</v>
      </c>
      <c r="K1241" s="189"/>
      <c r="L1241" s="41"/>
      <c r="M1241" s="190" t="s">
        <v>19</v>
      </c>
      <c r="N1241" s="191" t="s">
        <v>46</v>
      </c>
      <c r="O1241" s="66"/>
      <c r="P1241" s="192">
        <f>O1241*H1241</f>
        <v>0</v>
      </c>
      <c r="Q1241" s="192">
        <v>5.0000000000000002E-5</v>
      </c>
      <c r="R1241" s="192">
        <f>Q1241*H1241</f>
        <v>5.0000000000000002E-5</v>
      </c>
      <c r="S1241" s="192">
        <v>0</v>
      </c>
      <c r="T1241" s="193">
        <f>S1241*H1241</f>
        <v>0</v>
      </c>
      <c r="U1241" s="36"/>
      <c r="V1241" s="36"/>
      <c r="W1241" s="36"/>
      <c r="X1241" s="36"/>
      <c r="Y1241" s="36"/>
      <c r="Z1241" s="36"/>
      <c r="AA1241" s="36"/>
      <c r="AB1241" s="36"/>
      <c r="AC1241" s="36"/>
      <c r="AD1241" s="36"/>
      <c r="AE1241" s="36"/>
      <c r="AR1241" s="194" t="s">
        <v>311</v>
      </c>
      <c r="AT1241" s="194" t="s">
        <v>196</v>
      </c>
      <c r="AU1241" s="194" t="s">
        <v>84</v>
      </c>
      <c r="AY1241" s="19" t="s">
        <v>194</v>
      </c>
      <c r="BE1241" s="195">
        <f>IF(N1241="základní",J1241,0)</f>
        <v>0</v>
      </c>
      <c r="BF1241" s="195">
        <f>IF(N1241="snížená",J1241,0)</f>
        <v>0</v>
      </c>
      <c r="BG1241" s="195">
        <f>IF(N1241="zákl. přenesená",J1241,0)</f>
        <v>0</v>
      </c>
      <c r="BH1241" s="195">
        <f>IF(N1241="sníž. přenesená",J1241,0)</f>
        <v>0</v>
      </c>
      <c r="BI1241" s="195">
        <f>IF(N1241="nulová",J1241,0)</f>
        <v>0</v>
      </c>
      <c r="BJ1241" s="19" t="s">
        <v>80</v>
      </c>
      <c r="BK1241" s="195">
        <f>ROUND(I1241*H1241,2)</f>
        <v>0</v>
      </c>
      <c r="BL1241" s="19" t="s">
        <v>311</v>
      </c>
      <c r="BM1241" s="194" t="s">
        <v>2184</v>
      </c>
    </row>
    <row r="1242" spans="1:65" s="2" customFormat="1" ht="19.5">
      <c r="A1242" s="36"/>
      <c r="B1242" s="37"/>
      <c r="C1242" s="38"/>
      <c r="D1242" s="196" t="s">
        <v>201</v>
      </c>
      <c r="E1242" s="38"/>
      <c r="F1242" s="197" t="s">
        <v>2180</v>
      </c>
      <c r="G1242" s="38"/>
      <c r="H1242" s="38"/>
      <c r="I1242" s="198"/>
      <c r="J1242" s="38"/>
      <c r="K1242" s="38"/>
      <c r="L1242" s="41"/>
      <c r="M1242" s="199"/>
      <c r="N1242" s="200"/>
      <c r="O1242" s="66"/>
      <c r="P1242" s="66"/>
      <c r="Q1242" s="66"/>
      <c r="R1242" s="66"/>
      <c r="S1242" s="66"/>
      <c r="T1242" s="67"/>
      <c r="U1242" s="36"/>
      <c r="V1242" s="36"/>
      <c r="W1242" s="36"/>
      <c r="X1242" s="36"/>
      <c r="Y1242" s="36"/>
      <c r="Z1242" s="36"/>
      <c r="AA1242" s="36"/>
      <c r="AB1242" s="36"/>
      <c r="AC1242" s="36"/>
      <c r="AD1242" s="36"/>
      <c r="AE1242" s="36"/>
      <c r="AT1242" s="19" t="s">
        <v>201</v>
      </c>
      <c r="AU1242" s="19" t="s">
        <v>84</v>
      </c>
    </row>
    <row r="1243" spans="1:65" s="2" customFormat="1" ht="16.5" customHeight="1">
      <c r="A1243" s="36"/>
      <c r="B1243" s="37"/>
      <c r="C1243" s="182" t="s">
        <v>2185</v>
      </c>
      <c r="D1243" s="182" t="s">
        <v>196</v>
      </c>
      <c r="E1243" s="183" t="s">
        <v>2186</v>
      </c>
      <c r="F1243" s="184" t="s">
        <v>2187</v>
      </c>
      <c r="G1243" s="185" t="s">
        <v>368</v>
      </c>
      <c r="H1243" s="186">
        <v>1</v>
      </c>
      <c r="I1243" s="187"/>
      <c r="J1243" s="188">
        <f>ROUND(I1243*H1243,2)</f>
        <v>0</v>
      </c>
      <c r="K1243" s="189"/>
      <c r="L1243" s="41"/>
      <c r="M1243" s="190" t="s">
        <v>19</v>
      </c>
      <c r="N1243" s="191" t="s">
        <v>46</v>
      </c>
      <c r="O1243" s="66"/>
      <c r="P1243" s="192">
        <f>O1243*H1243</f>
        <v>0</v>
      </c>
      <c r="Q1243" s="192">
        <v>5.0000000000000002E-5</v>
      </c>
      <c r="R1243" s="192">
        <f>Q1243*H1243</f>
        <v>5.0000000000000002E-5</v>
      </c>
      <c r="S1243" s="192">
        <v>0</v>
      </c>
      <c r="T1243" s="193">
        <f>S1243*H1243</f>
        <v>0</v>
      </c>
      <c r="U1243" s="36"/>
      <c r="V1243" s="36"/>
      <c r="W1243" s="36"/>
      <c r="X1243" s="36"/>
      <c r="Y1243" s="36"/>
      <c r="Z1243" s="36"/>
      <c r="AA1243" s="36"/>
      <c r="AB1243" s="36"/>
      <c r="AC1243" s="36"/>
      <c r="AD1243" s="36"/>
      <c r="AE1243" s="36"/>
      <c r="AR1243" s="194" t="s">
        <v>311</v>
      </c>
      <c r="AT1243" s="194" t="s">
        <v>196</v>
      </c>
      <c r="AU1243" s="194" t="s">
        <v>84</v>
      </c>
      <c r="AY1243" s="19" t="s">
        <v>194</v>
      </c>
      <c r="BE1243" s="195">
        <f>IF(N1243="základní",J1243,0)</f>
        <v>0</v>
      </c>
      <c r="BF1243" s="195">
        <f>IF(N1243="snížená",J1243,0)</f>
        <v>0</v>
      </c>
      <c r="BG1243" s="195">
        <f>IF(N1243="zákl. přenesená",J1243,0)</f>
        <v>0</v>
      </c>
      <c r="BH1243" s="195">
        <f>IF(N1243="sníž. přenesená",J1243,0)</f>
        <v>0</v>
      </c>
      <c r="BI1243" s="195">
        <f>IF(N1243="nulová",J1243,0)</f>
        <v>0</v>
      </c>
      <c r="BJ1243" s="19" t="s">
        <v>80</v>
      </c>
      <c r="BK1243" s="195">
        <f>ROUND(I1243*H1243,2)</f>
        <v>0</v>
      </c>
      <c r="BL1243" s="19" t="s">
        <v>311</v>
      </c>
      <c r="BM1243" s="194" t="s">
        <v>2188</v>
      </c>
    </row>
    <row r="1244" spans="1:65" s="2" customFormat="1" ht="19.5">
      <c r="A1244" s="36"/>
      <c r="B1244" s="37"/>
      <c r="C1244" s="38"/>
      <c r="D1244" s="196" t="s">
        <v>201</v>
      </c>
      <c r="E1244" s="38"/>
      <c r="F1244" s="197" t="s">
        <v>2180</v>
      </c>
      <c r="G1244" s="38"/>
      <c r="H1244" s="38"/>
      <c r="I1244" s="198"/>
      <c r="J1244" s="38"/>
      <c r="K1244" s="38"/>
      <c r="L1244" s="41"/>
      <c r="M1244" s="199"/>
      <c r="N1244" s="200"/>
      <c r="O1244" s="66"/>
      <c r="P1244" s="66"/>
      <c r="Q1244" s="66"/>
      <c r="R1244" s="66"/>
      <c r="S1244" s="66"/>
      <c r="T1244" s="67"/>
      <c r="U1244" s="36"/>
      <c r="V1244" s="36"/>
      <c r="W1244" s="36"/>
      <c r="X1244" s="36"/>
      <c r="Y1244" s="36"/>
      <c r="Z1244" s="36"/>
      <c r="AA1244" s="36"/>
      <c r="AB1244" s="36"/>
      <c r="AC1244" s="36"/>
      <c r="AD1244" s="36"/>
      <c r="AE1244" s="36"/>
      <c r="AT1244" s="19" t="s">
        <v>201</v>
      </c>
      <c r="AU1244" s="19" t="s">
        <v>84</v>
      </c>
    </row>
    <row r="1245" spans="1:65" s="2" customFormat="1" ht="16.5" customHeight="1">
      <c r="A1245" s="36"/>
      <c r="B1245" s="37"/>
      <c r="C1245" s="182" t="s">
        <v>2189</v>
      </c>
      <c r="D1245" s="182" t="s">
        <v>196</v>
      </c>
      <c r="E1245" s="183" t="s">
        <v>2190</v>
      </c>
      <c r="F1245" s="184" t="s">
        <v>2191</v>
      </c>
      <c r="G1245" s="185" t="s">
        <v>368</v>
      </c>
      <c r="H1245" s="186">
        <v>1</v>
      </c>
      <c r="I1245" s="187"/>
      <c r="J1245" s="188">
        <f>ROUND(I1245*H1245,2)</f>
        <v>0</v>
      </c>
      <c r="K1245" s="189"/>
      <c r="L1245" s="41"/>
      <c r="M1245" s="190" t="s">
        <v>19</v>
      </c>
      <c r="N1245" s="191" t="s">
        <v>46</v>
      </c>
      <c r="O1245" s="66"/>
      <c r="P1245" s="192">
        <f>O1245*H1245</f>
        <v>0</v>
      </c>
      <c r="Q1245" s="192">
        <v>5.0000000000000002E-5</v>
      </c>
      <c r="R1245" s="192">
        <f>Q1245*H1245</f>
        <v>5.0000000000000002E-5</v>
      </c>
      <c r="S1245" s="192">
        <v>0</v>
      </c>
      <c r="T1245" s="193">
        <f>S1245*H1245</f>
        <v>0</v>
      </c>
      <c r="U1245" s="36"/>
      <c r="V1245" s="36"/>
      <c r="W1245" s="36"/>
      <c r="X1245" s="36"/>
      <c r="Y1245" s="36"/>
      <c r="Z1245" s="36"/>
      <c r="AA1245" s="36"/>
      <c r="AB1245" s="36"/>
      <c r="AC1245" s="36"/>
      <c r="AD1245" s="36"/>
      <c r="AE1245" s="36"/>
      <c r="AR1245" s="194" t="s">
        <v>311</v>
      </c>
      <c r="AT1245" s="194" t="s">
        <v>196</v>
      </c>
      <c r="AU1245" s="194" t="s">
        <v>84</v>
      </c>
      <c r="AY1245" s="19" t="s">
        <v>194</v>
      </c>
      <c r="BE1245" s="195">
        <f>IF(N1245="základní",J1245,0)</f>
        <v>0</v>
      </c>
      <c r="BF1245" s="195">
        <f>IF(N1245="snížená",J1245,0)</f>
        <v>0</v>
      </c>
      <c r="BG1245" s="195">
        <f>IF(N1245="zákl. přenesená",J1245,0)</f>
        <v>0</v>
      </c>
      <c r="BH1245" s="195">
        <f>IF(N1245="sníž. přenesená",J1245,0)</f>
        <v>0</v>
      </c>
      <c r="BI1245" s="195">
        <f>IF(N1245="nulová",J1245,0)</f>
        <v>0</v>
      </c>
      <c r="BJ1245" s="19" t="s">
        <v>80</v>
      </c>
      <c r="BK1245" s="195">
        <f>ROUND(I1245*H1245,2)</f>
        <v>0</v>
      </c>
      <c r="BL1245" s="19" t="s">
        <v>311</v>
      </c>
      <c r="BM1245" s="194" t="s">
        <v>2192</v>
      </c>
    </row>
    <row r="1246" spans="1:65" s="2" customFormat="1" ht="19.5">
      <c r="A1246" s="36"/>
      <c r="B1246" s="37"/>
      <c r="C1246" s="38"/>
      <c r="D1246" s="196" t="s">
        <v>201</v>
      </c>
      <c r="E1246" s="38"/>
      <c r="F1246" s="197" t="s">
        <v>2180</v>
      </c>
      <c r="G1246" s="38"/>
      <c r="H1246" s="38"/>
      <c r="I1246" s="198"/>
      <c r="J1246" s="38"/>
      <c r="K1246" s="38"/>
      <c r="L1246" s="41"/>
      <c r="M1246" s="199"/>
      <c r="N1246" s="200"/>
      <c r="O1246" s="66"/>
      <c r="P1246" s="66"/>
      <c r="Q1246" s="66"/>
      <c r="R1246" s="66"/>
      <c r="S1246" s="66"/>
      <c r="T1246" s="67"/>
      <c r="U1246" s="36"/>
      <c r="V1246" s="36"/>
      <c r="W1246" s="36"/>
      <c r="X1246" s="36"/>
      <c r="Y1246" s="36"/>
      <c r="Z1246" s="36"/>
      <c r="AA1246" s="36"/>
      <c r="AB1246" s="36"/>
      <c r="AC1246" s="36"/>
      <c r="AD1246" s="36"/>
      <c r="AE1246" s="36"/>
      <c r="AT1246" s="19" t="s">
        <v>201</v>
      </c>
      <c r="AU1246" s="19" t="s">
        <v>84</v>
      </c>
    </row>
    <row r="1247" spans="1:65" s="2" customFormat="1" ht="24.2" customHeight="1">
      <c r="A1247" s="36"/>
      <c r="B1247" s="37"/>
      <c r="C1247" s="182" t="s">
        <v>2193</v>
      </c>
      <c r="D1247" s="182" t="s">
        <v>196</v>
      </c>
      <c r="E1247" s="183" t="s">
        <v>2194</v>
      </c>
      <c r="F1247" s="184" t="s">
        <v>2195</v>
      </c>
      <c r="G1247" s="185" t="s">
        <v>446</v>
      </c>
      <c r="H1247" s="186">
        <v>1</v>
      </c>
      <c r="I1247" s="187"/>
      <c r="J1247" s="188">
        <f>ROUND(I1247*H1247,2)</f>
        <v>0</v>
      </c>
      <c r="K1247" s="189"/>
      <c r="L1247" s="41"/>
      <c r="M1247" s="190" t="s">
        <v>19</v>
      </c>
      <c r="N1247" s="191" t="s">
        <v>46</v>
      </c>
      <c r="O1247" s="66"/>
      <c r="P1247" s="192">
        <f>O1247*H1247</f>
        <v>0</v>
      </c>
      <c r="Q1247" s="192">
        <v>5.0000000000000002E-5</v>
      </c>
      <c r="R1247" s="192">
        <f>Q1247*H1247</f>
        <v>5.0000000000000002E-5</v>
      </c>
      <c r="S1247" s="192">
        <v>0</v>
      </c>
      <c r="T1247" s="193">
        <f>S1247*H1247</f>
        <v>0</v>
      </c>
      <c r="U1247" s="36"/>
      <c r="V1247" s="36"/>
      <c r="W1247" s="36"/>
      <c r="X1247" s="36"/>
      <c r="Y1247" s="36"/>
      <c r="Z1247" s="36"/>
      <c r="AA1247" s="36"/>
      <c r="AB1247" s="36"/>
      <c r="AC1247" s="36"/>
      <c r="AD1247" s="36"/>
      <c r="AE1247" s="36"/>
      <c r="AR1247" s="194" t="s">
        <v>311</v>
      </c>
      <c r="AT1247" s="194" t="s">
        <v>196</v>
      </c>
      <c r="AU1247" s="194" t="s">
        <v>84</v>
      </c>
      <c r="AY1247" s="19" t="s">
        <v>194</v>
      </c>
      <c r="BE1247" s="195">
        <f>IF(N1247="základní",J1247,0)</f>
        <v>0</v>
      </c>
      <c r="BF1247" s="195">
        <f>IF(N1247="snížená",J1247,0)</f>
        <v>0</v>
      </c>
      <c r="BG1247" s="195">
        <f>IF(N1247="zákl. přenesená",J1247,0)</f>
        <v>0</v>
      </c>
      <c r="BH1247" s="195">
        <f>IF(N1247="sníž. přenesená",J1247,0)</f>
        <v>0</v>
      </c>
      <c r="BI1247" s="195">
        <f>IF(N1247="nulová",J1247,0)</f>
        <v>0</v>
      </c>
      <c r="BJ1247" s="19" t="s">
        <v>80</v>
      </c>
      <c r="BK1247" s="195">
        <f>ROUND(I1247*H1247,2)</f>
        <v>0</v>
      </c>
      <c r="BL1247" s="19" t="s">
        <v>311</v>
      </c>
      <c r="BM1247" s="194" t="s">
        <v>2196</v>
      </c>
    </row>
    <row r="1248" spans="1:65" s="2" customFormat="1" ht="19.5">
      <c r="A1248" s="36"/>
      <c r="B1248" s="37"/>
      <c r="C1248" s="38"/>
      <c r="D1248" s="196" t="s">
        <v>201</v>
      </c>
      <c r="E1248" s="38"/>
      <c r="F1248" s="197" t="s">
        <v>2180</v>
      </c>
      <c r="G1248" s="38"/>
      <c r="H1248" s="38"/>
      <c r="I1248" s="198"/>
      <c r="J1248" s="38"/>
      <c r="K1248" s="38"/>
      <c r="L1248" s="41"/>
      <c r="M1248" s="199"/>
      <c r="N1248" s="200"/>
      <c r="O1248" s="66"/>
      <c r="P1248" s="66"/>
      <c r="Q1248" s="66"/>
      <c r="R1248" s="66"/>
      <c r="S1248" s="66"/>
      <c r="T1248" s="67"/>
      <c r="U1248" s="36"/>
      <c r="V1248" s="36"/>
      <c r="W1248" s="36"/>
      <c r="X1248" s="36"/>
      <c r="Y1248" s="36"/>
      <c r="Z1248" s="36"/>
      <c r="AA1248" s="36"/>
      <c r="AB1248" s="36"/>
      <c r="AC1248" s="36"/>
      <c r="AD1248" s="36"/>
      <c r="AE1248" s="36"/>
      <c r="AT1248" s="19" t="s">
        <v>201</v>
      </c>
      <c r="AU1248" s="19" t="s">
        <v>84</v>
      </c>
    </row>
    <row r="1249" spans="1:65" s="2" customFormat="1" ht="16.5" customHeight="1">
      <c r="A1249" s="36"/>
      <c r="B1249" s="37"/>
      <c r="C1249" s="182" t="s">
        <v>2197</v>
      </c>
      <c r="D1249" s="182" t="s">
        <v>196</v>
      </c>
      <c r="E1249" s="183" t="s">
        <v>2198</v>
      </c>
      <c r="F1249" s="184" t="s">
        <v>2199</v>
      </c>
      <c r="G1249" s="185" t="s">
        <v>1698</v>
      </c>
      <c r="H1249" s="260"/>
      <c r="I1249" s="187"/>
      <c r="J1249" s="188">
        <f>ROUND(I1249*H1249,2)</f>
        <v>0</v>
      </c>
      <c r="K1249" s="189"/>
      <c r="L1249" s="41"/>
      <c r="M1249" s="190" t="s">
        <v>19</v>
      </c>
      <c r="N1249" s="191" t="s">
        <v>46</v>
      </c>
      <c r="O1249" s="66"/>
      <c r="P1249" s="192">
        <f>O1249*H1249</f>
        <v>0</v>
      </c>
      <c r="Q1249" s="192">
        <v>0</v>
      </c>
      <c r="R1249" s="192">
        <f>Q1249*H1249</f>
        <v>0</v>
      </c>
      <c r="S1249" s="192">
        <v>0</v>
      </c>
      <c r="T1249" s="193">
        <f>S1249*H1249</f>
        <v>0</v>
      </c>
      <c r="U1249" s="36"/>
      <c r="V1249" s="36"/>
      <c r="W1249" s="36"/>
      <c r="X1249" s="36"/>
      <c r="Y1249" s="36"/>
      <c r="Z1249" s="36"/>
      <c r="AA1249" s="36"/>
      <c r="AB1249" s="36"/>
      <c r="AC1249" s="36"/>
      <c r="AD1249" s="36"/>
      <c r="AE1249" s="36"/>
      <c r="AR1249" s="194" t="s">
        <v>311</v>
      </c>
      <c r="AT1249" s="194" t="s">
        <v>196</v>
      </c>
      <c r="AU1249" s="194" t="s">
        <v>84</v>
      </c>
      <c r="AY1249" s="19" t="s">
        <v>194</v>
      </c>
      <c r="BE1249" s="195">
        <f>IF(N1249="základní",J1249,0)</f>
        <v>0</v>
      </c>
      <c r="BF1249" s="195">
        <f>IF(N1249="snížená",J1249,0)</f>
        <v>0</v>
      </c>
      <c r="BG1249" s="195">
        <f>IF(N1249="zákl. přenesená",J1249,0)</f>
        <v>0</v>
      </c>
      <c r="BH1249" s="195">
        <f>IF(N1249="sníž. přenesená",J1249,0)</f>
        <v>0</v>
      </c>
      <c r="BI1249" s="195">
        <f>IF(N1249="nulová",J1249,0)</f>
        <v>0</v>
      </c>
      <c r="BJ1249" s="19" t="s">
        <v>80</v>
      </c>
      <c r="BK1249" s="195">
        <f>ROUND(I1249*H1249,2)</f>
        <v>0</v>
      </c>
      <c r="BL1249" s="19" t="s">
        <v>311</v>
      </c>
      <c r="BM1249" s="194" t="s">
        <v>2200</v>
      </c>
    </row>
    <row r="1250" spans="1:65" s="2" customFormat="1" ht="19.5">
      <c r="A1250" s="36"/>
      <c r="B1250" s="37"/>
      <c r="C1250" s="38"/>
      <c r="D1250" s="196" t="s">
        <v>201</v>
      </c>
      <c r="E1250" s="38"/>
      <c r="F1250" s="197" t="s">
        <v>2201</v>
      </c>
      <c r="G1250" s="38"/>
      <c r="H1250" s="38"/>
      <c r="I1250" s="198"/>
      <c r="J1250" s="38"/>
      <c r="K1250" s="38"/>
      <c r="L1250" s="41"/>
      <c r="M1250" s="199"/>
      <c r="N1250" s="200"/>
      <c r="O1250" s="66"/>
      <c r="P1250" s="66"/>
      <c r="Q1250" s="66"/>
      <c r="R1250" s="66"/>
      <c r="S1250" s="66"/>
      <c r="T1250" s="67"/>
      <c r="U1250" s="36"/>
      <c r="V1250" s="36"/>
      <c r="W1250" s="36"/>
      <c r="X1250" s="36"/>
      <c r="Y1250" s="36"/>
      <c r="Z1250" s="36"/>
      <c r="AA1250" s="36"/>
      <c r="AB1250" s="36"/>
      <c r="AC1250" s="36"/>
      <c r="AD1250" s="36"/>
      <c r="AE1250" s="36"/>
      <c r="AT1250" s="19" t="s">
        <v>201</v>
      </c>
      <c r="AU1250" s="19" t="s">
        <v>84</v>
      </c>
    </row>
    <row r="1251" spans="1:65" s="2" customFormat="1" ht="11.25">
      <c r="A1251" s="36"/>
      <c r="B1251" s="37"/>
      <c r="C1251" s="38"/>
      <c r="D1251" s="201" t="s">
        <v>203</v>
      </c>
      <c r="E1251" s="38"/>
      <c r="F1251" s="202" t="s">
        <v>2202</v>
      </c>
      <c r="G1251" s="38"/>
      <c r="H1251" s="38"/>
      <c r="I1251" s="198"/>
      <c r="J1251" s="38"/>
      <c r="K1251" s="38"/>
      <c r="L1251" s="41"/>
      <c r="M1251" s="199"/>
      <c r="N1251" s="200"/>
      <c r="O1251" s="66"/>
      <c r="P1251" s="66"/>
      <c r="Q1251" s="66"/>
      <c r="R1251" s="66"/>
      <c r="S1251" s="66"/>
      <c r="T1251" s="67"/>
      <c r="U1251" s="36"/>
      <c r="V1251" s="36"/>
      <c r="W1251" s="36"/>
      <c r="X1251" s="36"/>
      <c r="Y1251" s="36"/>
      <c r="Z1251" s="36"/>
      <c r="AA1251" s="36"/>
      <c r="AB1251" s="36"/>
      <c r="AC1251" s="36"/>
      <c r="AD1251" s="36"/>
      <c r="AE1251" s="36"/>
      <c r="AT1251" s="19" t="s">
        <v>203</v>
      </c>
      <c r="AU1251" s="19" t="s">
        <v>84</v>
      </c>
    </row>
    <row r="1252" spans="1:65" s="12" customFormat="1" ht="22.9" customHeight="1">
      <c r="B1252" s="166"/>
      <c r="C1252" s="167"/>
      <c r="D1252" s="168" t="s">
        <v>74</v>
      </c>
      <c r="E1252" s="180" t="s">
        <v>2203</v>
      </c>
      <c r="F1252" s="180" t="s">
        <v>2204</v>
      </c>
      <c r="G1252" s="167"/>
      <c r="H1252" s="167"/>
      <c r="I1252" s="170"/>
      <c r="J1252" s="181">
        <f>BK1252</f>
        <v>0</v>
      </c>
      <c r="K1252" s="167"/>
      <c r="L1252" s="172"/>
      <c r="M1252" s="173"/>
      <c r="N1252" s="174"/>
      <c r="O1252" s="174"/>
      <c r="P1252" s="175">
        <f>SUM(P1253:P1283)</f>
        <v>0</v>
      </c>
      <c r="Q1252" s="174"/>
      <c r="R1252" s="175">
        <f>SUM(R1253:R1283)</f>
        <v>1.6979693999999999</v>
      </c>
      <c r="S1252" s="174"/>
      <c r="T1252" s="176">
        <f>SUM(T1253:T1283)</f>
        <v>0</v>
      </c>
      <c r="AR1252" s="177" t="s">
        <v>84</v>
      </c>
      <c r="AT1252" s="178" t="s">
        <v>74</v>
      </c>
      <c r="AU1252" s="178" t="s">
        <v>80</v>
      </c>
      <c r="AY1252" s="177" t="s">
        <v>194</v>
      </c>
      <c r="BK1252" s="179">
        <f>SUM(BK1253:BK1283)</f>
        <v>0</v>
      </c>
    </row>
    <row r="1253" spans="1:65" s="2" customFormat="1" ht="16.5" customHeight="1">
      <c r="A1253" s="36"/>
      <c r="B1253" s="37"/>
      <c r="C1253" s="182" t="s">
        <v>2205</v>
      </c>
      <c r="D1253" s="182" t="s">
        <v>196</v>
      </c>
      <c r="E1253" s="183" t="s">
        <v>2206</v>
      </c>
      <c r="F1253" s="184" t="s">
        <v>2207</v>
      </c>
      <c r="G1253" s="185" t="s">
        <v>199</v>
      </c>
      <c r="H1253" s="186">
        <v>59.73</v>
      </c>
      <c r="I1253" s="187"/>
      <c r="J1253" s="188">
        <f>ROUND(I1253*H1253,2)</f>
        <v>0</v>
      </c>
      <c r="K1253" s="189"/>
      <c r="L1253" s="41"/>
      <c r="M1253" s="190" t="s">
        <v>19</v>
      </c>
      <c r="N1253" s="191" t="s">
        <v>46</v>
      </c>
      <c r="O1253" s="66"/>
      <c r="P1253" s="192">
        <f>O1253*H1253</f>
        <v>0</v>
      </c>
      <c r="Q1253" s="192">
        <v>2.9999999999999997E-4</v>
      </c>
      <c r="R1253" s="192">
        <f>Q1253*H1253</f>
        <v>1.7918999999999997E-2</v>
      </c>
      <c r="S1253" s="192">
        <v>0</v>
      </c>
      <c r="T1253" s="193">
        <f>S1253*H1253</f>
        <v>0</v>
      </c>
      <c r="U1253" s="36"/>
      <c r="V1253" s="36"/>
      <c r="W1253" s="36"/>
      <c r="X1253" s="36"/>
      <c r="Y1253" s="36"/>
      <c r="Z1253" s="36"/>
      <c r="AA1253" s="36"/>
      <c r="AB1253" s="36"/>
      <c r="AC1253" s="36"/>
      <c r="AD1253" s="36"/>
      <c r="AE1253" s="36"/>
      <c r="AR1253" s="194" t="s">
        <v>311</v>
      </c>
      <c r="AT1253" s="194" t="s">
        <v>196</v>
      </c>
      <c r="AU1253" s="194" t="s">
        <v>84</v>
      </c>
      <c r="AY1253" s="19" t="s">
        <v>194</v>
      </c>
      <c r="BE1253" s="195">
        <f>IF(N1253="základní",J1253,0)</f>
        <v>0</v>
      </c>
      <c r="BF1253" s="195">
        <f>IF(N1253="snížená",J1253,0)</f>
        <v>0</v>
      </c>
      <c r="BG1253" s="195">
        <f>IF(N1253="zákl. přenesená",J1253,0)</f>
        <v>0</v>
      </c>
      <c r="BH1253" s="195">
        <f>IF(N1253="sníž. přenesená",J1253,0)</f>
        <v>0</v>
      </c>
      <c r="BI1253" s="195">
        <f>IF(N1253="nulová",J1253,0)</f>
        <v>0</v>
      </c>
      <c r="BJ1253" s="19" t="s">
        <v>80</v>
      </c>
      <c r="BK1253" s="195">
        <f>ROUND(I1253*H1253,2)</f>
        <v>0</v>
      </c>
      <c r="BL1253" s="19" t="s">
        <v>311</v>
      </c>
      <c r="BM1253" s="194" t="s">
        <v>2208</v>
      </c>
    </row>
    <row r="1254" spans="1:65" s="2" customFormat="1" ht="11.25">
      <c r="A1254" s="36"/>
      <c r="B1254" s="37"/>
      <c r="C1254" s="38"/>
      <c r="D1254" s="196" t="s">
        <v>201</v>
      </c>
      <c r="E1254" s="38"/>
      <c r="F1254" s="197" t="s">
        <v>2209</v>
      </c>
      <c r="G1254" s="38"/>
      <c r="H1254" s="38"/>
      <c r="I1254" s="198"/>
      <c r="J1254" s="38"/>
      <c r="K1254" s="38"/>
      <c r="L1254" s="41"/>
      <c r="M1254" s="199"/>
      <c r="N1254" s="200"/>
      <c r="O1254" s="66"/>
      <c r="P1254" s="66"/>
      <c r="Q1254" s="66"/>
      <c r="R1254" s="66"/>
      <c r="S1254" s="66"/>
      <c r="T1254" s="67"/>
      <c r="U1254" s="36"/>
      <c r="V1254" s="36"/>
      <c r="W1254" s="36"/>
      <c r="X1254" s="36"/>
      <c r="Y1254" s="36"/>
      <c r="Z1254" s="36"/>
      <c r="AA1254" s="36"/>
      <c r="AB1254" s="36"/>
      <c r="AC1254" s="36"/>
      <c r="AD1254" s="36"/>
      <c r="AE1254" s="36"/>
      <c r="AT1254" s="19" t="s">
        <v>201</v>
      </c>
      <c r="AU1254" s="19" t="s">
        <v>84</v>
      </c>
    </row>
    <row r="1255" spans="1:65" s="2" customFormat="1" ht="11.25">
      <c r="A1255" s="36"/>
      <c r="B1255" s="37"/>
      <c r="C1255" s="38"/>
      <c r="D1255" s="201" t="s">
        <v>203</v>
      </c>
      <c r="E1255" s="38"/>
      <c r="F1255" s="202" t="s">
        <v>2210</v>
      </c>
      <c r="G1255" s="38"/>
      <c r="H1255" s="38"/>
      <c r="I1255" s="198"/>
      <c r="J1255" s="38"/>
      <c r="K1255" s="38"/>
      <c r="L1255" s="41"/>
      <c r="M1255" s="199"/>
      <c r="N1255" s="200"/>
      <c r="O1255" s="66"/>
      <c r="P1255" s="66"/>
      <c r="Q1255" s="66"/>
      <c r="R1255" s="66"/>
      <c r="S1255" s="66"/>
      <c r="T1255" s="67"/>
      <c r="U1255" s="36"/>
      <c r="V1255" s="36"/>
      <c r="W1255" s="36"/>
      <c r="X1255" s="36"/>
      <c r="Y1255" s="36"/>
      <c r="Z1255" s="36"/>
      <c r="AA1255" s="36"/>
      <c r="AB1255" s="36"/>
      <c r="AC1255" s="36"/>
      <c r="AD1255" s="36"/>
      <c r="AE1255" s="36"/>
      <c r="AT1255" s="19" t="s">
        <v>203</v>
      </c>
      <c r="AU1255" s="19" t="s">
        <v>84</v>
      </c>
    </row>
    <row r="1256" spans="1:65" s="13" customFormat="1" ht="11.25">
      <c r="B1256" s="203"/>
      <c r="C1256" s="204"/>
      <c r="D1256" s="196" t="s">
        <v>205</v>
      </c>
      <c r="E1256" s="205" t="s">
        <v>19</v>
      </c>
      <c r="F1256" s="206" t="s">
        <v>2211</v>
      </c>
      <c r="G1256" s="204"/>
      <c r="H1256" s="207">
        <v>59.73</v>
      </c>
      <c r="I1256" s="208"/>
      <c r="J1256" s="204"/>
      <c r="K1256" s="204"/>
      <c r="L1256" s="209"/>
      <c r="M1256" s="210"/>
      <c r="N1256" s="211"/>
      <c r="O1256" s="211"/>
      <c r="P1256" s="211"/>
      <c r="Q1256" s="211"/>
      <c r="R1256" s="211"/>
      <c r="S1256" s="211"/>
      <c r="T1256" s="212"/>
      <c r="AT1256" s="213" t="s">
        <v>205</v>
      </c>
      <c r="AU1256" s="213" t="s">
        <v>84</v>
      </c>
      <c r="AV1256" s="13" t="s">
        <v>84</v>
      </c>
      <c r="AW1256" s="13" t="s">
        <v>34</v>
      </c>
      <c r="AX1256" s="13" t="s">
        <v>80</v>
      </c>
      <c r="AY1256" s="213" t="s">
        <v>194</v>
      </c>
    </row>
    <row r="1257" spans="1:65" s="2" customFormat="1" ht="16.5" customHeight="1">
      <c r="A1257" s="36"/>
      <c r="B1257" s="37"/>
      <c r="C1257" s="182" t="s">
        <v>2212</v>
      </c>
      <c r="D1257" s="182" t="s">
        <v>196</v>
      </c>
      <c r="E1257" s="183" t="s">
        <v>2213</v>
      </c>
      <c r="F1257" s="184" t="s">
        <v>2214</v>
      </c>
      <c r="G1257" s="185" t="s">
        <v>314</v>
      </c>
      <c r="H1257" s="186">
        <v>7.2</v>
      </c>
      <c r="I1257" s="187"/>
      <c r="J1257" s="188">
        <f>ROUND(I1257*H1257,2)</f>
        <v>0</v>
      </c>
      <c r="K1257" s="189"/>
      <c r="L1257" s="41"/>
      <c r="M1257" s="190" t="s">
        <v>19</v>
      </c>
      <c r="N1257" s="191" t="s">
        <v>46</v>
      </c>
      <c r="O1257" s="66"/>
      <c r="P1257" s="192">
        <f>O1257*H1257</f>
        <v>0</v>
      </c>
      <c r="Q1257" s="192">
        <v>3.4000000000000002E-4</v>
      </c>
      <c r="R1257" s="192">
        <f>Q1257*H1257</f>
        <v>2.4480000000000001E-3</v>
      </c>
      <c r="S1257" s="192">
        <v>0</v>
      </c>
      <c r="T1257" s="193">
        <f>S1257*H1257</f>
        <v>0</v>
      </c>
      <c r="U1257" s="36"/>
      <c r="V1257" s="36"/>
      <c r="W1257" s="36"/>
      <c r="X1257" s="36"/>
      <c r="Y1257" s="36"/>
      <c r="Z1257" s="36"/>
      <c r="AA1257" s="36"/>
      <c r="AB1257" s="36"/>
      <c r="AC1257" s="36"/>
      <c r="AD1257" s="36"/>
      <c r="AE1257" s="36"/>
      <c r="AR1257" s="194" t="s">
        <v>311</v>
      </c>
      <c r="AT1257" s="194" t="s">
        <v>196</v>
      </c>
      <c r="AU1257" s="194" t="s">
        <v>84</v>
      </c>
      <c r="AY1257" s="19" t="s">
        <v>194</v>
      </c>
      <c r="BE1257" s="195">
        <f>IF(N1257="základní",J1257,0)</f>
        <v>0</v>
      </c>
      <c r="BF1257" s="195">
        <f>IF(N1257="snížená",J1257,0)</f>
        <v>0</v>
      </c>
      <c r="BG1257" s="195">
        <f>IF(N1257="zákl. přenesená",J1257,0)</f>
        <v>0</v>
      </c>
      <c r="BH1257" s="195">
        <f>IF(N1257="sníž. přenesená",J1257,0)</f>
        <v>0</v>
      </c>
      <c r="BI1257" s="195">
        <f>IF(N1257="nulová",J1257,0)</f>
        <v>0</v>
      </c>
      <c r="BJ1257" s="19" t="s">
        <v>80</v>
      </c>
      <c r="BK1257" s="195">
        <f>ROUND(I1257*H1257,2)</f>
        <v>0</v>
      </c>
      <c r="BL1257" s="19" t="s">
        <v>311</v>
      </c>
      <c r="BM1257" s="194" t="s">
        <v>2215</v>
      </c>
    </row>
    <row r="1258" spans="1:65" s="2" customFormat="1" ht="11.25">
      <c r="A1258" s="36"/>
      <c r="B1258" s="37"/>
      <c r="C1258" s="38"/>
      <c r="D1258" s="196" t="s">
        <v>201</v>
      </c>
      <c r="E1258" s="38"/>
      <c r="F1258" s="197" t="s">
        <v>2216</v>
      </c>
      <c r="G1258" s="38"/>
      <c r="H1258" s="38"/>
      <c r="I1258" s="198"/>
      <c r="J1258" s="38"/>
      <c r="K1258" s="38"/>
      <c r="L1258" s="41"/>
      <c r="M1258" s="199"/>
      <c r="N1258" s="200"/>
      <c r="O1258" s="66"/>
      <c r="P1258" s="66"/>
      <c r="Q1258" s="66"/>
      <c r="R1258" s="66"/>
      <c r="S1258" s="66"/>
      <c r="T1258" s="67"/>
      <c r="U1258" s="36"/>
      <c r="V1258" s="36"/>
      <c r="W1258" s="36"/>
      <c r="X1258" s="36"/>
      <c r="Y1258" s="36"/>
      <c r="Z1258" s="36"/>
      <c r="AA1258" s="36"/>
      <c r="AB1258" s="36"/>
      <c r="AC1258" s="36"/>
      <c r="AD1258" s="36"/>
      <c r="AE1258" s="36"/>
      <c r="AT1258" s="19" t="s">
        <v>201</v>
      </c>
      <c r="AU1258" s="19" t="s">
        <v>84</v>
      </c>
    </row>
    <row r="1259" spans="1:65" s="2" customFormat="1" ht="11.25">
      <c r="A1259" s="36"/>
      <c r="B1259" s="37"/>
      <c r="C1259" s="38"/>
      <c r="D1259" s="201" t="s">
        <v>203</v>
      </c>
      <c r="E1259" s="38"/>
      <c r="F1259" s="202" t="s">
        <v>2217</v>
      </c>
      <c r="G1259" s="38"/>
      <c r="H1259" s="38"/>
      <c r="I1259" s="198"/>
      <c r="J1259" s="38"/>
      <c r="K1259" s="38"/>
      <c r="L1259" s="41"/>
      <c r="M1259" s="199"/>
      <c r="N1259" s="200"/>
      <c r="O1259" s="66"/>
      <c r="P1259" s="66"/>
      <c r="Q1259" s="66"/>
      <c r="R1259" s="66"/>
      <c r="S1259" s="66"/>
      <c r="T1259" s="67"/>
      <c r="U1259" s="36"/>
      <c r="V1259" s="36"/>
      <c r="W1259" s="36"/>
      <c r="X1259" s="36"/>
      <c r="Y1259" s="36"/>
      <c r="Z1259" s="36"/>
      <c r="AA1259" s="36"/>
      <c r="AB1259" s="36"/>
      <c r="AC1259" s="36"/>
      <c r="AD1259" s="36"/>
      <c r="AE1259" s="36"/>
      <c r="AT1259" s="19" t="s">
        <v>203</v>
      </c>
      <c r="AU1259" s="19" t="s">
        <v>84</v>
      </c>
    </row>
    <row r="1260" spans="1:65" s="2" customFormat="1" ht="16.5" customHeight="1">
      <c r="A1260" s="36"/>
      <c r="B1260" s="37"/>
      <c r="C1260" s="214" t="s">
        <v>2218</v>
      </c>
      <c r="D1260" s="214" t="s">
        <v>215</v>
      </c>
      <c r="E1260" s="215" t="s">
        <v>2219</v>
      </c>
      <c r="F1260" s="216" t="s">
        <v>2220</v>
      </c>
      <c r="G1260" s="217" t="s">
        <v>314</v>
      </c>
      <c r="H1260" s="218">
        <v>7.92</v>
      </c>
      <c r="I1260" s="219"/>
      <c r="J1260" s="220">
        <f>ROUND(I1260*H1260,2)</f>
        <v>0</v>
      </c>
      <c r="K1260" s="221"/>
      <c r="L1260" s="222"/>
      <c r="M1260" s="223" t="s">
        <v>19</v>
      </c>
      <c r="N1260" s="224" t="s">
        <v>46</v>
      </c>
      <c r="O1260" s="66"/>
      <c r="P1260" s="192">
        <f>O1260*H1260</f>
        <v>0</v>
      </c>
      <c r="Q1260" s="192">
        <v>2.0000000000000002E-5</v>
      </c>
      <c r="R1260" s="192">
        <f>Q1260*H1260</f>
        <v>1.584E-4</v>
      </c>
      <c r="S1260" s="192">
        <v>0</v>
      </c>
      <c r="T1260" s="193">
        <f>S1260*H1260</f>
        <v>0</v>
      </c>
      <c r="U1260" s="36"/>
      <c r="V1260" s="36"/>
      <c r="W1260" s="36"/>
      <c r="X1260" s="36"/>
      <c r="Y1260" s="36"/>
      <c r="Z1260" s="36"/>
      <c r="AA1260" s="36"/>
      <c r="AB1260" s="36"/>
      <c r="AC1260" s="36"/>
      <c r="AD1260" s="36"/>
      <c r="AE1260" s="36"/>
      <c r="AR1260" s="194" t="s">
        <v>425</v>
      </c>
      <c r="AT1260" s="194" t="s">
        <v>215</v>
      </c>
      <c r="AU1260" s="194" t="s">
        <v>84</v>
      </c>
      <c r="AY1260" s="19" t="s">
        <v>194</v>
      </c>
      <c r="BE1260" s="195">
        <f>IF(N1260="základní",J1260,0)</f>
        <v>0</v>
      </c>
      <c r="BF1260" s="195">
        <f>IF(N1260="snížená",J1260,0)</f>
        <v>0</v>
      </c>
      <c r="BG1260" s="195">
        <f>IF(N1260="zákl. přenesená",J1260,0)</f>
        <v>0</v>
      </c>
      <c r="BH1260" s="195">
        <f>IF(N1260="sníž. přenesená",J1260,0)</f>
        <v>0</v>
      </c>
      <c r="BI1260" s="195">
        <f>IF(N1260="nulová",J1260,0)</f>
        <v>0</v>
      </c>
      <c r="BJ1260" s="19" t="s">
        <v>80</v>
      </c>
      <c r="BK1260" s="195">
        <f>ROUND(I1260*H1260,2)</f>
        <v>0</v>
      </c>
      <c r="BL1260" s="19" t="s">
        <v>311</v>
      </c>
      <c r="BM1260" s="194" t="s">
        <v>2221</v>
      </c>
    </row>
    <row r="1261" spans="1:65" s="2" customFormat="1" ht="11.25">
      <c r="A1261" s="36"/>
      <c r="B1261" s="37"/>
      <c r="C1261" s="38"/>
      <c r="D1261" s="196" t="s">
        <v>201</v>
      </c>
      <c r="E1261" s="38"/>
      <c r="F1261" s="197" t="s">
        <v>2222</v>
      </c>
      <c r="G1261" s="38"/>
      <c r="H1261" s="38"/>
      <c r="I1261" s="198"/>
      <c r="J1261" s="38"/>
      <c r="K1261" s="38"/>
      <c r="L1261" s="41"/>
      <c r="M1261" s="199"/>
      <c r="N1261" s="200"/>
      <c r="O1261" s="66"/>
      <c r="P1261" s="66"/>
      <c r="Q1261" s="66"/>
      <c r="R1261" s="66"/>
      <c r="S1261" s="66"/>
      <c r="T1261" s="67"/>
      <c r="U1261" s="36"/>
      <c r="V1261" s="36"/>
      <c r="W1261" s="36"/>
      <c r="X1261" s="36"/>
      <c r="Y1261" s="36"/>
      <c r="Z1261" s="36"/>
      <c r="AA1261" s="36"/>
      <c r="AB1261" s="36"/>
      <c r="AC1261" s="36"/>
      <c r="AD1261" s="36"/>
      <c r="AE1261" s="36"/>
      <c r="AT1261" s="19" t="s">
        <v>201</v>
      </c>
      <c r="AU1261" s="19" t="s">
        <v>84</v>
      </c>
    </row>
    <row r="1262" spans="1:65" s="13" customFormat="1" ht="11.25">
      <c r="B1262" s="203"/>
      <c r="C1262" s="204"/>
      <c r="D1262" s="196" t="s">
        <v>205</v>
      </c>
      <c r="E1262" s="204"/>
      <c r="F1262" s="206" t="s">
        <v>2223</v>
      </c>
      <c r="G1262" s="204"/>
      <c r="H1262" s="207">
        <v>7.92</v>
      </c>
      <c r="I1262" s="208"/>
      <c r="J1262" s="204"/>
      <c r="K1262" s="204"/>
      <c r="L1262" s="209"/>
      <c r="M1262" s="210"/>
      <c r="N1262" s="211"/>
      <c r="O1262" s="211"/>
      <c r="P1262" s="211"/>
      <c r="Q1262" s="211"/>
      <c r="R1262" s="211"/>
      <c r="S1262" s="211"/>
      <c r="T1262" s="212"/>
      <c r="AT1262" s="213" t="s">
        <v>205</v>
      </c>
      <c r="AU1262" s="213" t="s">
        <v>84</v>
      </c>
      <c r="AV1262" s="13" t="s">
        <v>84</v>
      </c>
      <c r="AW1262" s="13" t="s">
        <v>4</v>
      </c>
      <c r="AX1262" s="13" t="s">
        <v>80</v>
      </c>
      <c r="AY1262" s="213" t="s">
        <v>194</v>
      </c>
    </row>
    <row r="1263" spans="1:65" s="2" customFormat="1" ht="16.5" customHeight="1">
      <c r="A1263" s="36"/>
      <c r="B1263" s="37"/>
      <c r="C1263" s="182" t="s">
        <v>2224</v>
      </c>
      <c r="D1263" s="182" t="s">
        <v>196</v>
      </c>
      <c r="E1263" s="183" t="s">
        <v>2225</v>
      </c>
      <c r="F1263" s="184" t="s">
        <v>2226</v>
      </c>
      <c r="G1263" s="185" t="s">
        <v>314</v>
      </c>
      <c r="H1263" s="186">
        <v>8.4</v>
      </c>
      <c r="I1263" s="187"/>
      <c r="J1263" s="188">
        <f>ROUND(I1263*H1263,2)</f>
        <v>0</v>
      </c>
      <c r="K1263" s="189"/>
      <c r="L1263" s="41"/>
      <c r="M1263" s="190" t="s">
        <v>19</v>
      </c>
      <c r="N1263" s="191" t="s">
        <v>46</v>
      </c>
      <c r="O1263" s="66"/>
      <c r="P1263" s="192">
        <f>O1263*H1263</f>
        <v>0</v>
      </c>
      <c r="Q1263" s="192">
        <v>7.3999999999999999E-4</v>
      </c>
      <c r="R1263" s="192">
        <f>Q1263*H1263</f>
        <v>6.2160000000000002E-3</v>
      </c>
      <c r="S1263" s="192">
        <v>0</v>
      </c>
      <c r="T1263" s="193">
        <f>S1263*H1263</f>
        <v>0</v>
      </c>
      <c r="U1263" s="36"/>
      <c r="V1263" s="36"/>
      <c r="W1263" s="36"/>
      <c r="X1263" s="36"/>
      <c r="Y1263" s="36"/>
      <c r="Z1263" s="36"/>
      <c r="AA1263" s="36"/>
      <c r="AB1263" s="36"/>
      <c r="AC1263" s="36"/>
      <c r="AD1263" s="36"/>
      <c r="AE1263" s="36"/>
      <c r="AR1263" s="194" t="s">
        <v>311</v>
      </c>
      <c r="AT1263" s="194" t="s">
        <v>196</v>
      </c>
      <c r="AU1263" s="194" t="s">
        <v>84</v>
      </c>
      <c r="AY1263" s="19" t="s">
        <v>194</v>
      </c>
      <c r="BE1263" s="195">
        <f>IF(N1263="základní",J1263,0)</f>
        <v>0</v>
      </c>
      <c r="BF1263" s="195">
        <f>IF(N1263="snížená",J1263,0)</f>
        <v>0</v>
      </c>
      <c r="BG1263" s="195">
        <f>IF(N1263="zákl. přenesená",J1263,0)</f>
        <v>0</v>
      </c>
      <c r="BH1263" s="195">
        <f>IF(N1263="sníž. přenesená",J1263,0)</f>
        <v>0</v>
      </c>
      <c r="BI1263" s="195">
        <f>IF(N1263="nulová",J1263,0)</f>
        <v>0</v>
      </c>
      <c r="BJ1263" s="19" t="s">
        <v>80</v>
      </c>
      <c r="BK1263" s="195">
        <f>ROUND(I1263*H1263,2)</f>
        <v>0</v>
      </c>
      <c r="BL1263" s="19" t="s">
        <v>311</v>
      </c>
      <c r="BM1263" s="194" t="s">
        <v>2227</v>
      </c>
    </row>
    <row r="1264" spans="1:65" s="2" customFormat="1" ht="11.25">
      <c r="A1264" s="36"/>
      <c r="B1264" s="37"/>
      <c r="C1264" s="38"/>
      <c r="D1264" s="196" t="s">
        <v>201</v>
      </c>
      <c r="E1264" s="38"/>
      <c r="F1264" s="197" t="s">
        <v>2228</v>
      </c>
      <c r="G1264" s="38"/>
      <c r="H1264" s="38"/>
      <c r="I1264" s="198"/>
      <c r="J1264" s="38"/>
      <c r="K1264" s="38"/>
      <c r="L1264" s="41"/>
      <c r="M1264" s="199"/>
      <c r="N1264" s="200"/>
      <c r="O1264" s="66"/>
      <c r="P1264" s="66"/>
      <c r="Q1264" s="66"/>
      <c r="R1264" s="66"/>
      <c r="S1264" s="66"/>
      <c r="T1264" s="67"/>
      <c r="U1264" s="36"/>
      <c r="V1264" s="36"/>
      <c r="W1264" s="36"/>
      <c r="X1264" s="36"/>
      <c r="Y1264" s="36"/>
      <c r="Z1264" s="36"/>
      <c r="AA1264" s="36"/>
      <c r="AB1264" s="36"/>
      <c r="AC1264" s="36"/>
      <c r="AD1264" s="36"/>
      <c r="AE1264" s="36"/>
      <c r="AT1264" s="19" t="s">
        <v>201</v>
      </c>
      <c r="AU1264" s="19" t="s">
        <v>84</v>
      </c>
    </row>
    <row r="1265" spans="1:65" s="2" customFormat="1" ht="11.25">
      <c r="A1265" s="36"/>
      <c r="B1265" s="37"/>
      <c r="C1265" s="38"/>
      <c r="D1265" s="201" t="s">
        <v>203</v>
      </c>
      <c r="E1265" s="38"/>
      <c r="F1265" s="202" t="s">
        <v>2229</v>
      </c>
      <c r="G1265" s="38"/>
      <c r="H1265" s="38"/>
      <c r="I1265" s="198"/>
      <c r="J1265" s="38"/>
      <c r="K1265" s="38"/>
      <c r="L1265" s="41"/>
      <c r="M1265" s="199"/>
      <c r="N1265" s="200"/>
      <c r="O1265" s="66"/>
      <c r="P1265" s="66"/>
      <c r="Q1265" s="66"/>
      <c r="R1265" s="66"/>
      <c r="S1265" s="66"/>
      <c r="T1265" s="67"/>
      <c r="U1265" s="36"/>
      <c r="V1265" s="36"/>
      <c r="W1265" s="36"/>
      <c r="X1265" s="36"/>
      <c r="Y1265" s="36"/>
      <c r="Z1265" s="36"/>
      <c r="AA1265" s="36"/>
      <c r="AB1265" s="36"/>
      <c r="AC1265" s="36"/>
      <c r="AD1265" s="36"/>
      <c r="AE1265" s="36"/>
      <c r="AT1265" s="19" t="s">
        <v>203</v>
      </c>
      <c r="AU1265" s="19" t="s">
        <v>84</v>
      </c>
    </row>
    <row r="1266" spans="1:65" s="13" customFormat="1" ht="11.25">
      <c r="B1266" s="203"/>
      <c r="C1266" s="204"/>
      <c r="D1266" s="196" t="s">
        <v>205</v>
      </c>
      <c r="E1266" s="205" t="s">
        <v>19</v>
      </c>
      <c r="F1266" s="206" t="s">
        <v>2230</v>
      </c>
      <c r="G1266" s="204"/>
      <c r="H1266" s="207">
        <v>8.4</v>
      </c>
      <c r="I1266" s="208"/>
      <c r="J1266" s="204"/>
      <c r="K1266" s="204"/>
      <c r="L1266" s="209"/>
      <c r="M1266" s="210"/>
      <c r="N1266" s="211"/>
      <c r="O1266" s="211"/>
      <c r="P1266" s="211"/>
      <c r="Q1266" s="211"/>
      <c r="R1266" s="211"/>
      <c r="S1266" s="211"/>
      <c r="T1266" s="212"/>
      <c r="AT1266" s="213" t="s">
        <v>205</v>
      </c>
      <c r="AU1266" s="213" t="s">
        <v>84</v>
      </c>
      <c r="AV1266" s="13" t="s">
        <v>84</v>
      </c>
      <c r="AW1266" s="13" t="s">
        <v>34</v>
      </c>
      <c r="AX1266" s="13" t="s">
        <v>80</v>
      </c>
      <c r="AY1266" s="213" t="s">
        <v>194</v>
      </c>
    </row>
    <row r="1267" spans="1:65" s="2" customFormat="1" ht="16.5" customHeight="1">
      <c r="A1267" s="36"/>
      <c r="B1267" s="37"/>
      <c r="C1267" s="214" t="s">
        <v>2231</v>
      </c>
      <c r="D1267" s="214" t="s">
        <v>215</v>
      </c>
      <c r="E1267" s="215" t="s">
        <v>2232</v>
      </c>
      <c r="F1267" s="216" t="s">
        <v>2233</v>
      </c>
      <c r="G1267" s="217" t="s">
        <v>199</v>
      </c>
      <c r="H1267" s="218">
        <v>1.26</v>
      </c>
      <c r="I1267" s="219"/>
      <c r="J1267" s="220">
        <f>ROUND(I1267*H1267,2)</f>
        <v>0</v>
      </c>
      <c r="K1267" s="221"/>
      <c r="L1267" s="222"/>
      <c r="M1267" s="223" t="s">
        <v>19</v>
      </c>
      <c r="N1267" s="224" t="s">
        <v>46</v>
      </c>
      <c r="O1267" s="66"/>
      <c r="P1267" s="192">
        <f>O1267*H1267</f>
        <v>0</v>
      </c>
      <c r="Q1267" s="192">
        <v>1.7999999999999999E-2</v>
      </c>
      <c r="R1267" s="192">
        <f>Q1267*H1267</f>
        <v>2.2679999999999999E-2</v>
      </c>
      <c r="S1267" s="192">
        <v>0</v>
      </c>
      <c r="T1267" s="193">
        <f>S1267*H1267</f>
        <v>0</v>
      </c>
      <c r="U1267" s="36"/>
      <c r="V1267" s="36"/>
      <c r="W1267" s="36"/>
      <c r="X1267" s="36"/>
      <c r="Y1267" s="36"/>
      <c r="Z1267" s="36"/>
      <c r="AA1267" s="36"/>
      <c r="AB1267" s="36"/>
      <c r="AC1267" s="36"/>
      <c r="AD1267" s="36"/>
      <c r="AE1267" s="36"/>
      <c r="AR1267" s="194" t="s">
        <v>425</v>
      </c>
      <c r="AT1267" s="194" t="s">
        <v>215</v>
      </c>
      <c r="AU1267" s="194" t="s">
        <v>84</v>
      </c>
      <c r="AY1267" s="19" t="s">
        <v>194</v>
      </c>
      <c r="BE1267" s="195">
        <f>IF(N1267="základní",J1267,0)</f>
        <v>0</v>
      </c>
      <c r="BF1267" s="195">
        <f>IF(N1267="snížená",J1267,0)</f>
        <v>0</v>
      </c>
      <c r="BG1267" s="195">
        <f>IF(N1267="zákl. přenesená",J1267,0)</f>
        <v>0</v>
      </c>
      <c r="BH1267" s="195">
        <f>IF(N1267="sníž. přenesená",J1267,0)</f>
        <v>0</v>
      </c>
      <c r="BI1267" s="195">
        <f>IF(N1267="nulová",J1267,0)</f>
        <v>0</v>
      </c>
      <c r="BJ1267" s="19" t="s">
        <v>80</v>
      </c>
      <c r="BK1267" s="195">
        <f>ROUND(I1267*H1267,2)</f>
        <v>0</v>
      </c>
      <c r="BL1267" s="19" t="s">
        <v>311</v>
      </c>
      <c r="BM1267" s="194" t="s">
        <v>2234</v>
      </c>
    </row>
    <row r="1268" spans="1:65" s="2" customFormat="1" ht="11.25">
      <c r="A1268" s="36"/>
      <c r="B1268" s="37"/>
      <c r="C1268" s="38"/>
      <c r="D1268" s="196" t="s">
        <v>201</v>
      </c>
      <c r="E1268" s="38"/>
      <c r="F1268" s="197" t="s">
        <v>2233</v>
      </c>
      <c r="G1268" s="38"/>
      <c r="H1268" s="38"/>
      <c r="I1268" s="198"/>
      <c r="J1268" s="38"/>
      <c r="K1268" s="38"/>
      <c r="L1268" s="41"/>
      <c r="M1268" s="199"/>
      <c r="N1268" s="200"/>
      <c r="O1268" s="66"/>
      <c r="P1268" s="66"/>
      <c r="Q1268" s="66"/>
      <c r="R1268" s="66"/>
      <c r="S1268" s="66"/>
      <c r="T1268" s="67"/>
      <c r="U1268" s="36"/>
      <c r="V1268" s="36"/>
      <c r="W1268" s="36"/>
      <c r="X1268" s="36"/>
      <c r="Y1268" s="36"/>
      <c r="Z1268" s="36"/>
      <c r="AA1268" s="36"/>
      <c r="AB1268" s="36"/>
      <c r="AC1268" s="36"/>
      <c r="AD1268" s="36"/>
      <c r="AE1268" s="36"/>
      <c r="AT1268" s="19" t="s">
        <v>201</v>
      </c>
      <c r="AU1268" s="19" t="s">
        <v>84</v>
      </c>
    </row>
    <row r="1269" spans="1:65" s="13" customFormat="1" ht="11.25">
      <c r="B1269" s="203"/>
      <c r="C1269" s="204"/>
      <c r="D1269" s="196" t="s">
        <v>205</v>
      </c>
      <c r="E1269" s="205" t="s">
        <v>19</v>
      </c>
      <c r="F1269" s="206" t="s">
        <v>2235</v>
      </c>
      <c r="G1269" s="204"/>
      <c r="H1269" s="207">
        <v>1.26</v>
      </c>
      <c r="I1269" s="208"/>
      <c r="J1269" s="204"/>
      <c r="K1269" s="204"/>
      <c r="L1269" s="209"/>
      <c r="M1269" s="210"/>
      <c r="N1269" s="211"/>
      <c r="O1269" s="211"/>
      <c r="P1269" s="211"/>
      <c r="Q1269" s="211"/>
      <c r="R1269" s="211"/>
      <c r="S1269" s="211"/>
      <c r="T1269" s="212"/>
      <c r="AT1269" s="213" t="s">
        <v>205</v>
      </c>
      <c r="AU1269" s="213" t="s">
        <v>84</v>
      </c>
      <c r="AV1269" s="13" t="s">
        <v>84</v>
      </c>
      <c r="AW1269" s="13" t="s">
        <v>34</v>
      </c>
      <c r="AX1269" s="13" t="s">
        <v>80</v>
      </c>
      <c r="AY1269" s="213" t="s">
        <v>194</v>
      </c>
    </row>
    <row r="1270" spans="1:65" s="2" customFormat="1" ht="16.5" customHeight="1">
      <c r="A1270" s="36"/>
      <c r="B1270" s="37"/>
      <c r="C1270" s="182" t="s">
        <v>2236</v>
      </c>
      <c r="D1270" s="182" t="s">
        <v>196</v>
      </c>
      <c r="E1270" s="183" t="s">
        <v>2237</v>
      </c>
      <c r="F1270" s="184" t="s">
        <v>2238</v>
      </c>
      <c r="G1270" s="185" t="s">
        <v>199</v>
      </c>
      <c r="H1270" s="186">
        <v>59.73</v>
      </c>
      <c r="I1270" s="187"/>
      <c r="J1270" s="188">
        <f>ROUND(I1270*H1270,2)</f>
        <v>0</v>
      </c>
      <c r="K1270" s="189"/>
      <c r="L1270" s="41"/>
      <c r="M1270" s="190" t="s">
        <v>19</v>
      </c>
      <c r="N1270" s="191" t="s">
        <v>46</v>
      </c>
      <c r="O1270" s="66"/>
      <c r="P1270" s="192">
        <f>O1270*H1270</f>
        <v>0</v>
      </c>
      <c r="Q1270" s="192">
        <v>6.3E-3</v>
      </c>
      <c r="R1270" s="192">
        <f>Q1270*H1270</f>
        <v>0.37629899999999999</v>
      </c>
      <c r="S1270" s="192">
        <v>0</v>
      </c>
      <c r="T1270" s="193">
        <f>S1270*H1270</f>
        <v>0</v>
      </c>
      <c r="U1270" s="36"/>
      <c r="V1270" s="36"/>
      <c r="W1270" s="36"/>
      <c r="X1270" s="36"/>
      <c r="Y1270" s="36"/>
      <c r="Z1270" s="36"/>
      <c r="AA1270" s="36"/>
      <c r="AB1270" s="36"/>
      <c r="AC1270" s="36"/>
      <c r="AD1270" s="36"/>
      <c r="AE1270" s="36"/>
      <c r="AR1270" s="194" t="s">
        <v>311</v>
      </c>
      <c r="AT1270" s="194" t="s">
        <v>196</v>
      </c>
      <c r="AU1270" s="194" t="s">
        <v>84</v>
      </c>
      <c r="AY1270" s="19" t="s">
        <v>194</v>
      </c>
      <c r="BE1270" s="195">
        <f>IF(N1270="základní",J1270,0)</f>
        <v>0</v>
      </c>
      <c r="BF1270" s="195">
        <f>IF(N1270="snížená",J1270,0)</f>
        <v>0</v>
      </c>
      <c r="BG1270" s="195">
        <f>IF(N1270="zákl. přenesená",J1270,0)</f>
        <v>0</v>
      </c>
      <c r="BH1270" s="195">
        <f>IF(N1270="sníž. přenesená",J1270,0)</f>
        <v>0</v>
      </c>
      <c r="BI1270" s="195">
        <f>IF(N1270="nulová",J1270,0)</f>
        <v>0</v>
      </c>
      <c r="BJ1270" s="19" t="s">
        <v>80</v>
      </c>
      <c r="BK1270" s="195">
        <f>ROUND(I1270*H1270,2)</f>
        <v>0</v>
      </c>
      <c r="BL1270" s="19" t="s">
        <v>311</v>
      </c>
      <c r="BM1270" s="194" t="s">
        <v>2239</v>
      </c>
    </row>
    <row r="1271" spans="1:65" s="2" customFormat="1" ht="11.25">
      <c r="A1271" s="36"/>
      <c r="B1271" s="37"/>
      <c r="C1271" s="38"/>
      <c r="D1271" s="196" t="s">
        <v>201</v>
      </c>
      <c r="E1271" s="38"/>
      <c r="F1271" s="197" t="s">
        <v>2240</v>
      </c>
      <c r="G1271" s="38"/>
      <c r="H1271" s="38"/>
      <c r="I1271" s="198"/>
      <c r="J1271" s="38"/>
      <c r="K1271" s="38"/>
      <c r="L1271" s="41"/>
      <c r="M1271" s="199"/>
      <c r="N1271" s="200"/>
      <c r="O1271" s="66"/>
      <c r="P1271" s="66"/>
      <c r="Q1271" s="66"/>
      <c r="R1271" s="66"/>
      <c r="S1271" s="66"/>
      <c r="T1271" s="67"/>
      <c r="U1271" s="36"/>
      <c r="V1271" s="36"/>
      <c r="W1271" s="36"/>
      <c r="X1271" s="36"/>
      <c r="Y1271" s="36"/>
      <c r="Z1271" s="36"/>
      <c r="AA1271" s="36"/>
      <c r="AB1271" s="36"/>
      <c r="AC1271" s="36"/>
      <c r="AD1271" s="36"/>
      <c r="AE1271" s="36"/>
      <c r="AT1271" s="19" t="s">
        <v>201</v>
      </c>
      <c r="AU1271" s="19" t="s">
        <v>84</v>
      </c>
    </row>
    <row r="1272" spans="1:65" s="2" customFormat="1" ht="11.25">
      <c r="A1272" s="36"/>
      <c r="B1272" s="37"/>
      <c r="C1272" s="38"/>
      <c r="D1272" s="201" t="s">
        <v>203</v>
      </c>
      <c r="E1272" s="38"/>
      <c r="F1272" s="202" t="s">
        <v>2241</v>
      </c>
      <c r="G1272" s="38"/>
      <c r="H1272" s="38"/>
      <c r="I1272" s="198"/>
      <c r="J1272" s="38"/>
      <c r="K1272" s="38"/>
      <c r="L1272" s="41"/>
      <c r="M1272" s="199"/>
      <c r="N1272" s="200"/>
      <c r="O1272" s="66"/>
      <c r="P1272" s="66"/>
      <c r="Q1272" s="66"/>
      <c r="R1272" s="66"/>
      <c r="S1272" s="66"/>
      <c r="T1272" s="67"/>
      <c r="U1272" s="36"/>
      <c r="V1272" s="36"/>
      <c r="W1272" s="36"/>
      <c r="X1272" s="36"/>
      <c r="Y1272" s="36"/>
      <c r="Z1272" s="36"/>
      <c r="AA1272" s="36"/>
      <c r="AB1272" s="36"/>
      <c r="AC1272" s="36"/>
      <c r="AD1272" s="36"/>
      <c r="AE1272" s="36"/>
      <c r="AT1272" s="19" t="s">
        <v>203</v>
      </c>
      <c r="AU1272" s="19" t="s">
        <v>84</v>
      </c>
    </row>
    <row r="1273" spans="1:65" s="13" customFormat="1" ht="11.25">
      <c r="B1273" s="203"/>
      <c r="C1273" s="204"/>
      <c r="D1273" s="196" t="s">
        <v>205</v>
      </c>
      <c r="E1273" s="205" t="s">
        <v>19</v>
      </c>
      <c r="F1273" s="206" t="s">
        <v>2211</v>
      </c>
      <c r="G1273" s="204"/>
      <c r="H1273" s="207">
        <v>59.73</v>
      </c>
      <c r="I1273" s="208"/>
      <c r="J1273" s="204"/>
      <c r="K1273" s="204"/>
      <c r="L1273" s="209"/>
      <c r="M1273" s="210"/>
      <c r="N1273" s="211"/>
      <c r="O1273" s="211"/>
      <c r="P1273" s="211"/>
      <c r="Q1273" s="211"/>
      <c r="R1273" s="211"/>
      <c r="S1273" s="211"/>
      <c r="T1273" s="212"/>
      <c r="AT1273" s="213" t="s">
        <v>205</v>
      </c>
      <c r="AU1273" s="213" t="s">
        <v>84</v>
      </c>
      <c r="AV1273" s="13" t="s">
        <v>84</v>
      </c>
      <c r="AW1273" s="13" t="s">
        <v>34</v>
      </c>
      <c r="AX1273" s="13" t="s">
        <v>80</v>
      </c>
      <c r="AY1273" s="213" t="s">
        <v>194</v>
      </c>
    </row>
    <row r="1274" spans="1:65" s="2" customFormat="1" ht="16.5" customHeight="1">
      <c r="A1274" s="36"/>
      <c r="B1274" s="37"/>
      <c r="C1274" s="214" t="s">
        <v>2242</v>
      </c>
      <c r="D1274" s="214" t="s">
        <v>215</v>
      </c>
      <c r="E1274" s="215" t="s">
        <v>2232</v>
      </c>
      <c r="F1274" s="216" t="s">
        <v>2233</v>
      </c>
      <c r="G1274" s="217" t="s">
        <v>199</v>
      </c>
      <c r="H1274" s="218">
        <v>65.703000000000003</v>
      </c>
      <c r="I1274" s="219"/>
      <c r="J1274" s="220">
        <f>ROUND(I1274*H1274,2)</f>
        <v>0</v>
      </c>
      <c r="K1274" s="221"/>
      <c r="L1274" s="222"/>
      <c r="M1274" s="223" t="s">
        <v>19</v>
      </c>
      <c r="N1274" s="224" t="s">
        <v>46</v>
      </c>
      <c r="O1274" s="66"/>
      <c r="P1274" s="192">
        <f>O1274*H1274</f>
        <v>0</v>
      </c>
      <c r="Q1274" s="192">
        <v>1.7999999999999999E-2</v>
      </c>
      <c r="R1274" s="192">
        <f>Q1274*H1274</f>
        <v>1.1826539999999999</v>
      </c>
      <c r="S1274" s="192">
        <v>0</v>
      </c>
      <c r="T1274" s="193">
        <f>S1274*H1274</f>
        <v>0</v>
      </c>
      <c r="U1274" s="36"/>
      <c r="V1274" s="36"/>
      <c r="W1274" s="36"/>
      <c r="X1274" s="36"/>
      <c r="Y1274" s="36"/>
      <c r="Z1274" s="36"/>
      <c r="AA1274" s="36"/>
      <c r="AB1274" s="36"/>
      <c r="AC1274" s="36"/>
      <c r="AD1274" s="36"/>
      <c r="AE1274" s="36"/>
      <c r="AR1274" s="194" t="s">
        <v>425</v>
      </c>
      <c r="AT1274" s="194" t="s">
        <v>215</v>
      </c>
      <c r="AU1274" s="194" t="s">
        <v>84</v>
      </c>
      <c r="AY1274" s="19" t="s">
        <v>194</v>
      </c>
      <c r="BE1274" s="195">
        <f>IF(N1274="základní",J1274,0)</f>
        <v>0</v>
      </c>
      <c r="BF1274" s="195">
        <f>IF(N1274="snížená",J1274,0)</f>
        <v>0</v>
      </c>
      <c r="BG1274" s="195">
        <f>IF(N1274="zákl. přenesená",J1274,0)</f>
        <v>0</v>
      </c>
      <c r="BH1274" s="195">
        <f>IF(N1274="sníž. přenesená",J1274,0)</f>
        <v>0</v>
      </c>
      <c r="BI1274" s="195">
        <f>IF(N1274="nulová",J1274,0)</f>
        <v>0</v>
      </c>
      <c r="BJ1274" s="19" t="s">
        <v>80</v>
      </c>
      <c r="BK1274" s="195">
        <f>ROUND(I1274*H1274,2)</f>
        <v>0</v>
      </c>
      <c r="BL1274" s="19" t="s">
        <v>311</v>
      </c>
      <c r="BM1274" s="194" t="s">
        <v>2243</v>
      </c>
    </row>
    <row r="1275" spans="1:65" s="2" customFormat="1" ht="11.25">
      <c r="A1275" s="36"/>
      <c r="B1275" s="37"/>
      <c r="C1275" s="38"/>
      <c r="D1275" s="196" t="s">
        <v>201</v>
      </c>
      <c r="E1275" s="38"/>
      <c r="F1275" s="197" t="s">
        <v>2233</v>
      </c>
      <c r="G1275" s="38"/>
      <c r="H1275" s="38"/>
      <c r="I1275" s="198"/>
      <c r="J1275" s="38"/>
      <c r="K1275" s="38"/>
      <c r="L1275" s="41"/>
      <c r="M1275" s="199"/>
      <c r="N1275" s="200"/>
      <c r="O1275" s="66"/>
      <c r="P1275" s="66"/>
      <c r="Q1275" s="66"/>
      <c r="R1275" s="66"/>
      <c r="S1275" s="66"/>
      <c r="T1275" s="67"/>
      <c r="U1275" s="36"/>
      <c r="V1275" s="36"/>
      <c r="W1275" s="36"/>
      <c r="X1275" s="36"/>
      <c r="Y1275" s="36"/>
      <c r="Z1275" s="36"/>
      <c r="AA1275" s="36"/>
      <c r="AB1275" s="36"/>
      <c r="AC1275" s="36"/>
      <c r="AD1275" s="36"/>
      <c r="AE1275" s="36"/>
      <c r="AT1275" s="19" t="s">
        <v>201</v>
      </c>
      <c r="AU1275" s="19" t="s">
        <v>84</v>
      </c>
    </row>
    <row r="1276" spans="1:65" s="13" customFormat="1" ht="11.25">
      <c r="B1276" s="203"/>
      <c r="C1276" s="204"/>
      <c r="D1276" s="196" t="s">
        <v>205</v>
      </c>
      <c r="E1276" s="204"/>
      <c r="F1276" s="206" t="s">
        <v>2244</v>
      </c>
      <c r="G1276" s="204"/>
      <c r="H1276" s="207">
        <v>65.703000000000003</v>
      </c>
      <c r="I1276" s="208"/>
      <c r="J1276" s="204"/>
      <c r="K1276" s="204"/>
      <c r="L1276" s="209"/>
      <c r="M1276" s="210"/>
      <c r="N1276" s="211"/>
      <c r="O1276" s="211"/>
      <c r="P1276" s="211"/>
      <c r="Q1276" s="211"/>
      <c r="R1276" s="211"/>
      <c r="S1276" s="211"/>
      <c r="T1276" s="212"/>
      <c r="AT1276" s="213" t="s">
        <v>205</v>
      </c>
      <c r="AU1276" s="213" t="s">
        <v>84</v>
      </c>
      <c r="AV1276" s="13" t="s">
        <v>84</v>
      </c>
      <c r="AW1276" s="13" t="s">
        <v>4</v>
      </c>
      <c r="AX1276" s="13" t="s">
        <v>80</v>
      </c>
      <c r="AY1276" s="213" t="s">
        <v>194</v>
      </c>
    </row>
    <row r="1277" spans="1:65" s="2" customFormat="1" ht="16.5" customHeight="1">
      <c r="A1277" s="36"/>
      <c r="B1277" s="37"/>
      <c r="C1277" s="182" t="s">
        <v>2245</v>
      </c>
      <c r="D1277" s="182" t="s">
        <v>196</v>
      </c>
      <c r="E1277" s="183" t="s">
        <v>2246</v>
      </c>
      <c r="F1277" s="184" t="s">
        <v>2247</v>
      </c>
      <c r="G1277" s="185" t="s">
        <v>199</v>
      </c>
      <c r="H1277" s="186">
        <v>59.73</v>
      </c>
      <c r="I1277" s="187"/>
      <c r="J1277" s="188">
        <f>ROUND(I1277*H1277,2)</f>
        <v>0</v>
      </c>
      <c r="K1277" s="189"/>
      <c r="L1277" s="41"/>
      <c r="M1277" s="190" t="s">
        <v>19</v>
      </c>
      <c r="N1277" s="191" t="s">
        <v>46</v>
      </c>
      <c r="O1277" s="66"/>
      <c r="P1277" s="192">
        <f>O1277*H1277</f>
        <v>0</v>
      </c>
      <c r="Q1277" s="192">
        <v>1.5E-3</v>
      </c>
      <c r="R1277" s="192">
        <f>Q1277*H1277</f>
        <v>8.9594999999999994E-2</v>
      </c>
      <c r="S1277" s="192">
        <v>0</v>
      </c>
      <c r="T1277" s="193">
        <f>S1277*H1277</f>
        <v>0</v>
      </c>
      <c r="U1277" s="36"/>
      <c r="V1277" s="36"/>
      <c r="W1277" s="36"/>
      <c r="X1277" s="36"/>
      <c r="Y1277" s="36"/>
      <c r="Z1277" s="36"/>
      <c r="AA1277" s="36"/>
      <c r="AB1277" s="36"/>
      <c r="AC1277" s="36"/>
      <c r="AD1277" s="36"/>
      <c r="AE1277" s="36"/>
      <c r="AR1277" s="194" t="s">
        <v>311</v>
      </c>
      <c r="AT1277" s="194" t="s">
        <v>196</v>
      </c>
      <c r="AU1277" s="194" t="s">
        <v>84</v>
      </c>
      <c r="AY1277" s="19" t="s">
        <v>194</v>
      </c>
      <c r="BE1277" s="195">
        <f>IF(N1277="základní",J1277,0)</f>
        <v>0</v>
      </c>
      <c r="BF1277" s="195">
        <f>IF(N1277="snížená",J1277,0)</f>
        <v>0</v>
      </c>
      <c r="BG1277" s="195">
        <f>IF(N1277="zákl. přenesená",J1277,0)</f>
        <v>0</v>
      </c>
      <c r="BH1277" s="195">
        <f>IF(N1277="sníž. přenesená",J1277,0)</f>
        <v>0</v>
      </c>
      <c r="BI1277" s="195">
        <f>IF(N1277="nulová",J1277,0)</f>
        <v>0</v>
      </c>
      <c r="BJ1277" s="19" t="s">
        <v>80</v>
      </c>
      <c r="BK1277" s="195">
        <f>ROUND(I1277*H1277,2)</f>
        <v>0</v>
      </c>
      <c r="BL1277" s="19" t="s">
        <v>311</v>
      </c>
      <c r="BM1277" s="194" t="s">
        <v>2248</v>
      </c>
    </row>
    <row r="1278" spans="1:65" s="2" customFormat="1" ht="11.25">
      <c r="A1278" s="36"/>
      <c r="B1278" s="37"/>
      <c r="C1278" s="38"/>
      <c r="D1278" s="196" t="s">
        <v>201</v>
      </c>
      <c r="E1278" s="38"/>
      <c r="F1278" s="197" t="s">
        <v>2249</v>
      </c>
      <c r="G1278" s="38"/>
      <c r="H1278" s="38"/>
      <c r="I1278" s="198"/>
      <c r="J1278" s="38"/>
      <c r="K1278" s="38"/>
      <c r="L1278" s="41"/>
      <c r="M1278" s="199"/>
      <c r="N1278" s="200"/>
      <c r="O1278" s="66"/>
      <c r="P1278" s="66"/>
      <c r="Q1278" s="66"/>
      <c r="R1278" s="66"/>
      <c r="S1278" s="66"/>
      <c r="T1278" s="67"/>
      <c r="U1278" s="36"/>
      <c r="V1278" s="36"/>
      <c r="W1278" s="36"/>
      <c r="X1278" s="36"/>
      <c r="Y1278" s="36"/>
      <c r="Z1278" s="36"/>
      <c r="AA1278" s="36"/>
      <c r="AB1278" s="36"/>
      <c r="AC1278" s="36"/>
      <c r="AD1278" s="36"/>
      <c r="AE1278" s="36"/>
      <c r="AT1278" s="19" t="s">
        <v>201</v>
      </c>
      <c r="AU1278" s="19" t="s">
        <v>84</v>
      </c>
    </row>
    <row r="1279" spans="1:65" s="2" customFormat="1" ht="11.25">
      <c r="A1279" s="36"/>
      <c r="B1279" s="37"/>
      <c r="C1279" s="38"/>
      <c r="D1279" s="201" t="s">
        <v>203</v>
      </c>
      <c r="E1279" s="38"/>
      <c r="F1279" s="202" t="s">
        <v>2250</v>
      </c>
      <c r="G1279" s="38"/>
      <c r="H1279" s="38"/>
      <c r="I1279" s="198"/>
      <c r="J1279" s="38"/>
      <c r="K1279" s="38"/>
      <c r="L1279" s="41"/>
      <c r="M1279" s="199"/>
      <c r="N1279" s="200"/>
      <c r="O1279" s="66"/>
      <c r="P1279" s="66"/>
      <c r="Q1279" s="66"/>
      <c r="R1279" s="66"/>
      <c r="S1279" s="66"/>
      <c r="T1279" s="67"/>
      <c r="U1279" s="36"/>
      <c r="V1279" s="36"/>
      <c r="W1279" s="36"/>
      <c r="X1279" s="36"/>
      <c r="Y1279" s="36"/>
      <c r="Z1279" s="36"/>
      <c r="AA1279" s="36"/>
      <c r="AB1279" s="36"/>
      <c r="AC1279" s="36"/>
      <c r="AD1279" s="36"/>
      <c r="AE1279" s="36"/>
      <c r="AT1279" s="19" t="s">
        <v>203</v>
      </c>
      <c r="AU1279" s="19" t="s">
        <v>84</v>
      </c>
    </row>
    <row r="1280" spans="1:65" s="13" customFormat="1" ht="11.25">
      <c r="B1280" s="203"/>
      <c r="C1280" s="204"/>
      <c r="D1280" s="196" t="s">
        <v>205</v>
      </c>
      <c r="E1280" s="205" t="s">
        <v>19</v>
      </c>
      <c r="F1280" s="206" t="s">
        <v>2211</v>
      </c>
      <c r="G1280" s="204"/>
      <c r="H1280" s="207">
        <v>59.73</v>
      </c>
      <c r="I1280" s="208"/>
      <c r="J1280" s="204"/>
      <c r="K1280" s="204"/>
      <c r="L1280" s="209"/>
      <c r="M1280" s="210"/>
      <c r="N1280" s="211"/>
      <c r="O1280" s="211"/>
      <c r="P1280" s="211"/>
      <c r="Q1280" s="211"/>
      <c r="R1280" s="211"/>
      <c r="S1280" s="211"/>
      <c r="T1280" s="212"/>
      <c r="AT1280" s="213" t="s">
        <v>205</v>
      </c>
      <c r="AU1280" s="213" t="s">
        <v>84</v>
      </c>
      <c r="AV1280" s="13" t="s">
        <v>84</v>
      </c>
      <c r="AW1280" s="13" t="s">
        <v>34</v>
      </c>
      <c r="AX1280" s="13" t="s">
        <v>80</v>
      </c>
      <c r="AY1280" s="213" t="s">
        <v>194</v>
      </c>
    </row>
    <row r="1281" spans="1:65" s="2" customFormat="1" ht="16.5" customHeight="1">
      <c r="A1281" s="36"/>
      <c r="B1281" s="37"/>
      <c r="C1281" s="182" t="s">
        <v>2251</v>
      </c>
      <c r="D1281" s="182" t="s">
        <v>196</v>
      </c>
      <c r="E1281" s="183" t="s">
        <v>2252</v>
      </c>
      <c r="F1281" s="184" t="s">
        <v>2253</v>
      </c>
      <c r="G1281" s="185" t="s">
        <v>210</v>
      </c>
      <c r="H1281" s="186">
        <v>1.69797</v>
      </c>
      <c r="I1281" s="187"/>
      <c r="J1281" s="188">
        <f>ROUND(I1281*H1281,2)</f>
        <v>0</v>
      </c>
      <c r="K1281" s="189"/>
      <c r="L1281" s="41"/>
      <c r="M1281" s="190" t="s">
        <v>19</v>
      </c>
      <c r="N1281" s="191" t="s">
        <v>46</v>
      </c>
      <c r="O1281" s="66"/>
      <c r="P1281" s="192">
        <f>O1281*H1281</f>
        <v>0</v>
      </c>
      <c r="Q1281" s="192">
        <v>0</v>
      </c>
      <c r="R1281" s="192">
        <f>Q1281*H1281</f>
        <v>0</v>
      </c>
      <c r="S1281" s="192">
        <v>0</v>
      </c>
      <c r="T1281" s="193">
        <f>S1281*H1281</f>
        <v>0</v>
      </c>
      <c r="U1281" s="36"/>
      <c r="V1281" s="36"/>
      <c r="W1281" s="36"/>
      <c r="X1281" s="36"/>
      <c r="Y1281" s="36"/>
      <c r="Z1281" s="36"/>
      <c r="AA1281" s="36"/>
      <c r="AB1281" s="36"/>
      <c r="AC1281" s="36"/>
      <c r="AD1281" s="36"/>
      <c r="AE1281" s="36"/>
      <c r="AR1281" s="194" t="s">
        <v>311</v>
      </c>
      <c r="AT1281" s="194" t="s">
        <v>196</v>
      </c>
      <c r="AU1281" s="194" t="s">
        <v>84</v>
      </c>
      <c r="AY1281" s="19" t="s">
        <v>194</v>
      </c>
      <c r="BE1281" s="195">
        <f>IF(N1281="základní",J1281,0)</f>
        <v>0</v>
      </c>
      <c r="BF1281" s="195">
        <f>IF(N1281="snížená",J1281,0)</f>
        <v>0</v>
      </c>
      <c r="BG1281" s="195">
        <f>IF(N1281="zákl. přenesená",J1281,0)</f>
        <v>0</v>
      </c>
      <c r="BH1281" s="195">
        <f>IF(N1281="sníž. přenesená",J1281,0)</f>
        <v>0</v>
      </c>
      <c r="BI1281" s="195">
        <f>IF(N1281="nulová",J1281,0)</f>
        <v>0</v>
      </c>
      <c r="BJ1281" s="19" t="s">
        <v>80</v>
      </c>
      <c r="BK1281" s="195">
        <f>ROUND(I1281*H1281,2)</f>
        <v>0</v>
      </c>
      <c r="BL1281" s="19" t="s">
        <v>311</v>
      </c>
      <c r="BM1281" s="194" t="s">
        <v>2254</v>
      </c>
    </row>
    <row r="1282" spans="1:65" s="2" customFormat="1" ht="19.5">
      <c r="A1282" s="36"/>
      <c r="B1282" s="37"/>
      <c r="C1282" s="38"/>
      <c r="D1282" s="196" t="s">
        <v>201</v>
      </c>
      <c r="E1282" s="38"/>
      <c r="F1282" s="197" t="s">
        <v>2255</v>
      </c>
      <c r="G1282" s="38"/>
      <c r="H1282" s="38"/>
      <c r="I1282" s="198"/>
      <c r="J1282" s="38"/>
      <c r="K1282" s="38"/>
      <c r="L1282" s="41"/>
      <c r="M1282" s="199"/>
      <c r="N1282" s="200"/>
      <c r="O1282" s="66"/>
      <c r="P1282" s="66"/>
      <c r="Q1282" s="66"/>
      <c r="R1282" s="66"/>
      <c r="S1282" s="66"/>
      <c r="T1282" s="67"/>
      <c r="U1282" s="36"/>
      <c r="V1282" s="36"/>
      <c r="W1282" s="36"/>
      <c r="X1282" s="36"/>
      <c r="Y1282" s="36"/>
      <c r="Z1282" s="36"/>
      <c r="AA1282" s="36"/>
      <c r="AB1282" s="36"/>
      <c r="AC1282" s="36"/>
      <c r="AD1282" s="36"/>
      <c r="AE1282" s="36"/>
      <c r="AT1282" s="19" t="s">
        <v>201</v>
      </c>
      <c r="AU1282" s="19" t="s">
        <v>84</v>
      </c>
    </row>
    <row r="1283" spans="1:65" s="2" customFormat="1" ht="11.25">
      <c r="A1283" s="36"/>
      <c r="B1283" s="37"/>
      <c r="C1283" s="38"/>
      <c r="D1283" s="201" t="s">
        <v>203</v>
      </c>
      <c r="E1283" s="38"/>
      <c r="F1283" s="202" t="s">
        <v>2256</v>
      </c>
      <c r="G1283" s="38"/>
      <c r="H1283" s="38"/>
      <c r="I1283" s="198"/>
      <c r="J1283" s="38"/>
      <c r="K1283" s="38"/>
      <c r="L1283" s="41"/>
      <c r="M1283" s="199"/>
      <c r="N1283" s="200"/>
      <c r="O1283" s="66"/>
      <c r="P1283" s="66"/>
      <c r="Q1283" s="66"/>
      <c r="R1283" s="66"/>
      <c r="S1283" s="66"/>
      <c r="T1283" s="67"/>
      <c r="U1283" s="36"/>
      <c r="V1283" s="36"/>
      <c r="W1283" s="36"/>
      <c r="X1283" s="36"/>
      <c r="Y1283" s="36"/>
      <c r="Z1283" s="36"/>
      <c r="AA1283" s="36"/>
      <c r="AB1283" s="36"/>
      <c r="AC1283" s="36"/>
      <c r="AD1283" s="36"/>
      <c r="AE1283" s="36"/>
      <c r="AT1283" s="19" t="s">
        <v>203</v>
      </c>
      <c r="AU1283" s="19" t="s">
        <v>84</v>
      </c>
    </row>
    <row r="1284" spans="1:65" s="12" customFormat="1" ht="22.9" customHeight="1">
      <c r="B1284" s="166"/>
      <c r="C1284" s="167"/>
      <c r="D1284" s="168" t="s">
        <v>74</v>
      </c>
      <c r="E1284" s="180" t="s">
        <v>564</v>
      </c>
      <c r="F1284" s="180" t="s">
        <v>565</v>
      </c>
      <c r="G1284" s="167"/>
      <c r="H1284" s="167"/>
      <c r="I1284" s="170"/>
      <c r="J1284" s="181">
        <f>BK1284</f>
        <v>0</v>
      </c>
      <c r="K1284" s="167"/>
      <c r="L1284" s="172"/>
      <c r="M1284" s="173"/>
      <c r="N1284" s="174"/>
      <c r="O1284" s="174"/>
      <c r="P1284" s="175">
        <f>SUM(P1285:P1329)</f>
        <v>0</v>
      </c>
      <c r="Q1284" s="174"/>
      <c r="R1284" s="175">
        <f>SUM(R1285:R1329)</f>
        <v>3.6049477000000003</v>
      </c>
      <c r="S1284" s="174"/>
      <c r="T1284" s="176">
        <f>SUM(T1285:T1329)</f>
        <v>0</v>
      </c>
      <c r="AR1284" s="177" t="s">
        <v>84</v>
      </c>
      <c r="AT1284" s="178" t="s">
        <v>74</v>
      </c>
      <c r="AU1284" s="178" t="s">
        <v>80</v>
      </c>
      <c r="AY1284" s="177" t="s">
        <v>194</v>
      </c>
      <c r="BK1284" s="179">
        <f>SUM(BK1285:BK1329)</f>
        <v>0</v>
      </c>
    </row>
    <row r="1285" spans="1:65" s="2" customFormat="1" ht="16.5" customHeight="1">
      <c r="A1285" s="36"/>
      <c r="B1285" s="37"/>
      <c r="C1285" s="182" t="s">
        <v>2257</v>
      </c>
      <c r="D1285" s="182" t="s">
        <v>196</v>
      </c>
      <c r="E1285" s="183" t="s">
        <v>2258</v>
      </c>
      <c r="F1285" s="184" t="s">
        <v>2259</v>
      </c>
      <c r="G1285" s="185" t="s">
        <v>199</v>
      </c>
      <c r="H1285" s="186">
        <v>277.58999999999997</v>
      </c>
      <c r="I1285" s="187"/>
      <c r="J1285" s="188">
        <f>ROUND(I1285*H1285,2)</f>
        <v>0</v>
      </c>
      <c r="K1285" s="189"/>
      <c r="L1285" s="41"/>
      <c r="M1285" s="190" t="s">
        <v>19</v>
      </c>
      <c r="N1285" s="191" t="s">
        <v>46</v>
      </c>
      <c r="O1285" s="66"/>
      <c r="P1285" s="192">
        <f>O1285*H1285</f>
        <v>0</v>
      </c>
      <c r="Q1285" s="192">
        <v>3.0000000000000001E-5</v>
      </c>
      <c r="R1285" s="192">
        <f>Q1285*H1285</f>
        <v>8.3276999999999986E-3</v>
      </c>
      <c r="S1285" s="192">
        <v>0</v>
      </c>
      <c r="T1285" s="193">
        <f>S1285*H1285</f>
        <v>0</v>
      </c>
      <c r="U1285" s="36"/>
      <c r="V1285" s="36"/>
      <c r="W1285" s="36"/>
      <c r="X1285" s="36"/>
      <c r="Y1285" s="36"/>
      <c r="Z1285" s="36"/>
      <c r="AA1285" s="36"/>
      <c r="AB1285" s="36"/>
      <c r="AC1285" s="36"/>
      <c r="AD1285" s="36"/>
      <c r="AE1285" s="36"/>
      <c r="AR1285" s="194" t="s">
        <v>311</v>
      </c>
      <c r="AT1285" s="194" t="s">
        <v>196</v>
      </c>
      <c r="AU1285" s="194" t="s">
        <v>84</v>
      </c>
      <c r="AY1285" s="19" t="s">
        <v>194</v>
      </c>
      <c r="BE1285" s="195">
        <f>IF(N1285="základní",J1285,0)</f>
        <v>0</v>
      </c>
      <c r="BF1285" s="195">
        <f>IF(N1285="snížená",J1285,0)</f>
        <v>0</v>
      </c>
      <c r="BG1285" s="195">
        <f>IF(N1285="zákl. přenesená",J1285,0)</f>
        <v>0</v>
      </c>
      <c r="BH1285" s="195">
        <f>IF(N1285="sníž. přenesená",J1285,0)</f>
        <v>0</v>
      </c>
      <c r="BI1285" s="195">
        <f>IF(N1285="nulová",J1285,0)</f>
        <v>0</v>
      </c>
      <c r="BJ1285" s="19" t="s">
        <v>80</v>
      </c>
      <c r="BK1285" s="195">
        <f>ROUND(I1285*H1285,2)</f>
        <v>0</v>
      </c>
      <c r="BL1285" s="19" t="s">
        <v>311</v>
      </c>
      <c r="BM1285" s="194" t="s">
        <v>2260</v>
      </c>
    </row>
    <row r="1286" spans="1:65" s="2" customFormat="1" ht="11.25">
      <c r="A1286" s="36"/>
      <c r="B1286" s="37"/>
      <c r="C1286" s="38"/>
      <c r="D1286" s="196" t="s">
        <v>201</v>
      </c>
      <c r="E1286" s="38"/>
      <c r="F1286" s="197" t="s">
        <v>2261</v>
      </c>
      <c r="G1286" s="38"/>
      <c r="H1286" s="38"/>
      <c r="I1286" s="198"/>
      <c r="J1286" s="38"/>
      <c r="K1286" s="38"/>
      <c r="L1286" s="41"/>
      <c r="M1286" s="199"/>
      <c r="N1286" s="200"/>
      <c r="O1286" s="66"/>
      <c r="P1286" s="66"/>
      <c r="Q1286" s="66"/>
      <c r="R1286" s="66"/>
      <c r="S1286" s="66"/>
      <c r="T1286" s="67"/>
      <c r="U1286" s="36"/>
      <c r="V1286" s="36"/>
      <c r="W1286" s="36"/>
      <c r="X1286" s="36"/>
      <c r="Y1286" s="36"/>
      <c r="Z1286" s="36"/>
      <c r="AA1286" s="36"/>
      <c r="AB1286" s="36"/>
      <c r="AC1286" s="36"/>
      <c r="AD1286" s="36"/>
      <c r="AE1286" s="36"/>
      <c r="AT1286" s="19" t="s">
        <v>201</v>
      </c>
      <c r="AU1286" s="19" t="s">
        <v>84</v>
      </c>
    </row>
    <row r="1287" spans="1:65" s="2" customFormat="1" ht="11.25">
      <c r="A1287" s="36"/>
      <c r="B1287" s="37"/>
      <c r="C1287" s="38"/>
      <c r="D1287" s="201" t="s">
        <v>203</v>
      </c>
      <c r="E1287" s="38"/>
      <c r="F1287" s="202" t="s">
        <v>2262</v>
      </c>
      <c r="G1287" s="38"/>
      <c r="H1287" s="38"/>
      <c r="I1287" s="198"/>
      <c r="J1287" s="38"/>
      <c r="K1287" s="38"/>
      <c r="L1287" s="41"/>
      <c r="M1287" s="199"/>
      <c r="N1287" s="200"/>
      <c r="O1287" s="66"/>
      <c r="P1287" s="66"/>
      <c r="Q1287" s="66"/>
      <c r="R1287" s="66"/>
      <c r="S1287" s="66"/>
      <c r="T1287" s="67"/>
      <c r="U1287" s="36"/>
      <c r="V1287" s="36"/>
      <c r="W1287" s="36"/>
      <c r="X1287" s="36"/>
      <c r="Y1287" s="36"/>
      <c r="Z1287" s="36"/>
      <c r="AA1287" s="36"/>
      <c r="AB1287" s="36"/>
      <c r="AC1287" s="36"/>
      <c r="AD1287" s="36"/>
      <c r="AE1287" s="36"/>
      <c r="AT1287" s="19" t="s">
        <v>203</v>
      </c>
      <c r="AU1287" s="19" t="s">
        <v>84</v>
      </c>
    </row>
    <row r="1288" spans="1:65" s="13" customFormat="1" ht="11.25">
      <c r="B1288" s="203"/>
      <c r="C1288" s="204"/>
      <c r="D1288" s="196" t="s">
        <v>205</v>
      </c>
      <c r="E1288" s="205" t="s">
        <v>19</v>
      </c>
      <c r="F1288" s="206" t="s">
        <v>2263</v>
      </c>
      <c r="G1288" s="204"/>
      <c r="H1288" s="207">
        <v>277.58999999999997</v>
      </c>
      <c r="I1288" s="208"/>
      <c r="J1288" s="204"/>
      <c r="K1288" s="204"/>
      <c r="L1288" s="209"/>
      <c r="M1288" s="210"/>
      <c r="N1288" s="211"/>
      <c r="O1288" s="211"/>
      <c r="P1288" s="211"/>
      <c r="Q1288" s="211"/>
      <c r="R1288" s="211"/>
      <c r="S1288" s="211"/>
      <c r="T1288" s="212"/>
      <c r="AT1288" s="213" t="s">
        <v>205</v>
      </c>
      <c r="AU1288" s="213" t="s">
        <v>84</v>
      </c>
      <c r="AV1288" s="13" t="s">
        <v>84</v>
      </c>
      <c r="AW1288" s="13" t="s">
        <v>34</v>
      </c>
      <c r="AX1288" s="13" t="s">
        <v>80</v>
      </c>
      <c r="AY1288" s="213" t="s">
        <v>194</v>
      </c>
    </row>
    <row r="1289" spans="1:65" s="2" customFormat="1" ht="16.5" customHeight="1">
      <c r="A1289" s="36"/>
      <c r="B1289" s="37"/>
      <c r="C1289" s="182" t="s">
        <v>2264</v>
      </c>
      <c r="D1289" s="182" t="s">
        <v>196</v>
      </c>
      <c r="E1289" s="183" t="s">
        <v>2265</v>
      </c>
      <c r="F1289" s="184" t="s">
        <v>2266</v>
      </c>
      <c r="G1289" s="185" t="s">
        <v>199</v>
      </c>
      <c r="H1289" s="186">
        <v>277.58999999999997</v>
      </c>
      <c r="I1289" s="187"/>
      <c r="J1289" s="188">
        <f>ROUND(I1289*H1289,2)</f>
        <v>0</v>
      </c>
      <c r="K1289" s="189"/>
      <c r="L1289" s="41"/>
      <c r="M1289" s="190" t="s">
        <v>19</v>
      </c>
      <c r="N1289" s="191" t="s">
        <v>46</v>
      </c>
      <c r="O1289" s="66"/>
      <c r="P1289" s="192">
        <f>O1289*H1289</f>
        <v>0</v>
      </c>
      <c r="Q1289" s="192">
        <v>7.5799999999999999E-3</v>
      </c>
      <c r="R1289" s="192">
        <f>Q1289*H1289</f>
        <v>2.1041322</v>
      </c>
      <c r="S1289" s="192">
        <v>0</v>
      </c>
      <c r="T1289" s="193">
        <f>S1289*H1289</f>
        <v>0</v>
      </c>
      <c r="U1289" s="36"/>
      <c r="V1289" s="36"/>
      <c r="W1289" s="36"/>
      <c r="X1289" s="36"/>
      <c r="Y1289" s="36"/>
      <c r="Z1289" s="36"/>
      <c r="AA1289" s="36"/>
      <c r="AB1289" s="36"/>
      <c r="AC1289" s="36"/>
      <c r="AD1289" s="36"/>
      <c r="AE1289" s="36"/>
      <c r="AR1289" s="194" t="s">
        <v>311</v>
      </c>
      <c r="AT1289" s="194" t="s">
        <v>196</v>
      </c>
      <c r="AU1289" s="194" t="s">
        <v>84</v>
      </c>
      <c r="AY1289" s="19" t="s">
        <v>194</v>
      </c>
      <c r="BE1289" s="195">
        <f>IF(N1289="základní",J1289,0)</f>
        <v>0</v>
      </c>
      <c r="BF1289" s="195">
        <f>IF(N1289="snížená",J1289,0)</f>
        <v>0</v>
      </c>
      <c r="BG1289" s="195">
        <f>IF(N1289="zákl. přenesená",J1289,0)</f>
        <v>0</v>
      </c>
      <c r="BH1289" s="195">
        <f>IF(N1289="sníž. přenesená",J1289,0)</f>
        <v>0</v>
      </c>
      <c r="BI1289" s="195">
        <f>IF(N1289="nulová",J1289,0)</f>
        <v>0</v>
      </c>
      <c r="BJ1289" s="19" t="s">
        <v>80</v>
      </c>
      <c r="BK1289" s="195">
        <f>ROUND(I1289*H1289,2)</f>
        <v>0</v>
      </c>
      <c r="BL1289" s="19" t="s">
        <v>311</v>
      </c>
      <c r="BM1289" s="194" t="s">
        <v>2267</v>
      </c>
    </row>
    <row r="1290" spans="1:65" s="2" customFormat="1" ht="11.25">
      <c r="A1290" s="36"/>
      <c r="B1290" s="37"/>
      <c r="C1290" s="38"/>
      <c r="D1290" s="196" t="s">
        <v>201</v>
      </c>
      <c r="E1290" s="38"/>
      <c r="F1290" s="197" t="s">
        <v>2268</v>
      </c>
      <c r="G1290" s="38"/>
      <c r="H1290" s="38"/>
      <c r="I1290" s="198"/>
      <c r="J1290" s="38"/>
      <c r="K1290" s="38"/>
      <c r="L1290" s="41"/>
      <c r="M1290" s="199"/>
      <c r="N1290" s="200"/>
      <c r="O1290" s="66"/>
      <c r="P1290" s="66"/>
      <c r="Q1290" s="66"/>
      <c r="R1290" s="66"/>
      <c r="S1290" s="66"/>
      <c r="T1290" s="67"/>
      <c r="U1290" s="36"/>
      <c r="V1290" s="36"/>
      <c r="W1290" s="36"/>
      <c r="X1290" s="36"/>
      <c r="Y1290" s="36"/>
      <c r="Z1290" s="36"/>
      <c r="AA1290" s="36"/>
      <c r="AB1290" s="36"/>
      <c r="AC1290" s="36"/>
      <c r="AD1290" s="36"/>
      <c r="AE1290" s="36"/>
      <c r="AT1290" s="19" t="s">
        <v>201</v>
      </c>
      <c r="AU1290" s="19" t="s">
        <v>84</v>
      </c>
    </row>
    <row r="1291" spans="1:65" s="2" customFormat="1" ht="11.25">
      <c r="A1291" s="36"/>
      <c r="B1291" s="37"/>
      <c r="C1291" s="38"/>
      <c r="D1291" s="201" t="s">
        <v>203</v>
      </c>
      <c r="E1291" s="38"/>
      <c r="F1291" s="202" t="s">
        <v>2269</v>
      </c>
      <c r="G1291" s="38"/>
      <c r="H1291" s="38"/>
      <c r="I1291" s="198"/>
      <c r="J1291" s="38"/>
      <c r="K1291" s="38"/>
      <c r="L1291" s="41"/>
      <c r="M1291" s="199"/>
      <c r="N1291" s="200"/>
      <c r="O1291" s="66"/>
      <c r="P1291" s="66"/>
      <c r="Q1291" s="66"/>
      <c r="R1291" s="66"/>
      <c r="S1291" s="66"/>
      <c r="T1291" s="67"/>
      <c r="U1291" s="36"/>
      <c r="V1291" s="36"/>
      <c r="W1291" s="36"/>
      <c r="X1291" s="36"/>
      <c r="Y1291" s="36"/>
      <c r="Z1291" s="36"/>
      <c r="AA1291" s="36"/>
      <c r="AB1291" s="36"/>
      <c r="AC1291" s="36"/>
      <c r="AD1291" s="36"/>
      <c r="AE1291" s="36"/>
      <c r="AT1291" s="19" t="s">
        <v>203</v>
      </c>
      <c r="AU1291" s="19" t="s">
        <v>84</v>
      </c>
    </row>
    <row r="1292" spans="1:65" s="13" customFormat="1" ht="11.25">
      <c r="B1292" s="203"/>
      <c r="C1292" s="204"/>
      <c r="D1292" s="196" t="s">
        <v>205</v>
      </c>
      <c r="E1292" s="205" t="s">
        <v>19</v>
      </c>
      <c r="F1292" s="206" t="s">
        <v>2263</v>
      </c>
      <c r="G1292" s="204"/>
      <c r="H1292" s="207">
        <v>277.58999999999997</v>
      </c>
      <c r="I1292" s="208"/>
      <c r="J1292" s="204"/>
      <c r="K1292" s="204"/>
      <c r="L1292" s="209"/>
      <c r="M1292" s="210"/>
      <c r="N1292" s="211"/>
      <c r="O1292" s="211"/>
      <c r="P1292" s="211"/>
      <c r="Q1292" s="211"/>
      <c r="R1292" s="211"/>
      <c r="S1292" s="211"/>
      <c r="T1292" s="212"/>
      <c r="AT1292" s="213" t="s">
        <v>205</v>
      </c>
      <c r="AU1292" s="213" t="s">
        <v>84</v>
      </c>
      <c r="AV1292" s="13" t="s">
        <v>84</v>
      </c>
      <c r="AW1292" s="13" t="s">
        <v>34</v>
      </c>
      <c r="AX1292" s="13" t="s">
        <v>80</v>
      </c>
      <c r="AY1292" s="213" t="s">
        <v>194</v>
      </c>
    </row>
    <row r="1293" spans="1:65" s="2" customFormat="1" ht="16.5" customHeight="1">
      <c r="A1293" s="36"/>
      <c r="B1293" s="37"/>
      <c r="C1293" s="182" t="s">
        <v>2270</v>
      </c>
      <c r="D1293" s="182" t="s">
        <v>196</v>
      </c>
      <c r="E1293" s="183" t="s">
        <v>2271</v>
      </c>
      <c r="F1293" s="184" t="s">
        <v>2272</v>
      </c>
      <c r="G1293" s="185" t="s">
        <v>199</v>
      </c>
      <c r="H1293" s="186">
        <v>128.19</v>
      </c>
      <c r="I1293" s="187"/>
      <c r="J1293" s="188">
        <f>ROUND(I1293*H1293,2)</f>
        <v>0</v>
      </c>
      <c r="K1293" s="189"/>
      <c r="L1293" s="41"/>
      <c r="M1293" s="190" t="s">
        <v>19</v>
      </c>
      <c r="N1293" s="191" t="s">
        <v>46</v>
      </c>
      <c r="O1293" s="66"/>
      <c r="P1293" s="192">
        <f>O1293*H1293</f>
        <v>0</v>
      </c>
      <c r="Q1293" s="192">
        <v>2.9999999999999997E-4</v>
      </c>
      <c r="R1293" s="192">
        <f>Q1293*H1293</f>
        <v>3.8456999999999998E-2</v>
      </c>
      <c r="S1293" s="192">
        <v>0</v>
      </c>
      <c r="T1293" s="193">
        <f>S1293*H1293</f>
        <v>0</v>
      </c>
      <c r="U1293" s="36"/>
      <c r="V1293" s="36"/>
      <c r="W1293" s="36"/>
      <c r="X1293" s="36"/>
      <c r="Y1293" s="36"/>
      <c r="Z1293" s="36"/>
      <c r="AA1293" s="36"/>
      <c r="AB1293" s="36"/>
      <c r="AC1293" s="36"/>
      <c r="AD1293" s="36"/>
      <c r="AE1293" s="36"/>
      <c r="AR1293" s="194" t="s">
        <v>311</v>
      </c>
      <c r="AT1293" s="194" t="s">
        <v>196</v>
      </c>
      <c r="AU1293" s="194" t="s">
        <v>84</v>
      </c>
      <c r="AY1293" s="19" t="s">
        <v>194</v>
      </c>
      <c r="BE1293" s="195">
        <f>IF(N1293="základní",J1293,0)</f>
        <v>0</v>
      </c>
      <c r="BF1293" s="195">
        <f>IF(N1293="snížená",J1293,0)</f>
        <v>0</v>
      </c>
      <c r="BG1293" s="195">
        <f>IF(N1293="zákl. přenesená",J1293,0)</f>
        <v>0</v>
      </c>
      <c r="BH1293" s="195">
        <f>IF(N1293="sníž. přenesená",J1293,0)</f>
        <v>0</v>
      </c>
      <c r="BI1293" s="195">
        <f>IF(N1293="nulová",J1293,0)</f>
        <v>0</v>
      </c>
      <c r="BJ1293" s="19" t="s">
        <v>80</v>
      </c>
      <c r="BK1293" s="195">
        <f>ROUND(I1293*H1293,2)</f>
        <v>0</v>
      </c>
      <c r="BL1293" s="19" t="s">
        <v>311</v>
      </c>
      <c r="BM1293" s="194" t="s">
        <v>2273</v>
      </c>
    </row>
    <row r="1294" spans="1:65" s="2" customFormat="1" ht="11.25">
      <c r="A1294" s="36"/>
      <c r="B1294" s="37"/>
      <c r="C1294" s="38"/>
      <c r="D1294" s="196" t="s">
        <v>201</v>
      </c>
      <c r="E1294" s="38"/>
      <c r="F1294" s="197" t="s">
        <v>2274</v>
      </c>
      <c r="G1294" s="38"/>
      <c r="H1294" s="38"/>
      <c r="I1294" s="198"/>
      <c r="J1294" s="38"/>
      <c r="K1294" s="38"/>
      <c r="L1294" s="41"/>
      <c r="M1294" s="199"/>
      <c r="N1294" s="200"/>
      <c r="O1294" s="66"/>
      <c r="P1294" s="66"/>
      <c r="Q1294" s="66"/>
      <c r="R1294" s="66"/>
      <c r="S1294" s="66"/>
      <c r="T1294" s="67"/>
      <c r="U1294" s="36"/>
      <c r="V1294" s="36"/>
      <c r="W1294" s="36"/>
      <c r="X1294" s="36"/>
      <c r="Y1294" s="36"/>
      <c r="Z1294" s="36"/>
      <c r="AA1294" s="36"/>
      <c r="AB1294" s="36"/>
      <c r="AC1294" s="36"/>
      <c r="AD1294" s="36"/>
      <c r="AE1294" s="36"/>
      <c r="AT1294" s="19" t="s">
        <v>201</v>
      </c>
      <c r="AU1294" s="19" t="s">
        <v>84</v>
      </c>
    </row>
    <row r="1295" spans="1:65" s="2" customFormat="1" ht="11.25">
      <c r="A1295" s="36"/>
      <c r="B1295" s="37"/>
      <c r="C1295" s="38"/>
      <c r="D1295" s="201" t="s">
        <v>203</v>
      </c>
      <c r="E1295" s="38"/>
      <c r="F1295" s="202" t="s">
        <v>2275</v>
      </c>
      <c r="G1295" s="38"/>
      <c r="H1295" s="38"/>
      <c r="I1295" s="198"/>
      <c r="J1295" s="38"/>
      <c r="K1295" s="38"/>
      <c r="L1295" s="41"/>
      <c r="M1295" s="199"/>
      <c r="N1295" s="200"/>
      <c r="O1295" s="66"/>
      <c r="P1295" s="66"/>
      <c r="Q1295" s="66"/>
      <c r="R1295" s="66"/>
      <c r="S1295" s="66"/>
      <c r="T1295" s="67"/>
      <c r="U1295" s="36"/>
      <c r="V1295" s="36"/>
      <c r="W1295" s="36"/>
      <c r="X1295" s="36"/>
      <c r="Y1295" s="36"/>
      <c r="Z1295" s="36"/>
      <c r="AA1295" s="36"/>
      <c r="AB1295" s="36"/>
      <c r="AC1295" s="36"/>
      <c r="AD1295" s="36"/>
      <c r="AE1295" s="36"/>
      <c r="AT1295" s="19" t="s">
        <v>203</v>
      </c>
      <c r="AU1295" s="19" t="s">
        <v>84</v>
      </c>
    </row>
    <row r="1296" spans="1:65" s="13" customFormat="1" ht="11.25">
      <c r="B1296" s="203"/>
      <c r="C1296" s="204"/>
      <c r="D1296" s="196" t="s">
        <v>205</v>
      </c>
      <c r="E1296" s="205" t="s">
        <v>19</v>
      </c>
      <c r="F1296" s="206" t="s">
        <v>2276</v>
      </c>
      <c r="G1296" s="204"/>
      <c r="H1296" s="207">
        <v>128.19</v>
      </c>
      <c r="I1296" s="208"/>
      <c r="J1296" s="204"/>
      <c r="K1296" s="204"/>
      <c r="L1296" s="209"/>
      <c r="M1296" s="210"/>
      <c r="N1296" s="211"/>
      <c r="O1296" s="211"/>
      <c r="P1296" s="211"/>
      <c r="Q1296" s="211"/>
      <c r="R1296" s="211"/>
      <c r="S1296" s="211"/>
      <c r="T1296" s="212"/>
      <c r="AT1296" s="213" t="s">
        <v>205</v>
      </c>
      <c r="AU1296" s="213" t="s">
        <v>84</v>
      </c>
      <c r="AV1296" s="13" t="s">
        <v>84</v>
      </c>
      <c r="AW1296" s="13" t="s">
        <v>34</v>
      </c>
      <c r="AX1296" s="13" t="s">
        <v>80</v>
      </c>
      <c r="AY1296" s="213" t="s">
        <v>194</v>
      </c>
    </row>
    <row r="1297" spans="1:65" s="2" customFormat="1" ht="24.2" customHeight="1">
      <c r="A1297" s="36"/>
      <c r="B1297" s="37"/>
      <c r="C1297" s="214" t="s">
        <v>2277</v>
      </c>
      <c r="D1297" s="214" t="s">
        <v>215</v>
      </c>
      <c r="E1297" s="215" t="s">
        <v>2278</v>
      </c>
      <c r="F1297" s="216" t="s">
        <v>2279</v>
      </c>
      <c r="G1297" s="217" t="s">
        <v>199</v>
      </c>
      <c r="H1297" s="218">
        <v>141.00899999999999</v>
      </c>
      <c r="I1297" s="219"/>
      <c r="J1297" s="220">
        <f>ROUND(I1297*H1297,2)</f>
        <v>0</v>
      </c>
      <c r="K1297" s="221"/>
      <c r="L1297" s="222"/>
      <c r="M1297" s="223" t="s">
        <v>19</v>
      </c>
      <c r="N1297" s="224" t="s">
        <v>46</v>
      </c>
      <c r="O1297" s="66"/>
      <c r="P1297" s="192">
        <f>O1297*H1297</f>
        <v>0</v>
      </c>
      <c r="Q1297" s="192">
        <v>5.1000000000000004E-3</v>
      </c>
      <c r="R1297" s="192">
        <f>Q1297*H1297</f>
        <v>0.7191459</v>
      </c>
      <c r="S1297" s="192">
        <v>0</v>
      </c>
      <c r="T1297" s="193">
        <f>S1297*H1297</f>
        <v>0</v>
      </c>
      <c r="U1297" s="36"/>
      <c r="V1297" s="36"/>
      <c r="W1297" s="36"/>
      <c r="X1297" s="36"/>
      <c r="Y1297" s="36"/>
      <c r="Z1297" s="36"/>
      <c r="AA1297" s="36"/>
      <c r="AB1297" s="36"/>
      <c r="AC1297" s="36"/>
      <c r="AD1297" s="36"/>
      <c r="AE1297" s="36"/>
      <c r="AR1297" s="194" t="s">
        <v>425</v>
      </c>
      <c r="AT1297" s="194" t="s">
        <v>215</v>
      </c>
      <c r="AU1297" s="194" t="s">
        <v>84</v>
      </c>
      <c r="AY1297" s="19" t="s">
        <v>194</v>
      </c>
      <c r="BE1297" s="195">
        <f>IF(N1297="základní",J1297,0)</f>
        <v>0</v>
      </c>
      <c r="BF1297" s="195">
        <f>IF(N1297="snížená",J1297,0)</f>
        <v>0</v>
      </c>
      <c r="BG1297" s="195">
        <f>IF(N1297="zákl. přenesená",J1297,0)</f>
        <v>0</v>
      </c>
      <c r="BH1297" s="195">
        <f>IF(N1297="sníž. přenesená",J1297,0)</f>
        <v>0</v>
      </c>
      <c r="BI1297" s="195">
        <f>IF(N1297="nulová",J1297,0)</f>
        <v>0</v>
      </c>
      <c r="BJ1297" s="19" t="s">
        <v>80</v>
      </c>
      <c r="BK1297" s="195">
        <f>ROUND(I1297*H1297,2)</f>
        <v>0</v>
      </c>
      <c r="BL1297" s="19" t="s">
        <v>311</v>
      </c>
      <c r="BM1297" s="194" t="s">
        <v>2280</v>
      </c>
    </row>
    <row r="1298" spans="1:65" s="2" customFormat="1" ht="19.5">
      <c r="A1298" s="36"/>
      <c r="B1298" s="37"/>
      <c r="C1298" s="38"/>
      <c r="D1298" s="196" t="s">
        <v>201</v>
      </c>
      <c r="E1298" s="38"/>
      <c r="F1298" s="197" t="s">
        <v>2279</v>
      </c>
      <c r="G1298" s="38"/>
      <c r="H1298" s="38"/>
      <c r="I1298" s="198"/>
      <c r="J1298" s="38"/>
      <c r="K1298" s="38"/>
      <c r="L1298" s="41"/>
      <c r="M1298" s="199"/>
      <c r="N1298" s="200"/>
      <c r="O1298" s="66"/>
      <c r="P1298" s="66"/>
      <c r="Q1298" s="66"/>
      <c r="R1298" s="66"/>
      <c r="S1298" s="66"/>
      <c r="T1298" s="67"/>
      <c r="U1298" s="36"/>
      <c r="V1298" s="36"/>
      <c r="W1298" s="36"/>
      <c r="X1298" s="36"/>
      <c r="Y1298" s="36"/>
      <c r="Z1298" s="36"/>
      <c r="AA1298" s="36"/>
      <c r="AB1298" s="36"/>
      <c r="AC1298" s="36"/>
      <c r="AD1298" s="36"/>
      <c r="AE1298" s="36"/>
      <c r="AT1298" s="19" t="s">
        <v>201</v>
      </c>
      <c r="AU1298" s="19" t="s">
        <v>84</v>
      </c>
    </row>
    <row r="1299" spans="1:65" s="13" customFormat="1" ht="11.25">
      <c r="B1299" s="203"/>
      <c r="C1299" s="204"/>
      <c r="D1299" s="196" t="s">
        <v>205</v>
      </c>
      <c r="E1299" s="204"/>
      <c r="F1299" s="206" t="s">
        <v>2281</v>
      </c>
      <c r="G1299" s="204"/>
      <c r="H1299" s="207">
        <v>141.00899999999999</v>
      </c>
      <c r="I1299" s="208"/>
      <c r="J1299" s="204"/>
      <c r="K1299" s="204"/>
      <c r="L1299" s="209"/>
      <c r="M1299" s="210"/>
      <c r="N1299" s="211"/>
      <c r="O1299" s="211"/>
      <c r="P1299" s="211"/>
      <c r="Q1299" s="211"/>
      <c r="R1299" s="211"/>
      <c r="S1299" s="211"/>
      <c r="T1299" s="212"/>
      <c r="AT1299" s="213" t="s">
        <v>205</v>
      </c>
      <c r="AU1299" s="213" t="s">
        <v>84</v>
      </c>
      <c r="AV1299" s="13" t="s">
        <v>84</v>
      </c>
      <c r="AW1299" s="13" t="s">
        <v>4</v>
      </c>
      <c r="AX1299" s="13" t="s">
        <v>80</v>
      </c>
      <c r="AY1299" s="213" t="s">
        <v>194</v>
      </c>
    </row>
    <row r="1300" spans="1:65" s="2" customFormat="1" ht="16.5" customHeight="1">
      <c r="A1300" s="36"/>
      <c r="B1300" s="37"/>
      <c r="C1300" s="182" t="s">
        <v>2282</v>
      </c>
      <c r="D1300" s="182" t="s">
        <v>196</v>
      </c>
      <c r="E1300" s="183" t="s">
        <v>2283</v>
      </c>
      <c r="F1300" s="184" t="s">
        <v>2284</v>
      </c>
      <c r="G1300" s="185" t="s">
        <v>199</v>
      </c>
      <c r="H1300" s="186">
        <v>149.4</v>
      </c>
      <c r="I1300" s="187"/>
      <c r="J1300" s="188">
        <f>ROUND(I1300*H1300,2)</f>
        <v>0</v>
      </c>
      <c r="K1300" s="189"/>
      <c r="L1300" s="41"/>
      <c r="M1300" s="190" t="s">
        <v>19</v>
      </c>
      <c r="N1300" s="191" t="s">
        <v>46</v>
      </c>
      <c r="O1300" s="66"/>
      <c r="P1300" s="192">
        <f>O1300*H1300</f>
        <v>0</v>
      </c>
      <c r="Q1300" s="192">
        <v>4.0000000000000002E-4</v>
      </c>
      <c r="R1300" s="192">
        <f>Q1300*H1300</f>
        <v>5.9760000000000008E-2</v>
      </c>
      <c r="S1300" s="192">
        <v>0</v>
      </c>
      <c r="T1300" s="193">
        <f>S1300*H1300</f>
        <v>0</v>
      </c>
      <c r="U1300" s="36"/>
      <c r="V1300" s="36"/>
      <c r="W1300" s="36"/>
      <c r="X1300" s="36"/>
      <c r="Y1300" s="36"/>
      <c r="Z1300" s="36"/>
      <c r="AA1300" s="36"/>
      <c r="AB1300" s="36"/>
      <c r="AC1300" s="36"/>
      <c r="AD1300" s="36"/>
      <c r="AE1300" s="36"/>
      <c r="AR1300" s="194" t="s">
        <v>311</v>
      </c>
      <c r="AT1300" s="194" t="s">
        <v>196</v>
      </c>
      <c r="AU1300" s="194" t="s">
        <v>84</v>
      </c>
      <c r="AY1300" s="19" t="s">
        <v>194</v>
      </c>
      <c r="BE1300" s="195">
        <f>IF(N1300="základní",J1300,0)</f>
        <v>0</v>
      </c>
      <c r="BF1300" s="195">
        <f>IF(N1300="snížená",J1300,0)</f>
        <v>0</v>
      </c>
      <c r="BG1300" s="195">
        <f>IF(N1300="zákl. přenesená",J1300,0)</f>
        <v>0</v>
      </c>
      <c r="BH1300" s="195">
        <f>IF(N1300="sníž. přenesená",J1300,0)</f>
        <v>0</v>
      </c>
      <c r="BI1300" s="195">
        <f>IF(N1300="nulová",J1300,0)</f>
        <v>0</v>
      </c>
      <c r="BJ1300" s="19" t="s">
        <v>80</v>
      </c>
      <c r="BK1300" s="195">
        <f>ROUND(I1300*H1300,2)</f>
        <v>0</v>
      </c>
      <c r="BL1300" s="19" t="s">
        <v>311</v>
      </c>
      <c r="BM1300" s="194" t="s">
        <v>2285</v>
      </c>
    </row>
    <row r="1301" spans="1:65" s="2" customFormat="1" ht="11.25">
      <c r="A1301" s="36"/>
      <c r="B1301" s="37"/>
      <c r="C1301" s="38"/>
      <c r="D1301" s="196" t="s">
        <v>201</v>
      </c>
      <c r="E1301" s="38"/>
      <c r="F1301" s="197" t="s">
        <v>2286</v>
      </c>
      <c r="G1301" s="38"/>
      <c r="H1301" s="38"/>
      <c r="I1301" s="198"/>
      <c r="J1301" s="38"/>
      <c r="K1301" s="38"/>
      <c r="L1301" s="41"/>
      <c r="M1301" s="199"/>
      <c r="N1301" s="200"/>
      <c r="O1301" s="66"/>
      <c r="P1301" s="66"/>
      <c r="Q1301" s="66"/>
      <c r="R1301" s="66"/>
      <c r="S1301" s="66"/>
      <c r="T1301" s="67"/>
      <c r="U1301" s="36"/>
      <c r="V1301" s="36"/>
      <c r="W1301" s="36"/>
      <c r="X1301" s="36"/>
      <c r="Y1301" s="36"/>
      <c r="Z1301" s="36"/>
      <c r="AA1301" s="36"/>
      <c r="AB1301" s="36"/>
      <c r="AC1301" s="36"/>
      <c r="AD1301" s="36"/>
      <c r="AE1301" s="36"/>
      <c r="AT1301" s="19" t="s">
        <v>201</v>
      </c>
      <c r="AU1301" s="19" t="s">
        <v>84</v>
      </c>
    </row>
    <row r="1302" spans="1:65" s="2" customFormat="1" ht="11.25">
      <c r="A1302" s="36"/>
      <c r="B1302" s="37"/>
      <c r="C1302" s="38"/>
      <c r="D1302" s="201" t="s">
        <v>203</v>
      </c>
      <c r="E1302" s="38"/>
      <c r="F1302" s="202" t="s">
        <v>2287</v>
      </c>
      <c r="G1302" s="38"/>
      <c r="H1302" s="38"/>
      <c r="I1302" s="198"/>
      <c r="J1302" s="38"/>
      <c r="K1302" s="38"/>
      <c r="L1302" s="41"/>
      <c r="M1302" s="199"/>
      <c r="N1302" s="200"/>
      <c r="O1302" s="66"/>
      <c r="P1302" s="66"/>
      <c r="Q1302" s="66"/>
      <c r="R1302" s="66"/>
      <c r="S1302" s="66"/>
      <c r="T1302" s="67"/>
      <c r="U1302" s="36"/>
      <c r="V1302" s="36"/>
      <c r="W1302" s="36"/>
      <c r="X1302" s="36"/>
      <c r="Y1302" s="36"/>
      <c r="Z1302" s="36"/>
      <c r="AA1302" s="36"/>
      <c r="AB1302" s="36"/>
      <c r="AC1302" s="36"/>
      <c r="AD1302" s="36"/>
      <c r="AE1302" s="36"/>
      <c r="AT1302" s="19" t="s">
        <v>203</v>
      </c>
      <c r="AU1302" s="19" t="s">
        <v>84</v>
      </c>
    </row>
    <row r="1303" spans="1:65" s="13" customFormat="1" ht="11.25">
      <c r="B1303" s="203"/>
      <c r="C1303" s="204"/>
      <c r="D1303" s="196" t="s">
        <v>205</v>
      </c>
      <c r="E1303" s="205" t="s">
        <v>19</v>
      </c>
      <c r="F1303" s="206" t="s">
        <v>2288</v>
      </c>
      <c r="G1303" s="204"/>
      <c r="H1303" s="207">
        <v>149.4</v>
      </c>
      <c r="I1303" s="208"/>
      <c r="J1303" s="204"/>
      <c r="K1303" s="204"/>
      <c r="L1303" s="209"/>
      <c r="M1303" s="210"/>
      <c r="N1303" s="211"/>
      <c r="O1303" s="211"/>
      <c r="P1303" s="211"/>
      <c r="Q1303" s="211"/>
      <c r="R1303" s="211"/>
      <c r="S1303" s="211"/>
      <c r="T1303" s="212"/>
      <c r="AT1303" s="213" t="s">
        <v>205</v>
      </c>
      <c r="AU1303" s="213" t="s">
        <v>84</v>
      </c>
      <c r="AV1303" s="13" t="s">
        <v>84</v>
      </c>
      <c r="AW1303" s="13" t="s">
        <v>34</v>
      </c>
      <c r="AX1303" s="13" t="s">
        <v>80</v>
      </c>
      <c r="AY1303" s="213" t="s">
        <v>194</v>
      </c>
    </row>
    <row r="1304" spans="1:65" s="2" customFormat="1" ht="16.5" customHeight="1">
      <c r="A1304" s="36"/>
      <c r="B1304" s="37"/>
      <c r="C1304" s="214" t="s">
        <v>2289</v>
      </c>
      <c r="D1304" s="214" t="s">
        <v>215</v>
      </c>
      <c r="E1304" s="215" t="s">
        <v>2290</v>
      </c>
      <c r="F1304" s="216" t="s">
        <v>2291</v>
      </c>
      <c r="G1304" s="217" t="s">
        <v>199</v>
      </c>
      <c r="H1304" s="218">
        <v>164.34</v>
      </c>
      <c r="I1304" s="219"/>
      <c r="J1304" s="220">
        <f>ROUND(I1304*H1304,2)</f>
        <v>0</v>
      </c>
      <c r="K1304" s="221"/>
      <c r="L1304" s="222"/>
      <c r="M1304" s="223" t="s">
        <v>19</v>
      </c>
      <c r="N1304" s="224" t="s">
        <v>46</v>
      </c>
      <c r="O1304" s="66"/>
      <c r="P1304" s="192">
        <f>O1304*H1304</f>
        <v>0</v>
      </c>
      <c r="Q1304" s="192">
        <v>2.5999999999999999E-3</v>
      </c>
      <c r="R1304" s="192">
        <f>Q1304*H1304</f>
        <v>0.427284</v>
      </c>
      <c r="S1304" s="192">
        <v>0</v>
      </c>
      <c r="T1304" s="193">
        <f>S1304*H1304</f>
        <v>0</v>
      </c>
      <c r="U1304" s="36"/>
      <c r="V1304" s="36"/>
      <c r="W1304" s="36"/>
      <c r="X1304" s="36"/>
      <c r="Y1304" s="36"/>
      <c r="Z1304" s="36"/>
      <c r="AA1304" s="36"/>
      <c r="AB1304" s="36"/>
      <c r="AC1304" s="36"/>
      <c r="AD1304" s="36"/>
      <c r="AE1304" s="36"/>
      <c r="AR1304" s="194" t="s">
        <v>425</v>
      </c>
      <c r="AT1304" s="194" t="s">
        <v>215</v>
      </c>
      <c r="AU1304" s="194" t="s">
        <v>84</v>
      </c>
      <c r="AY1304" s="19" t="s">
        <v>194</v>
      </c>
      <c r="BE1304" s="195">
        <f>IF(N1304="základní",J1304,0)</f>
        <v>0</v>
      </c>
      <c r="BF1304" s="195">
        <f>IF(N1304="snížená",J1304,0)</f>
        <v>0</v>
      </c>
      <c r="BG1304" s="195">
        <f>IF(N1304="zákl. přenesená",J1304,0)</f>
        <v>0</v>
      </c>
      <c r="BH1304" s="195">
        <f>IF(N1304="sníž. přenesená",J1304,0)</f>
        <v>0</v>
      </c>
      <c r="BI1304" s="195">
        <f>IF(N1304="nulová",J1304,0)</f>
        <v>0</v>
      </c>
      <c r="BJ1304" s="19" t="s">
        <v>80</v>
      </c>
      <c r="BK1304" s="195">
        <f>ROUND(I1304*H1304,2)</f>
        <v>0</v>
      </c>
      <c r="BL1304" s="19" t="s">
        <v>311</v>
      </c>
      <c r="BM1304" s="194" t="s">
        <v>2292</v>
      </c>
    </row>
    <row r="1305" spans="1:65" s="2" customFormat="1" ht="11.25">
      <c r="A1305" s="36"/>
      <c r="B1305" s="37"/>
      <c r="C1305" s="38"/>
      <c r="D1305" s="196" t="s">
        <v>201</v>
      </c>
      <c r="E1305" s="38"/>
      <c r="F1305" s="197" t="s">
        <v>2293</v>
      </c>
      <c r="G1305" s="38"/>
      <c r="H1305" s="38"/>
      <c r="I1305" s="198"/>
      <c r="J1305" s="38"/>
      <c r="K1305" s="38"/>
      <c r="L1305" s="41"/>
      <c r="M1305" s="199"/>
      <c r="N1305" s="200"/>
      <c r="O1305" s="66"/>
      <c r="P1305" s="66"/>
      <c r="Q1305" s="66"/>
      <c r="R1305" s="66"/>
      <c r="S1305" s="66"/>
      <c r="T1305" s="67"/>
      <c r="U1305" s="36"/>
      <c r="V1305" s="36"/>
      <c r="W1305" s="36"/>
      <c r="X1305" s="36"/>
      <c r="Y1305" s="36"/>
      <c r="Z1305" s="36"/>
      <c r="AA1305" s="36"/>
      <c r="AB1305" s="36"/>
      <c r="AC1305" s="36"/>
      <c r="AD1305" s="36"/>
      <c r="AE1305" s="36"/>
      <c r="AT1305" s="19" t="s">
        <v>201</v>
      </c>
      <c r="AU1305" s="19" t="s">
        <v>84</v>
      </c>
    </row>
    <row r="1306" spans="1:65" s="13" customFormat="1" ht="11.25">
      <c r="B1306" s="203"/>
      <c r="C1306" s="204"/>
      <c r="D1306" s="196" t="s">
        <v>205</v>
      </c>
      <c r="E1306" s="204"/>
      <c r="F1306" s="206" t="s">
        <v>2294</v>
      </c>
      <c r="G1306" s="204"/>
      <c r="H1306" s="207">
        <v>164.34</v>
      </c>
      <c r="I1306" s="208"/>
      <c r="J1306" s="204"/>
      <c r="K1306" s="204"/>
      <c r="L1306" s="209"/>
      <c r="M1306" s="210"/>
      <c r="N1306" s="211"/>
      <c r="O1306" s="211"/>
      <c r="P1306" s="211"/>
      <c r="Q1306" s="211"/>
      <c r="R1306" s="211"/>
      <c r="S1306" s="211"/>
      <c r="T1306" s="212"/>
      <c r="AT1306" s="213" t="s">
        <v>205</v>
      </c>
      <c r="AU1306" s="213" t="s">
        <v>84</v>
      </c>
      <c r="AV1306" s="13" t="s">
        <v>84</v>
      </c>
      <c r="AW1306" s="13" t="s">
        <v>4</v>
      </c>
      <c r="AX1306" s="13" t="s">
        <v>80</v>
      </c>
      <c r="AY1306" s="213" t="s">
        <v>194</v>
      </c>
    </row>
    <row r="1307" spans="1:65" s="2" customFormat="1" ht="16.5" customHeight="1">
      <c r="A1307" s="36"/>
      <c r="B1307" s="37"/>
      <c r="C1307" s="214" t="s">
        <v>2295</v>
      </c>
      <c r="D1307" s="214" t="s">
        <v>215</v>
      </c>
      <c r="E1307" s="215" t="s">
        <v>2296</v>
      </c>
      <c r="F1307" s="216" t="s">
        <v>2297</v>
      </c>
      <c r="G1307" s="217" t="s">
        <v>199</v>
      </c>
      <c r="H1307" s="218">
        <v>12.98</v>
      </c>
      <c r="I1307" s="219"/>
      <c r="J1307" s="220">
        <f>ROUND(I1307*H1307,2)</f>
        <v>0</v>
      </c>
      <c r="K1307" s="221"/>
      <c r="L1307" s="222"/>
      <c r="M1307" s="223" t="s">
        <v>19</v>
      </c>
      <c r="N1307" s="224" t="s">
        <v>46</v>
      </c>
      <c r="O1307" s="66"/>
      <c r="P1307" s="192">
        <f>O1307*H1307</f>
        <v>0</v>
      </c>
      <c r="Q1307" s="192">
        <v>2.5999999999999999E-3</v>
      </c>
      <c r="R1307" s="192">
        <f>Q1307*H1307</f>
        <v>3.3748E-2</v>
      </c>
      <c r="S1307" s="192">
        <v>0</v>
      </c>
      <c r="T1307" s="193">
        <f>S1307*H1307</f>
        <v>0</v>
      </c>
      <c r="U1307" s="36"/>
      <c r="V1307" s="36"/>
      <c r="W1307" s="36"/>
      <c r="X1307" s="36"/>
      <c r="Y1307" s="36"/>
      <c r="Z1307" s="36"/>
      <c r="AA1307" s="36"/>
      <c r="AB1307" s="36"/>
      <c r="AC1307" s="36"/>
      <c r="AD1307" s="36"/>
      <c r="AE1307" s="36"/>
      <c r="AR1307" s="194" t="s">
        <v>425</v>
      </c>
      <c r="AT1307" s="194" t="s">
        <v>215</v>
      </c>
      <c r="AU1307" s="194" t="s">
        <v>84</v>
      </c>
      <c r="AY1307" s="19" t="s">
        <v>194</v>
      </c>
      <c r="BE1307" s="195">
        <f>IF(N1307="základní",J1307,0)</f>
        <v>0</v>
      </c>
      <c r="BF1307" s="195">
        <f>IF(N1307="snížená",J1307,0)</f>
        <v>0</v>
      </c>
      <c r="BG1307" s="195">
        <f>IF(N1307="zákl. přenesená",J1307,0)</f>
        <v>0</v>
      </c>
      <c r="BH1307" s="195">
        <f>IF(N1307="sníž. přenesená",J1307,0)</f>
        <v>0</v>
      </c>
      <c r="BI1307" s="195">
        <f>IF(N1307="nulová",J1307,0)</f>
        <v>0</v>
      </c>
      <c r="BJ1307" s="19" t="s">
        <v>80</v>
      </c>
      <c r="BK1307" s="195">
        <f>ROUND(I1307*H1307,2)</f>
        <v>0</v>
      </c>
      <c r="BL1307" s="19" t="s">
        <v>311</v>
      </c>
      <c r="BM1307" s="194" t="s">
        <v>2298</v>
      </c>
    </row>
    <row r="1308" spans="1:65" s="2" customFormat="1" ht="11.25">
      <c r="A1308" s="36"/>
      <c r="B1308" s="37"/>
      <c r="C1308" s="38"/>
      <c r="D1308" s="196" t="s">
        <v>201</v>
      </c>
      <c r="E1308" s="38"/>
      <c r="F1308" s="197" t="s">
        <v>2293</v>
      </c>
      <c r="G1308" s="38"/>
      <c r="H1308" s="38"/>
      <c r="I1308" s="198"/>
      <c r="J1308" s="38"/>
      <c r="K1308" s="38"/>
      <c r="L1308" s="41"/>
      <c r="M1308" s="199"/>
      <c r="N1308" s="200"/>
      <c r="O1308" s="66"/>
      <c r="P1308" s="66"/>
      <c r="Q1308" s="66"/>
      <c r="R1308" s="66"/>
      <c r="S1308" s="66"/>
      <c r="T1308" s="67"/>
      <c r="U1308" s="36"/>
      <c r="V1308" s="36"/>
      <c r="W1308" s="36"/>
      <c r="X1308" s="36"/>
      <c r="Y1308" s="36"/>
      <c r="Z1308" s="36"/>
      <c r="AA1308" s="36"/>
      <c r="AB1308" s="36"/>
      <c r="AC1308" s="36"/>
      <c r="AD1308" s="36"/>
      <c r="AE1308" s="36"/>
      <c r="AT1308" s="19" t="s">
        <v>201</v>
      </c>
      <c r="AU1308" s="19" t="s">
        <v>84</v>
      </c>
    </row>
    <row r="1309" spans="1:65" s="13" customFormat="1" ht="11.25">
      <c r="B1309" s="203"/>
      <c r="C1309" s="204"/>
      <c r="D1309" s="196" t="s">
        <v>205</v>
      </c>
      <c r="E1309" s="204"/>
      <c r="F1309" s="206" t="s">
        <v>2299</v>
      </c>
      <c r="G1309" s="204"/>
      <c r="H1309" s="207">
        <v>12.98</v>
      </c>
      <c r="I1309" s="208"/>
      <c r="J1309" s="204"/>
      <c r="K1309" s="204"/>
      <c r="L1309" s="209"/>
      <c r="M1309" s="210"/>
      <c r="N1309" s="211"/>
      <c r="O1309" s="211"/>
      <c r="P1309" s="211"/>
      <c r="Q1309" s="211"/>
      <c r="R1309" s="211"/>
      <c r="S1309" s="211"/>
      <c r="T1309" s="212"/>
      <c r="AT1309" s="213" t="s">
        <v>205</v>
      </c>
      <c r="AU1309" s="213" t="s">
        <v>84</v>
      </c>
      <c r="AV1309" s="13" t="s">
        <v>84</v>
      </c>
      <c r="AW1309" s="13" t="s">
        <v>4</v>
      </c>
      <c r="AX1309" s="13" t="s">
        <v>80</v>
      </c>
      <c r="AY1309" s="213" t="s">
        <v>194</v>
      </c>
    </row>
    <row r="1310" spans="1:65" s="2" customFormat="1" ht="16.5" customHeight="1">
      <c r="A1310" s="36"/>
      <c r="B1310" s="37"/>
      <c r="C1310" s="182" t="s">
        <v>2300</v>
      </c>
      <c r="D1310" s="182" t="s">
        <v>196</v>
      </c>
      <c r="E1310" s="183" t="s">
        <v>2301</v>
      </c>
      <c r="F1310" s="184" t="s">
        <v>2302</v>
      </c>
      <c r="G1310" s="185" t="s">
        <v>314</v>
      </c>
      <c r="H1310" s="186">
        <v>280</v>
      </c>
      <c r="I1310" s="187"/>
      <c r="J1310" s="188">
        <f>ROUND(I1310*H1310,2)</f>
        <v>0</v>
      </c>
      <c r="K1310" s="189"/>
      <c r="L1310" s="41"/>
      <c r="M1310" s="190" t="s">
        <v>19</v>
      </c>
      <c r="N1310" s="191" t="s">
        <v>46</v>
      </c>
      <c r="O1310" s="66"/>
      <c r="P1310" s="192">
        <f>O1310*H1310</f>
        <v>0</v>
      </c>
      <c r="Q1310" s="192">
        <v>3.0000000000000001E-5</v>
      </c>
      <c r="R1310" s="192">
        <f>Q1310*H1310</f>
        <v>8.3999999999999995E-3</v>
      </c>
      <c r="S1310" s="192">
        <v>0</v>
      </c>
      <c r="T1310" s="193">
        <f>S1310*H1310</f>
        <v>0</v>
      </c>
      <c r="U1310" s="36"/>
      <c r="V1310" s="36"/>
      <c r="W1310" s="36"/>
      <c r="X1310" s="36"/>
      <c r="Y1310" s="36"/>
      <c r="Z1310" s="36"/>
      <c r="AA1310" s="36"/>
      <c r="AB1310" s="36"/>
      <c r="AC1310" s="36"/>
      <c r="AD1310" s="36"/>
      <c r="AE1310" s="36"/>
      <c r="AR1310" s="194" t="s">
        <v>311</v>
      </c>
      <c r="AT1310" s="194" t="s">
        <v>196</v>
      </c>
      <c r="AU1310" s="194" t="s">
        <v>84</v>
      </c>
      <c r="AY1310" s="19" t="s">
        <v>194</v>
      </c>
      <c r="BE1310" s="195">
        <f>IF(N1310="základní",J1310,0)</f>
        <v>0</v>
      </c>
      <c r="BF1310" s="195">
        <f>IF(N1310="snížená",J1310,0)</f>
        <v>0</v>
      </c>
      <c r="BG1310" s="195">
        <f>IF(N1310="zákl. přenesená",J1310,0)</f>
        <v>0</v>
      </c>
      <c r="BH1310" s="195">
        <f>IF(N1310="sníž. přenesená",J1310,0)</f>
        <v>0</v>
      </c>
      <c r="BI1310" s="195">
        <f>IF(N1310="nulová",J1310,0)</f>
        <v>0</v>
      </c>
      <c r="BJ1310" s="19" t="s">
        <v>80</v>
      </c>
      <c r="BK1310" s="195">
        <f>ROUND(I1310*H1310,2)</f>
        <v>0</v>
      </c>
      <c r="BL1310" s="19" t="s">
        <v>311</v>
      </c>
      <c r="BM1310" s="194" t="s">
        <v>2303</v>
      </c>
    </row>
    <row r="1311" spans="1:65" s="2" customFormat="1" ht="11.25">
      <c r="A1311" s="36"/>
      <c r="B1311" s="37"/>
      <c r="C1311" s="38"/>
      <c r="D1311" s="196" t="s">
        <v>201</v>
      </c>
      <c r="E1311" s="38"/>
      <c r="F1311" s="197" t="s">
        <v>2304</v>
      </c>
      <c r="G1311" s="38"/>
      <c r="H1311" s="38"/>
      <c r="I1311" s="198"/>
      <c r="J1311" s="38"/>
      <c r="K1311" s="38"/>
      <c r="L1311" s="41"/>
      <c r="M1311" s="199"/>
      <c r="N1311" s="200"/>
      <c r="O1311" s="66"/>
      <c r="P1311" s="66"/>
      <c r="Q1311" s="66"/>
      <c r="R1311" s="66"/>
      <c r="S1311" s="66"/>
      <c r="T1311" s="67"/>
      <c r="U1311" s="36"/>
      <c r="V1311" s="36"/>
      <c r="W1311" s="36"/>
      <c r="X1311" s="36"/>
      <c r="Y1311" s="36"/>
      <c r="Z1311" s="36"/>
      <c r="AA1311" s="36"/>
      <c r="AB1311" s="36"/>
      <c r="AC1311" s="36"/>
      <c r="AD1311" s="36"/>
      <c r="AE1311" s="36"/>
      <c r="AT1311" s="19" t="s">
        <v>201</v>
      </c>
      <c r="AU1311" s="19" t="s">
        <v>84</v>
      </c>
    </row>
    <row r="1312" spans="1:65" s="2" customFormat="1" ht="11.25">
      <c r="A1312" s="36"/>
      <c r="B1312" s="37"/>
      <c r="C1312" s="38"/>
      <c r="D1312" s="201" t="s">
        <v>203</v>
      </c>
      <c r="E1312" s="38"/>
      <c r="F1312" s="202" t="s">
        <v>2305</v>
      </c>
      <c r="G1312" s="38"/>
      <c r="H1312" s="38"/>
      <c r="I1312" s="198"/>
      <c r="J1312" s="38"/>
      <c r="K1312" s="38"/>
      <c r="L1312" s="41"/>
      <c r="M1312" s="199"/>
      <c r="N1312" s="200"/>
      <c r="O1312" s="66"/>
      <c r="P1312" s="66"/>
      <c r="Q1312" s="66"/>
      <c r="R1312" s="66"/>
      <c r="S1312" s="66"/>
      <c r="T1312" s="67"/>
      <c r="U1312" s="36"/>
      <c r="V1312" s="36"/>
      <c r="W1312" s="36"/>
      <c r="X1312" s="36"/>
      <c r="Y1312" s="36"/>
      <c r="Z1312" s="36"/>
      <c r="AA1312" s="36"/>
      <c r="AB1312" s="36"/>
      <c r="AC1312" s="36"/>
      <c r="AD1312" s="36"/>
      <c r="AE1312" s="36"/>
      <c r="AT1312" s="19" t="s">
        <v>203</v>
      </c>
      <c r="AU1312" s="19" t="s">
        <v>84</v>
      </c>
    </row>
    <row r="1313" spans="1:65" s="13" customFormat="1" ht="11.25">
      <c r="B1313" s="203"/>
      <c r="C1313" s="204"/>
      <c r="D1313" s="196" t="s">
        <v>205</v>
      </c>
      <c r="E1313" s="205" t="s">
        <v>19</v>
      </c>
      <c r="F1313" s="206" t="s">
        <v>2306</v>
      </c>
      <c r="G1313" s="204"/>
      <c r="H1313" s="207">
        <v>280</v>
      </c>
      <c r="I1313" s="208"/>
      <c r="J1313" s="204"/>
      <c r="K1313" s="204"/>
      <c r="L1313" s="209"/>
      <c r="M1313" s="210"/>
      <c r="N1313" s="211"/>
      <c r="O1313" s="211"/>
      <c r="P1313" s="211"/>
      <c r="Q1313" s="211"/>
      <c r="R1313" s="211"/>
      <c r="S1313" s="211"/>
      <c r="T1313" s="212"/>
      <c r="AT1313" s="213" t="s">
        <v>205</v>
      </c>
      <c r="AU1313" s="213" t="s">
        <v>84</v>
      </c>
      <c r="AV1313" s="13" t="s">
        <v>84</v>
      </c>
      <c r="AW1313" s="13" t="s">
        <v>34</v>
      </c>
      <c r="AX1313" s="13" t="s">
        <v>80</v>
      </c>
      <c r="AY1313" s="213" t="s">
        <v>194</v>
      </c>
    </row>
    <row r="1314" spans="1:65" s="2" customFormat="1" ht="24.2" customHeight="1">
      <c r="A1314" s="36"/>
      <c r="B1314" s="37"/>
      <c r="C1314" s="214" t="s">
        <v>2307</v>
      </c>
      <c r="D1314" s="214" t="s">
        <v>215</v>
      </c>
      <c r="E1314" s="215" t="s">
        <v>2278</v>
      </c>
      <c r="F1314" s="216" t="s">
        <v>2279</v>
      </c>
      <c r="G1314" s="217" t="s">
        <v>199</v>
      </c>
      <c r="H1314" s="218">
        <v>22.7256</v>
      </c>
      <c r="I1314" s="219"/>
      <c r="J1314" s="220">
        <f>ROUND(I1314*H1314,2)</f>
        <v>0</v>
      </c>
      <c r="K1314" s="221"/>
      <c r="L1314" s="222"/>
      <c r="M1314" s="223" t="s">
        <v>19</v>
      </c>
      <c r="N1314" s="224" t="s">
        <v>46</v>
      </c>
      <c r="O1314" s="66"/>
      <c r="P1314" s="192">
        <f>O1314*H1314</f>
        <v>0</v>
      </c>
      <c r="Q1314" s="192">
        <v>5.1000000000000004E-3</v>
      </c>
      <c r="R1314" s="192">
        <f>Q1314*H1314</f>
        <v>0.11590056000000001</v>
      </c>
      <c r="S1314" s="192">
        <v>0</v>
      </c>
      <c r="T1314" s="193">
        <f>S1314*H1314</f>
        <v>0</v>
      </c>
      <c r="U1314" s="36"/>
      <c r="V1314" s="36"/>
      <c r="W1314" s="36"/>
      <c r="X1314" s="36"/>
      <c r="Y1314" s="36"/>
      <c r="Z1314" s="36"/>
      <c r="AA1314" s="36"/>
      <c r="AB1314" s="36"/>
      <c r="AC1314" s="36"/>
      <c r="AD1314" s="36"/>
      <c r="AE1314" s="36"/>
      <c r="AR1314" s="194" t="s">
        <v>425</v>
      </c>
      <c r="AT1314" s="194" t="s">
        <v>215</v>
      </c>
      <c r="AU1314" s="194" t="s">
        <v>84</v>
      </c>
      <c r="AY1314" s="19" t="s">
        <v>194</v>
      </c>
      <c r="BE1314" s="195">
        <f>IF(N1314="základní",J1314,0)</f>
        <v>0</v>
      </c>
      <c r="BF1314" s="195">
        <f>IF(N1314="snížená",J1314,0)</f>
        <v>0</v>
      </c>
      <c r="BG1314" s="195">
        <f>IF(N1314="zákl. přenesená",J1314,0)</f>
        <v>0</v>
      </c>
      <c r="BH1314" s="195">
        <f>IF(N1314="sníž. přenesená",J1314,0)</f>
        <v>0</v>
      </c>
      <c r="BI1314" s="195">
        <f>IF(N1314="nulová",J1314,0)</f>
        <v>0</v>
      </c>
      <c r="BJ1314" s="19" t="s">
        <v>80</v>
      </c>
      <c r="BK1314" s="195">
        <f>ROUND(I1314*H1314,2)</f>
        <v>0</v>
      </c>
      <c r="BL1314" s="19" t="s">
        <v>311</v>
      </c>
      <c r="BM1314" s="194" t="s">
        <v>2308</v>
      </c>
    </row>
    <row r="1315" spans="1:65" s="2" customFormat="1" ht="19.5">
      <c r="A1315" s="36"/>
      <c r="B1315" s="37"/>
      <c r="C1315" s="38"/>
      <c r="D1315" s="196" t="s">
        <v>201</v>
      </c>
      <c r="E1315" s="38"/>
      <c r="F1315" s="197" t="s">
        <v>2279</v>
      </c>
      <c r="G1315" s="38"/>
      <c r="H1315" s="38"/>
      <c r="I1315" s="198"/>
      <c r="J1315" s="38"/>
      <c r="K1315" s="38"/>
      <c r="L1315" s="41"/>
      <c r="M1315" s="199"/>
      <c r="N1315" s="200"/>
      <c r="O1315" s="66"/>
      <c r="P1315" s="66"/>
      <c r="Q1315" s="66"/>
      <c r="R1315" s="66"/>
      <c r="S1315" s="66"/>
      <c r="T1315" s="67"/>
      <c r="U1315" s="36"/>
      <c r="V1315" s="36"/>
      <c r="W1315" s="36"/>
      <c r="X1315" s="36"/>
      <c r="Y1315" s="36"/>
      <c r="Z1315" s="36"/>
      <c r="AA1315" s="36"/>
      <c r="AB1315" s="36"/>
      <c r="AC1315" s="36"/>
      <c r="AD1315" s="36"/>
      <c r="AE1315" s="36"/>
      <c r="AT1315" s="19" t="s">
        <v>201</v>
      </c>
      <c r="AU1315" s="19" t="s">
        <v>84</v>
      </c>
    </row>
    <row r="1316" spans="1:65" s="13" customFormat="1" ht="11.25">
      <c r="B1316" s="203"/>
      <c r="C1316" s="204"/>
      <c r="D1316" s="196" t="s">
        <v>205</v>
      </c>
      <c r="E1316" s="205" t="s">
        <v>19</v>
      </c>
      <c r="F1316" s="206" t="s">
        <v>2309</v>
      </c>
      <c r="G1316" s="204"/>
      <c r="H1316" s="207">
        <v>22.28</v>
      </c>
      <c r="I1316" s="208"/>
      <c r="J1316" s="204"/>
      <c r="K1316" s="204"/>
      <c r="L1316" s="209"/>
      <c r="M1316" s="210"/>
      <c r="N1316" s="211"/>
      <c r="O1316" s="211"/>
      <c r="P1316" s="211"/>
      <c r="Q1316" s="211"/>
      <c r="R1316" s="211"/>
      <c r="S1316" s="211"/>
      <c r="T1316" s="212"/>
      <c r="AT1316" s="213" t="s">
        <v>205</v>
      </c>
      <c r="AU1316" s="213" t="s">
        <v>84</v>
      </c>
      <c r="AV1316" s="13" t="s">
        <v>84</v>
      </c>
      <c r="AW1316" s="13" t="s">
        <v>34</v>
      </c>
      <c r="AX1316" s="13" t="s">
        <v>80</v>
      </c>
      <c r="AY1316" s="213" t="s">
        <v>194</v>
      </c>
    </row>
    <row r="1317" spans="1:65" s="13" customFormat="1" ht="11.25">
      <c r="B1317" s="203"/>
      <c r="C1317" s="204"/>
      <c r="D1317" s="196" t="s">
        <v>205</v>
      </c>
      <c r="E1317" s="204"/>
      <c r="F1317" s="206" t="s">
        <v>2310</v>
      </c>
      <c r="G1317" s="204"/>
      <c r="H1317" s="207">
        <v>22.7256</v>
      </c>
      <c r="I1317" s="208"/>
      <c r="J1317" s="204"/>
      <c r="K1317" s="204"/>
      <c r="L1317" s="209"/>
      <c r="M1317" s="210"/>
      <c r="N1317" s="211"/>
      <c r="O1317" s="211"/>
      <c r="P1317" s="211"/>
      <c r="Q1317" s="211"/>
      <c r="R1317" s="211"/>
      <c r="S1317" s="211"/>
      <c r="T1317" s="212"/>
      <c r="AT1317" s="213" t="s">
        <v>205</v>
      </c>
      <c r="AU1317" s="213" t="s">
        <v>84</v>
      </c>
      <c r="AV1317" s="13" t="s">
        <v>84</v>
      </c>
      <c r="AW1317" s="13" t="s">
        <v>4</v>
      </c>
      <c r="AX1317" s="13" t="s">
        <v>80</v>
      </c>
      <c r="AY1317" s="213" t="s">
        <v>194</v>
      </c>
    </row>
    <row r="1318" spans="1:65" s="2" customFormat="1" ht="16.5" customHeight="1">
      <c r="A1318" s="36"/>
      <c r="B1318" s="37"/>
      <c r="C1318" s="214" t="s">
        <v>2311</v>
      </c>
      <c r="D1318" s="214" t="s">
        <v>215</v>
      </c>
      <c r="E1318" s="215" t="s">
        <v>2290</v>
      </c>
      <c r="F1318" s="216" t="s">
        <v>2291</v>
      </c>
      <c r="G1318" s="217" t="s">
        <v>199</v>
      </c>
      <c r="H1318" s="218">
        <v>34.394399999999997</v>
      </c>
      <c r="I1318" s="219"/>
      <c r="J1318" s="220">
        <f>ROUND(I1318*H1318,2)</f>
        <v>0</v>
      </c>
      <c r="K1318" s="221"/>
      <c r="L1318" s="222"/>
      <c r="M1318" s="223" t="s">
        <v>19</v>
      </c>
      <c r="N1318" s="224" t="s">
        <v>46</v>
      </c>
      <c r="O1318" s="66"/>
      <c r="P1318" s="192">
        <f>O1318*H1318</f>
        <v>0</v>
      </c>
      <c r="Q1318" s="192">
        <v>2.5999999999999999E-3</v>
      </c>
      <c r="R1318" s="192">
        <f>Q1318*H1318</f>
        <v>8.9425439999999995E-2</v>
      </c>
      <c r="S1318" s="192">
        <v>0</v>
      </c>
      <c r="T1318" s="193">
        <f>S1318*H1318</f>
        <v>0</v>
      </c>
      <c r="U1318" s="36"/>
      <c r="V1318" s="36"/>
      <c r="W1318" s="36"/>
      <c r="X1318" s="36"/>
      <c r="Y1318" s="36"/>
      <c r="Z1318" s="36"/>
      <c r="AA1318" s="36"/>
      <c r="AB1318" s="36"/>
      <c r="AC1318" s="36"/>
      <c r="AD1318" s="36"/>
      <c r="AE1318" s="36"/>
      <c r="AR1318" s="194" t="s">
        <v>425</v>
      </c>
      <c r="AT1318" s="194" t="s">
        <v>215</v>
      </c>
      <c r="AU1318" s="194" t="s">
        <v>84</v>
      </c>
      <c r="AY1318" s="19" t="s">
        <v>194</v>
      </c>
      <c r="BE1318" s="195">
        <f>IF(N1318="základní",J1318,0)</f>
        <v>0</v>
      </c>
      <c r="BF1318" s="195">
        <f>IF(N1318="snížená",J1318,0)</f>
        <v>0</v>
      </c>
      <c r="BG1318" s="195">
        <f>IF(N1318="zákl. přenesená",J1318,0)</f>
        <v>0</v>
      </c>
      <c r="BH1318" s="195">
        <f>IF(N1318="sníž. přenesená",J1318,0)</f>
        <v>0</v>
      </c>
      <c r="BI1318" s="195">
        <f>IF(N1318="nulová",J1318,0)</f>
        <v>0</v>
      </c>
      <c r="BJ1318" s="19" t="s">
        <v>80</v>
      </c>
      <c r="BK1318" s="195">
        <f>ROUND(I1318*H1318,2)</f>
        <v>0</v>
      </c>
      <c r="BL1318" s="19" t="s">
        <v>311</v>
      </c>
      <c r="BM1318" s="194" t="s">
        <v>2312</v>
      </c>
    </row>
    <row r="1319" spans="1:65" s="2" customFormat="1" ht="11.25">
      <c r="A1319" s="36"/>
      <c r="B1319" s="37"/>
      <c r="C1319" s="38"/>
      <c r="D1319" s="196" t="s">
        <v>201</v>
      </c>
      <c r="E1319" s="38"/>
      <c r="F1319" s="197" t="s">
        <v>2293</v>
      </c>
      <c r="G1319" s="38"/>
      <c r="H1319" s="38"/>
      <c r="I1319" s="198"/>
      <c r="J1319" s="38"/>
      <c r="K1319" s="38"/>
      <c r="L1319" s="41"/>
      <c r="M1319" s="199"/>
      <c r="N1319" s="200"/>
      <c r="O1319" s="66"/>
      <c r="P1319" s="66"/>
      <c r="Q1319" s="66"/>
      <c r="R1319" s="66"/>
      <c r="S1319" s="66"/>
      <c r="T1319" s="67"/>
      <c r="U1319" s="36"/>
      <c r="V1319" s="36"/>
      <c r="W1319" s="36"/>
      <c r="X1319" s="36"/>
      <c r="Y1319" s="36"/>
      <c r="Z1319" s="36"/>
      <c r="AA1319" s="36"/>
      <c r="AB1319" s="36"/>
      <c r="AC1319" s="36"/>
      <c r="AD1319" s="36"/>
      <c r="AE1319" s="36"/>
      <c r="AT1319" s="19" t="s">
        <v>201</v>
      </c>
      <c r="AU1319" s="19" t="s">
        <v>84</v>
      </c>
    </row>
    <row r="1320" spans="1:65" s="13" customFormat="1" ht="11.25">
      <c r="B1320" s="203"/>
      <c r="C1320" s="204"/>
      <c r="D1320" s="196" t="s">
        <v>205</v>
      </c>
      <c r="E1320" s="205" t="s">
        <v>19</v>
      </c>
      <c r="F1320" s="206" t="s">
        <v>2313</v>
      </c>
      <c r="G1320" s="204"/>
      <c r="H1320" s="207">
        <v>33.72</v>
      </c>
      <c r="I1320" s="208"/>
      <c r="J1320" s="204"/>
      <c r="K1320" s="204"/>
      <c r="L1320" s="209"/>
      <c r="M1320" s="210"/>
      <c r="N1320" s="211"/>
      <c r="O1320" s="211"/>
      <c r="P1320" s="211"/>
      <c r="Q1320" s="211"/>
      <c r="R1320" s="211"/>
      <c r="S1320" s="211"/>
      <c r="T1320" s="212"/>
      <c r="AT1320" s="213" t="s">
        <v>205</v>
      </c>
      <c r="AU1320" s="213" t="s">
        <v>84</v>
      </c>
      <c r="AV1320" s="13" t="s">
        <v>84</v>
      </c>
      <c r="AW1320" s="13" t="s">
        <v>34</v>
      </c>
      <c r="AX1320" s="13" t="s">
        <v>80</v>
      </c>
      <c r="AY1320" s="213" t="s">
        <v>194</v>
      </c>
    </row>
    <row r="1321" spans="1:65" s="13" customFormat="1" ht="11.25">
      <c r="B1321" s="203"/>
      <c r="C1321" s="204"/>
      <c r="D1321" s="196" t="s">
        <v>205</v>
      </c>
      <c r="E1321" s="204"/>
      <c r="F1321" s="206" t="s">
        <v>2314</v>
      </c>
      <c r="G1321" s="204"/>
      <c r="H1321" s="207">
        <v>34.394399999999997</v>
      </c>
      <c r="I1321" s="208"/>
      <c r="J1321" s="204"/>
      <c r="K1321" s="204"/>
      <c r="L1321" s="209"/>
      <c r="M1321" s="210"/>
      <c r="N1321" s="211"/>
      <c r="O1321" s="211"/>
      <c r="P1321" s="211"/>
      <c r="Q1321" s="211"/>
      <c r="R1321" s="211"/>
      <c r="S1321" s="211"/>
      <c r="T1321" s="212"/>
      <c r="AT1321" s="213" t="s">
        <v>205</v>
      </c>
      <c r="AU1321" s="213" t="s">
        <v>84</v>
      </c>
      <c r="AV1321" s="13" t="s">
        <v>84</v>
      </c>
      <c r="AW1321" s="13" t="s">
        <v>4</v>
      </c>
      <c r="AX1321" s="13" t="s">
        <v>80</v>
      </c>
      <c r="AY1321" s="213" t="s">
        <v>194</v>
      </c>
    </row>
    <row r="1322" spans="1:65" s="2" customFormat="1" ht="16.5" customHeight="1">
      <c r="A1322" s="36"/>
      <c r="B1322" s="37"/>
      <c r="C1322" s="182" t="s">
        <v>2315</v>
      </c>
      <c r="D1322" s="182" t="s">
        <v>196</v>
      </c>
      <c r="E1322" s="183" t="s">
        <v>2316</v>
      </c>
      <c r="F1322" s="184" t="s">
        <v>2317</v>
      </c>
      <c r="G1322" s="185" t="s">
        <v>314</v>
      </c>
      <c r="H1322" s="186">
        <v>1.5</v>
      </c>
      <c r="I1322" s="187"/>
      <c r="J1322" s="188">
        <f>ROUND(I1322*H1322,2)</f>
        <v>0</v>
      </c>
      <c r="K1322" s="189"/>
      <c r="L1322" s="41"/>
      <c r="M1322" s="190" t="s">
        <v>19</v>
      </c>
      <c r="N1322" s="191" t="s">
        <v>46</v>
      </c>
      <c r="O1322" s="66"/>
      <c r="P1322" s="192">
        <f>O1322*H1322</f>
        <v>0</v>
      </c>
      <c r="Q1322" s="192">
        <v>1.0000000000000001E-5</v>
      </c>
      <c r="R1322" s="192">
        <f>Q1322*H1322</f>
        <v>1.5000000000000002E-5</v>
      </c>
      <c r="S1322" s="192">
        <v>0</v>
      </c>
      <c r="T1322" s="193">
        <f>S1322*H1322</f>
        <v>0</v>
      </c>
      <c r="U1322" s="36"/>
      <c r="V1322" s="36"/>
      <c r="W1322" s="36"/>
      <c r="X1322" s="36"/>
      <c r="Y1322" s="36"/>
      <c r="Z1322" s="36"/>
      <c r="AA1322" s="36"/>
      <c r="AB1322" s="36"/>
      <c r="AC1322" s="36"/>
      <c r="AD1322" s="36"/>
      <c r="AE1322" s="36"/>
      <c r="AR1322" s="194" t="s">
        <v>311</v>
      </c>
      <c r="AT1322" s="194" t="s">
        <v>196</v>
      </c>
      <c r="AU1322" s="194" t="s">
        <v>84</v>
      </c>
      <c r="AY1322" s="19" t="s">
        <v>194</v>
      </c>
      <c r="BE1322" s="195">
        <f>IF(N1322="základní",J1322,0)</f>
        <v>0</v>
      </c>
      <c r="BF1322" s="195">
        <f>IF(N1322="snížená",J1322,0)</f>
        <v>0</v>
      </c>
      <c r="BG1322" s="195">
        <f>IF(N1322="zákl. přenesená",J1322,0)</f>
        <v>0</v>
      </c>
      <c r="BH1322" s="195">
        <f>IF(N1322="sníž. přenesená",J1322,0)</f>
        <v>0</v>
      </c>
      <c r="BI1322" s="195">
        <f>IF(N1322="nulová",J1322,0)</f>
        <v>0</v>
      </c>
      <c r="BJ1322" s="19" t="s">
        <v>80</v>
      </c>
      <c r="BK1322" s="195">
        <f>ROUND(I1322*H1322,2)</f>
        <v>0</v>
      </c>
      <c r="BL1322" s="19" t="s">
        <v>311</v>
      </c>
      <c r="BM1322" s="194" t="s">
        <v>2318</v>
      </c>
    </row>
    <row r="1323" spans="1:65" s="2" customFormat="1" ht="11.25">
      <c r="A1323" s="36"/>
      <c r="B1323" s="37"/>
      <c r="C1323" s="38"/>
      <c r="D1323" s="196" t="s">
        <v>201</v>
      </c>
      <c r="E1323" s="38"/>
      <c r="F1323" s="197" t="s">
        <v>2319</v>
      </c>
      <c r="G1323" s="38"/>
      <c r="H1323" s="38"/>
      <c r="I1323" s="198"/>
      <c r="J1323" s="38"/>
      <c r="K1323" s="38"/>
      <c r="L1323" s="41"/>
      <c r="M1323" s="199"/>
      <c r="N1323" s="200"/>
      <c r="O1323" s="66"/>
      <c r="P1323" s="66"/>
      <c r="Q1323" s="66"/>
      <c r="R1323" s="66"/>
      <c r="S1323" s="66"/>
      <c r="T1323" s="67"/>
      <c r="U1323" s="36"/>
      <c r="V1323" s="36"/>
      <c r="W1323" s="36"/>
      <c r="X1323" s="36"/>
      <c r="Y1323" s="36"/>
      <c r="Z1323" s="36"/>
      <c r="AA1323" s="36"/>
      <c r="AB1323" s="36"/>
      <c r="AC1323" s="36"/>
      <c r="AD1323" s="36"/>
      <c r="AE1323" s="36"/>
      <c r="AT1323" s="19" t="s">
        <v>201</v>
      </c>
      <c r="AU1323" s="19" t="s">
        <v>84</v>
      </c>
    </row>
    <row r="1324" spans="1:65" s="2" customFormat="1" ht="16.5" customHeight="1">
      <c r="A1324" s="36"/>
      <c r="B1324" s="37"/>
      <c r="C1324" s="214" t="s">
        <v>2320</v>
      </c>
      <c r="D1324" s="214" t="s">
        <v>215</v>
      </c>
      <c r="E1324" s="215" t="s">
        <v>2321</v>
      </c>
      <c r="F1324" s="216" t="s">
        <v>2322</v>
      </c>
      <c r="G1324" s="217" t="s">
        <v>314</v>
      </c>
      <c r="H1324" s="218">
        <v>1.53</v>
      </c>
      <c r="I1324" s="219"/>
      <c r="J1324" s="220">
        <f>ROUND(I1324*H1324,2)</f>
        <v>0</v>
      </c>
      <c r="K1324" s="221"/>
      <c r="L1324" s="222"/>
      <c r="M1324" s="223" t="s">
        <v>19</v>
      </c>
      <c r="N1324" s="224" t="s">
        <v>46</v>
      </c>
      <c r="O1324" s="66"/>
      <c r="P1324" s="192">
        <f>O1324*H1324</f>
        <v>0</v>
      </c>
      <c r="Q1324" s="192">
        <v>2.3000000000000001E-4</v>
      </c>
      <c r="R1324" s="192">
        <f>Q1324*H1324</f>
        <v>3.5190000000000004E-4</v>
      </c>
      <c r="S1324" s="192">
        <v>0</v>
      </c>
      <c r="T1324" s="193">
        <f>S1324*H1324</f>
        <v>0</v>
      </c>
      <c r="U1324" s="36"/>
      <c r="V1324" s="36"/>
      <c r="W1324" s="36"/>
      <c r="X1324" s="36"/>
      <c r="Y1324" s="36"/>
      <c r="Z1324" s="36"/>
      <c r="AA1324" s="36"/>
      <c r="AB1324" s="36"/>
      <c r="AC1324" s="36"/>
      <c r="AD1324" s="36"/>
      <c r="AE1324" s="36"/>
      <c r="AR1324" s="194" t="s">
        <v>425</v>
      </c>
      <c r="AT1324" s="194" t="s">
        <v>215</v>
      </c>
      <c r="AU1324" s="194" t="s">
        <v>84</v>
      </c>
      <c r="AY1324" s="19" t="s">
        <v>194</v>
      </c>
      <c r="BE1324" s="195">
        <f>IF(N1324="základní",J1324,0)</f>
        <v>0</v>
      </c>
      <c r="BF1324" s="195">
        <f>IF(N1324="snížená",J1324,0)</f>
        <v>0</v>
      </c>
      <c r="BG1324" s="195">
        <f>IF(N1324="zákl. přenesená",J1324,0)</f>
        <v>0</v>
      </c>
      <c r="BH1324" s="195">
        <f>IF(N1324="sníž. přenesená",J1324,0)</f>
        <v>0</v>
      </c>
      <c r="BI1324" s="195">
        <f>IF(N1324="nulová",J1324,0)</f>
        <v>0</v>
      </c>
      <c r="BJ1324" s="19" t="s">
        <v>80</v>
      </c>
      <c r="BK1324" s="195">
        <f>ROUND(I1324*H1324,2)</f>
        <v>0</v>
      </c>
      <c r="BL1324" s="19" t="s">
        <v>311</v>
      </c>
      <c r="BM1324" s="194" t="s">
        <v>2323</v>
      </c>
    </row>
    <row r="1325" spans="1:65" s="2" customFormat="1" ht="11.25">
      <c r="A1325" s="36"/>
      <c r="B1325" s="37"/>
      <c r="C1325" s="38"/>
      <c r="D1325" s="196" t="s">
        <v>201</v>
      </c>
      <c r="E1325" s="38"/>
      <c r="F1325" s="197" t="s">
        <v>2324</v>
      </c>
      <c r="G1325" s="38"/>
      <c r="H1325" s="38"/>
      <c r="I1325" s="198"/>
      <c r="J1325" s="38"/>
      <c r="K1325" s="38"/>
      <c r="L1325" s="41"/>
      <c r="M1325" s="199"/>
      <c r="N1325" s="200"/>
      <c r="O1325" s="66"/>
      <c r="P1325" s="66"/>
      <c r="Q1325" s="66"/>
      <c r="R1325" s="66"/>
      <c r="S1325" s="66"/>
      <c r="T1325" s="67"/>
      <c r="U1325" s="36"/>
      <c r="V1325" s="36"/>
      <c r="W1325" s="36"/>
      <c r="X1325" s="36"/>
      <c r="Y1325" s="36"/>
      <c r="Z1325" s="36"/>
      <c r="AA1325" s="36"/>
      <c r="AB1325" s="36"/>
      <c r="AC1325" s="36"/>
      <c r="AD1325" s="36"/>
      <c r="AE1325" s="36"/>
      <c r="AT1325" s="19" t="s">
        <v>201</v>
      </c>
      <c r="AU1325" s="19" t="s">
        <v>84</v>
      </c>
    </row>
    <row r="1326" spans="1:65" s="13" customFormat="1" ht="11.25">
      <c r="B1326" s="203"/>
      <c r="C1326" s="204"/>
      <c r="D1326" s="196" t="s">
        <v>205</v>
      </c>
      <c r="E1326" s="204"/>
      <c r="F1326" s="206" t="s">
        <v>2325</v>
      </c>
      <c r="G1326" s="204"/>
      <c r="H1326" s="207">
        <v>1.53</v>
      </c>
      <c r="I1326" s="208"/>
      <c r="J1326" s="204"/>
      <c r="K1326" s="204"/>
      <c r="L1326" s="209"/>
      <c r="M1326" s="210"/>
      <c r="N1326" s="211"/>
      <c r="O1326" s="211"/>
      <c r="P1326" s="211"/>
      <c r="Q1326" s="211"/>
      <c r="R1326" s="211"/>
      <c r="S1326" s="211"/>
      <c r="T1326" s="212"/>
      <c r="AT1326" s="213" t="s">
        <v>205</v>
      </c>
      <c r="AU1326" s="213" t="s">
        <v>84</v>
      </c>
      <c r="AV1326" s="13" t="s">
        <v>84</v>
      </c>
      <c r="AW1326" s="13" t="s">
        <v>4</v>
      </c>
      <c r="AX1326" s="13" t="s">
        <v>80</v>
      </c>
      <c r="AY1326" s="213" t="s">
        <v>194</v>
      </c>
    </row>
    <row r="1327" spans="1:65" s="2" customFormat="1" ht="16.5" customHeight="1">
      <c r="A1327" s="36"/>
      <c r="B1327" s="37"/>
      <c r="C1327" s="182" t="s">
        <v>2326</v>
      </c>
      <c r="D1327" s="182" t="s">
        <v>196</v>
      </c>
      <c r="E1327" s="183" t="s">
        <v>2327</v>
      </c>
      <c r="F1327" s="184" t="s">
        <v>2328</v>
      </c>
      <c r="G1327" s="185" t="s">
        <v>210</v>
      </c>
      <c r="H1327" s="186">
        <v>3.6049500000000001</v>
      </c>
      <c r="I1327" s="187"/>
      <c r="J1327" s="188">
        <f>ROUND(I1327*H1327,2)</f>
        <v>0</v>
      </c>
      <c r="K1327" s="189"/>
      <c r="L1327" s="41"/>
      <c r="M1327" s="190" t="s">
        <v>19</v>
      </c>
      <c r="N1327" s="191" t="s">
        <v>46</v>
      </c>
      <c r="O1327" s="66"/>
      <c r="P1327" s="192">
        <f>O1327*H1327</f>
        <v>0</v>
      </c>
      <c r="Q1327" s="192">
        <v>0</v>
      </c>
      <c r="R1327" s="192">
        <f>Q1327*H1327</f>
        <v>0</v>
      </c>
      <c r="S1327" s="192">
        <v>0</v>
      </c>
      <c r="T1327" s="193">
        <f>S1327*H1327</f>
        <v>0</v>
      </c>
      <c r="U1327" s="36"/>
      <c r="V1327" s="36"/>
      <c r="W1327" s="36"/>
      <c r="X1327" s="36"/>
      <c r="Y1327" s="36"/>
      <c r="Z1327" s="36"/>
      <c r="AA1327" s="36"/>
      <c r="AB1327" s="36"/>
      <c r="AC1327" s="36"/>
      <c r="AD1327" s="36"/>
      <c r="AE1327" s="36"/>
      <c r="AR1327" s="194" t="s">
        <v>311</v>
      </c>
      <c r="AT1327" s="194" t="s">
        <v>196</v>
      </c>
      <c r="AU1327" s="194" t="s">
        <v>84</v>
      </c>
      <c r="AY1327" s="19" t="s">
        <v>194</v>
      </c>
      <c r="BE1327" s="195">
        <f>IF(N1327="základní",J1327,0)</f>
        <v>0</v>
      </c>
      <c r="BF1327" s="195">
        <f>IF(N1327="snížená",J1327,0)</f>
        <v>0</v>
      </c>
      <c r="BG1327" s="195">
        <f>IF(N1327="zákl. přenesená",J1327,0)</f>
        <v>0</v>
      </c>
      <c r="BH1327" s="195">
        <f>IF(N1327="sníž. přenesená",J1327,0)</f>
        <v>0</v>
      </c>
      <c r="BI1327" s="195">
        <f>IF(N1327="nulová",J1327,0)</f>
        <v>0</v>
      </c>
      <c r="BJ1327" s="19" t="s">
        <v>80</v>
      </c>
      <c r="BK1327" s="195">
        <f>ROUND(I1327*H1327,2)</f>
        <v>0</v>
      </c>
      <c r="BL1327" s="19" t="s">
        <v>311</v>
      </c>
      <c r="BM1327" s="194" t="s">
        <v>2329</v>
      </c>
    </row>
    <row r="1328" spans="1:65" s="2" customFormat="1" ht="19.5">
      <c r="A1328" s="36"/>
      <c r="B1328" s="37"/>
      <c r="C1328" s="38"/>
      <c r="D1328" s="196" t="s">
        <v>201</v>
      </c>
      <c r="E1328" s="38"/>
      <c r="F1328" s="197" t="s">
        <v>2330</v>
      </c>
      <c r="G1328" s="38"/>
      <c r="H1328" s="38"/>
      <c r="I1328" s="198"/>
      <c r="J1328" s="38"/>
      <c r="K1328" s="38"/>
      <c r="L1328" s="41"/>
      <c r="M1328" s="199"/>
      <c r="N1328" s="200"/>
      <c r="O1328" s="66"/>
      <c r="P1328" s="66"/>
      <c r="Q1328" s="66"/>
      <c r="R1328" s="66"/>
      <c r="S1328" s="66"/>
      <c r="T1328" s="67"/>
      <c r="U1328" s="36"/>
      <c r="V1328" s="36"/>
      <c r="W1328" s="36"/>
      <c r="X1328" s="36"/>
      <c r="Y1328" s="36"/>
      <c r="Z1328" s="36"/>
      <c r="AA1328" s="36"/>
      <c r="AB1328" s="36"/>
      <c r="AC1328" s="36"/>
      <c r="AD1328" s="36"/>
      <c r="AE1328" s="36"/>
      <c r="AT1328" s="19" t="s">
        <v>201</v>
      </c>
      <c r="AU1328" s="19" t="s">
        <v>84</v>
      </c>
    </row>
    <row r="1329" spans="1:65" s="2" customFormat="1" ht="11.25">
      <c r="A1329" s="36"/>
      <c r="B1329" s="37"/>
      <c r="C1329" s="38"/>
      <c r="D1329" s="201" t="s">
        <v>203</v>
      </c>
      <c r="E1329" s="38"/>
      <c r="F1329" s="202" t="s">
        <v>2331</v>
      </c>
      <c r="G1329" s="38"/>
      <c r="H1329" s="38"/>
      <c r="I1329" s="198"/>
      <c r="J1329" s="38"/>
      <c r="K1329" s="38"/>
      <c r="L1329" s="41"/>
      <c r="M1329" s="199"/>
      <c r="N1329" s="200"/>
      <c r="O1329" s="66"/>
      <c r="P1329" s="66"/>
      <c r="Q1329" s="66"/>
      <c r="R1329" s="66"/>
      <c r="S1329" s="66"/>
      <c r="T1329" s="67"/>
      <c r="U1329" s="36"/>
      <c r="V1329" s="36"/>
      <c r="W1329" s="36"/>
      <c r="X1329" s="36"/>
      <c r="Y1329" s="36"/>
      <c r="Z1329" s="36"/>
      <c r="AA1329" s="36"/>
      <c r="AB1329" s="36"/>
      <c r="AC1329" s="36"/>
      <c r="AD1329" s="36"/>
      <c r="AE1329" s="36"/>
      <c r="AT1329" s="19" t="s">
        <v>203</v>
      </c>
      <c r="AU1329" s="19" t="s">
        <v>84</v>
      </c>
    </row>
    <row r="1330" spans="1:65" s="12" customFormat="1" ht="22.9" customHeight="1">
      <c r="B1330" s="166"/>
      <c r="C1330" s="167"/>
      <c r="D1330" s="168" t="s">
        <v>74</v>
      </c>
      <c r="E1330" s="180" t="s">
        <v>2332</v>
      </c>
      <c r="F1330" s="180" t="s">
        <v>2333</v>
      </c>
      <c r="G1330" s="167"/>
      <c r="H1330" s="167"/>
      <c r="I1330" s="170"/>
      <c r="J1330" s="181">
        <f>BK1330</f>
        <v>0</v>
      </c>
      <c r="K1330" s="167"/>
      <c r="L1330" s="172"/>
      <c r="M1330" s="173"/>
      <c r="N1330" s="174"/>
      <c r="O1330" s="174"/>
      <c r="P1330" s="175">
        <f>SUM(P1331:P1357)</f>
        <v>0</v>
      </c>
      <c r="Q1330" s="174"/>
      <c r="R1330" s="175">
        <f>SUM(R1331:R1357)</f>
        <v>0.82511899999999994</v>
      </c>
      <c r="S1330" s="174"/>
      <c r="T1330" s="176">
        <f>SUM(T1331:T1357)</f>
        <v>0</v>
      </c>
      <c r="AR1330" s="177" t="s">
        <v>84</v>
      </c>
      <c r="AT1330" s="178" t="s">
        <v>74</v>
      </c>
      <c r="AU1330" s="178" t="s">
        <v>80</v>
      </c>
      <c r="AY1330" s="177" t="s">
        <v>194</v>
      </c>
      <c r="BK1330" s="179">
        <f>SUM(BK1331:BK1357)</f>
        <v>0</v>
      </c>
    </row>
    <row r="1331" spans="1:65" s="2" customFormat="1" ht="16.5" customHeight="1">
      <c r="A1331" s="36"/>
      <c r="B1331" s="37"/>
      <c r="C1331" s="182" t="s">
        <v>2334</v>
      </c>
      <c r="D1331" s="182" t="s">
        <v>196</v>
      </c>
      <c r="E1331" s="183" t="s">
        <v>2335</v>
      </c>
      <c r="F1331" s="184" t="s">
        <v>2336</v>
      </c>
      <c r="G1331" s="185" t="s">
        <v>199</v>
      </c>
      <c r="H1331" s="186">
        <v>64.97</v>
      </c>
      <c r="I1331" s="187"/>
      <c r="J1331" s="188">
        <f>ROUND(I1331*H1331,2)</f>
        <v>0</v>
      </c>
      <c r="K1331" s="189"/>
      <c r="L1331" s="41"/>
      <c r="M1331" s="190" t="s">
        <v>19</v>
      </c>
      <c r="N1331" s="191" t="s">
        <v>46</v>
      </c>
      <c r="O1331" s="66"/>
      <c r="P1331" s="192">
        <f>O1331*H1331</f>
        <v>0</v>
      </c>
      <c r="Q1331" s="192">
        <v>8.9999999999999993E-3</v>
      </c>
      <c r="R1331" s="192">
        <f>Q1331*H1331</f>
        <v>0.58472999999999997</v>
      </c>
      <c r="S1331" s="192">
        <v>0</v>
      </c>
      <c r="T1331" s="193">
        <f>S1331*H1331</f>
        <v>0</v>
      </c>
      <c r="U1331" s="36"/>
      <c r="V1331" s="36"/>
      <c r="W1331" s="36"/>
      <c r="X1331" s="36"/>
      <c r="Y1331" s="36"/>
      <c r="Z1331" s="36"/>
      <c r="AA1331" s="36"/>
      <c r="AB1331" s="36"/>
      <c r="AC1331" s="36"/>
      <c r="AD1331" s="36"/>
      <c r="AE1331" s="36"/>
      <c r="AR1331" s="194" t="s">
        <v>311</v>
      </c>
      <c r="AT1331" s="194" t="s">
        <v>196</v>
      </c>
      <c r="AU1331" s="194" t="s">
        <v>84</v>
      </c>
      <c r="AY1331" s="19" t="s">
        <v>194</v>
      </c>
      <c r="BE1331" s="195">
        <f>IF(N1331="základní",J1331,0)</f>
        <v>0</v>
      </c>
      <c r="BF1331" s="195">
        <f>IF(N1331="snížená",J1331,0)</f>
        <v>0</v>
      </c>
      <c r="BG1331" s="195">
        <f>IF(N1331="zákl. přenesená",J1331,0)</f>
        <v>0</v>
      </c>
      <c r="BH1331" s="195">
        <f>IF(N1331="sníž. přenesená",J1331,0)</f>
        <v>0</v>
      </c>
      <c r="BI1331" s="195">
        <f>IF(N1331="nulová",J1331,0)</f>
        <v>0</v>
      </c>
      <c r="BJ1331" s="19" t="s">
        <v>80</v>
      </c>
      <c r="BK1331" s="195">
        <f>ROUND(I1331*H1331,2)</f>
        <v>0</v>
      </c>
      <c r="BL1331" s="19" t="s">
        <v>311</v>
      </c>
      <c r="BM1331" s="194" t="s">
        <v>2337</v>
      </c>
    </row>
    <row r="1332" spans="1:65" s="2" customFormat="1" ht="11.25">
      <c r="A1332" s="36"/>
      <c r="B1332" s="37"/>
      <c r="C1332" s="38"/>
      <c r="D1332" s="196" t="s">
        <v>201</v>
      </c>
      <c r="E1332" s="38"/>
      <c r="F1332" s="197" t="s">
        <v>2338</v>
      </c>
      <c r="G1332" s="38"/>
      <c r="H1332" s="38"/>
      <c r="I1332" s="198"/>
      <c r="J1332" s="38"/>
      <c r="K1332" s="38"/>
      <c r="L1332" s="41"/>
      <c r="M1332" s="199"/>
      <c r="N1332" s="200"/>
      <c r="O1332" s="66"/>
      <c r="P1332" s="66"/>
      <c r="Q1332" s="66"/>
      <c r="R1332" s="66"/>
      <c r="S1332" s="66"/>
      <c r="T1332" s="67"/>
      <c r="U1332" s="36"/>
      <c r="V1332" s="36"/>
      <c r="W1332" s="36"/>
      <c r="X1332" s="36"/>
      <c r="Y1332" s="36"/>
      <c r="Z1332" s="36"/>
      <c r="AA1332" s="36"/>
      <c r="AB1332" s="36"/>
      <c r="AC1332" s="36"/>
      <c r="AD1332" s="36"/>
      <c r="AE1332" s="36"/>
      <c r="AT1332" s="19" t="s">
        <v>201</v>
      </c>
      <c r="AU1332" s="19" t="s">
        <v>84</v>
      </c>
    </row>
    <row r="1333" spans="1:65" s="2" customFormat="1" ht="11.25">
      <c r="A1333" s="36"/>
      <c r="B1333" s="37"/>
      <c r="C1333" s="38"/>
      <c r="D1333" s="201" t="s">
        <v>203</v>
      </c>
      <c r="E1333" s="38"/>
      <c r="F1333" s="202" t="s">
        <v>2339</v>
      </c>
      <c r="G1333" s="38"/>
      <c r="H1333" s="38"/>
      <c r="I1333" s="198"/>
      <c r="J1333" s="38"/>
      <c r="K1333" s="38"/>
      <c r="L1333" s="41"/>
      <c r="M1333" s="199"/>
      <c r="N1333" s="200"/>
      <c r="O1333" s="66"/>
      <c r="P1333" s="66"/>
      <c r="Q1333" s="66"/>
      <c r="R1333" s="66"/>
      <c r="S1333" s="66"/>
      <c r="T1333" s="67"/>
      <c r="U1333" s="36"/>
      <c r="V1333" s="36"/>
      <c r="W1333" s="36"/>
      <c r="X1333" s="36"/>
      <c r="Y1333" s="36"/>
      <c r="Z1333" s="36"/>
      <c r="AA1333" s="36"/>
      <c r="AB1333" s="36"/>
      <c r="AC1333" s="36"/>
      <c r="AD1333" s="36"/>
      <c r="AE1333" s="36"/>
      <c r="AT1333" s="19" t="s">
        <v>203</v>
      </c>
      <c r="AU1333" s="19" t="s">
        <v>84</v>
      </c>
    </row>
    <row r="1334" spans="1:65" s="13" customFormat="1" ht="11.25">
      <c r="B1334" s="203"/>
      <c r="C1334" s="204"/>
      <c r="D1334" s="196" t="s">
        <v>205</v>
      </c>
      <c r="E1334" s="205" t="s">
        <v>19</v>
      </c>
      <c r="F1334" s="206" t="s">
        <v>1332</v>
      </c>
      <c r="G1334" s="204"/>
      <c r="H1334" s="207">
        <v>9.1999999999999993</v>
      </c>
      <c r="I1334" s="208"/>
      <c r="J1334" s="204"/>
      <c r="K1334" s="204"/>
      <c r="L1334" s="209"/>
      <c r="M1334" s="210"/>
      <c r="N1334" s="211"/>
      <c r="O1334" s="211"/>
      <c r="P1334" s="211"/>
      <c r="Q1334" s="211"/>
      <c r="R1334" s="211"/>
      <c r="S1334" s="211"/>
      <c r="T1334" s="212"/>
      <c r="AT1334" s="213" t="s">
        <v>205</v>
      </c>
      <c r="AU1334" s="213" t="s">
        <v>84</v>
      </c>
      <c r="AV1334" s="13" t="s">
        <v>84</v>
      </c>
      <c r="AW1334" s="13" t="s">
        <v>34</v>
      </c>
      <c r="AX1334" s="13" t="s">
        <v>75</v>
      </c>
      <c r="AY1334" s="213" t="s">
        <v>194</v>
      </c>
    </row>
    <row r="1335" spans="1:65" s="14" customFormat="1" ht="11.25">
      <c r="B1335" s="225"/>
      <c r="C1335" s="226"/>
      <c r="D1335" s="196" t="s">
        <v>205</v>
      </c>
      <c r="E1335" s="227" t="s">
        <v>19</v>
      </c>
      <c r="F1335" s="228" t="s">
        <v>1333</v>
      </c>
      <c r="G1335" s="226"/>
      <c r="H1335" s="229">
        <v>9.1999999999999993</v>
      </c>
      <c r="I1335" s="230"/>
      <c r="J1335" s="226"/>
      <c r="K1335" s="226"/>
      <c r="L1335" s="231"/>
      <c r="M1335" s="232"/>
      <c r="N1335" s="233"/>
      <c r="O1335" s="233"/>
      <c r="P1335" s="233"/>
      <c r="Q1335" s="233"/>
      <c r="R1335" s="233"/>
      <c r="S1335" s="233"/>
      <c r="T1335" s="234"/>
      <c r="AT1335" s="235" t="s">
        <v>205</v>
      </c>
      <c r="AU1335" s="235" t="s">
        <v>84</v>
      </c>
      <c r="AV1335" s="14" t="s">
        <v>87</v>
      </c>
      <c r="AW1335" s="14" t="s">
        <v>34</v>
      </c>
      <c r="AX1335" s="14" t="s">
        <v>75</v>
      </c>
      <c r="AY1335" s="235" t="s">
        <v>194</v>
      </c>
    </row>
    <row r="1336" spans="1:65" s="13" customFormat="1" ht="11.25">
      <c r="B1336" s="203"/>
      <c r="C1336" s="204"/>
      <c r="D1336" s="196" t="s">
        <v>205</v>
      </c>
      <c r="E1336" s="205" t="s">
        <v>19</v>
      </c>
      <c r="F1336" s="206" t="s">
        <v>2340</v>
      </c>
      <c r="G1336" s="204"/>
      <c r="H1336" s="207">
        <v>55.77</v>
      </c>
      <c r="I1336" s="208"/>
      <c r="J1336" s="204"/>
      <c r="K1336" s="204"/>
      <c r="L1336" s="209"/>
      <c r="M1336" s="210"/>
      <c r="N1336" s="211"/>
      <c r="O1336" s="211"/>
      <c r="P1336" s="211"/>
      <c r="Q1336" s="211"/>
      <c r="R1336" s="211"/>
      <c r="S1336" s="211"/>
      <c r="T1336" s="212"/>
      <c r="AT1336" s="213" t="s">
        <v>205</v>
      </c>
      <c r="AU1336" s="213" t="s">
        <v>84</v>
      </c>
      <c r="AV1336" s="13" t="s">
        <v>84</v>
      </c>
      <c r="AW1336" s="13" t="s">
        <v>34</v>
      </c>
      <c r="AX1336" s="13" t="s">
        <v>75</v>
      </c>
      <c r="AY1336" s="213" t="s">
        <v>194</v>
      </c>
    </row>
    <row r="1337" spans="1:65" s="14" customFormat="1" ht="11.25">
      <c r="B1337" s="225"/>
      <c r="C1337" s="226"/>
      <c r="D1337" s="196" t="s">
        <v>205</v>
      </c>
      <c r="E1337" s="227" t="s">
        <v>19</v>
      </c>
      <c r="F1337" s="228" t="s">
        <v>1787</v>
      </c>
      <c r="G1337" s="226"/>
      <c r="H1337" s="229">
        <v>55.77</v>
      </c>
      <c r="I1337" s="230"/>
      <c r="J1337" s="226"/>
      <c r="K1337" s="226"/>
      <c r="L1337" s="231"/>
      <c r="M1337" s="232"/>
      <c r="N1337" s="233"/>
      <c r="O1337" s="233"/>
      <c r="P1337" s="233"/>
      <c r="Q1337" s="233"/>
      <c r="R1337" s="233"/>
      <c r="S1337" s="233"/>
      <c r="T1337" s="234"/>
      <c r="AT1337" s="235" t="s">
        <v>205</v>
      </c>
      <c r="AU1337" s="235" t="s">
        <v>84</v>
      </c>
      <c r="AV1337" s="14" t="s">
        <v>87</v>
      </c>
      <c r="AW1337" s="14" t="s">
        <v>34</v>
      </c>
      <c r="AX1337" s="14" t="s">
        <v>75</v>
      </c>
      <c r="AY1337" s="235" t="s">
        <v>194</v>
      </c>
    </row>
    <row r="1338" spans="1:65" s="15" customFormat="1" ht="11.25">
      <c r="B1338" s="236"/>
      <c r="C1338" s="237"/>
      <c r="D1338" s="196" t="s">
        <v>205</v>
      </c>
      <c r="E1338" s="238" t="s">
        <v>19</v>
      </c>
      <c r="F1338" s="239" t="s">
        <v>264</v>
      </c>
      <c r="G1338" s="237"/>
      <c r="H1338" s="240">
        <v>64.97</v>
      </c>
      <c r="I1338" s="241"/>
      <c r="J1338" s="237"/>
      <c r="K1338" s="237"/>
      <c r="L1338" s="242"/>
      <c r="M1338" s="243"/>
      <c r="N1338" s="244"/>
      <c r="O1338" s="244"/>
      <c r="P1338" s="244"/>
      <c r="Q1338" s="244"/>
      <c r="R1338" s="244"/>
      <c r="S1338" s="244"/>
      <c r="T1338" s="245"/>
      <c r="AT1338" s="246" t="s">
        <v>205</v>
      </c>
      <c r="AU1338" s="246" t="s">
        <v>84</v>
      </c>
      <c r="AV1338" s="15" t="s">
        <v>90</v>
      </c>
      <c r="AW1338" s="15" t="s">
        <v>34</v>
      </c>
      <c r="AX1338" s="15" t="s">
        <v>80</v>
      </c>
      <c r="AY1338" s="246" t="s">
        <v>194</v>
      </c>
    </row>
    <row r="1339" spans="1:65" s="2" customFormat="1" ht="16.5" customHeight="1">
      <c r="A1339" s="36"/>
      <c r="B1339" s="37"/>
      <c r="C1339" s="182" t="s">
        <v>2341</v>
      </c>
      <c r="D1339" s="182" t="s">
        <v>196</v>
      </c>
      <c r="E1339" s="183" t="s">
        <v>2342</v>
      </c>
      <c r="F1339" s="184" t="s">
        <v>2343</v>
      </c>
      <c r="G1339" s="185" t="s">
        <v>199</v>
      </c>
      <c r="H1339" s="186">
        <v>64.97</v>
      </c>
      <c r="I1339" s="187"/>
      <c r="J1339" s="188">
        <f>ROUND(I1339*H1339,2)</f>
        <v>0</v>
      </c>
      <c r="K1339" s="189"/>
      <c r="L1339" s="41"/>
      <c r="M1339" s="190" t="s">
        <v>19</v>
      </c>
      <c r="N1339" s="191" t="s">
        <v>46</v>
      </c>
      <c r="O1339" s="66"/>
      <c r="P1339" s="192">
        <f>O1339*H1339</f>
        <v>0</v>
      </c>
      <c r="Q1339" s="192">
        <v>2.9999999999999997E-4</v>
      </c>
      <c r="R1339" s="192">
        <f>Q1339*H1339</f>
        <v>1.9490999999999998E-2</v>
      </c>
      <c r="S1339" s="192">
        <v>0</v>
      </c>
      <c r="T1339" s="193">
        <f>S1339*H1339</f>
        <v>0</v>
      </c>
      <c r="U1339" s="36"/>
      <c r="V1339" s="36"/>
      <c r="W1339" s="36"/>
      <c r="X1339" s="36"/>
      <c r="Y1339" s="36"/>
      <c r="Z1339" s="36"/>
      <c r="AA1339" s="36"/>
      <c r="AB1339" s="36"/>
      <c r="AC1339" s="36"/>
      <c r="AD1339" s="36"/>
      <c r="AE1339" s="36"/>
      <c r="AR1339" s="194" t="s">
        <v>311</v>
      </c>
      <c r="AT1339" s="194" t="s">
        <v>196</v>
      </c>
      <c r="AU1339" s="194" t="s">
        <v>84</v>
      </c>
      <c r="AY1339" s="19" t="s">
        <v>194</v>
      </c>
      <c r="BE1339" s="195">
        <f>IF(N1339="základní",J1339,0)</f>
        <v>0</v>
      </c>
      <c r="BF1339" s="195">
        <f>IF(N1339="snížená",J1339,0)</f>
        <v>0</v>
      </c>
      <c r="BG1339" s="195">
        <f>IF(N1339="zákl. přenesená",J1339,0)</f>
        <v>0</v>
      </c>
      <c r="BH1339" s="195">
        <f>IF(N1339="sníž. přenesená",J1339,0)</f>
        <v>0</v>
      </c>
      <c r="BI1339" s="195">
        <f>IF(N1339="nulová",J1339,0)</f>
        <v>0</v>
      </c>
      <c r="BJ1339" s="19" t="s">
        <v>80</v>
      </c>
      <c r="BK1339" s="195">
        <f>ROUND(I1339*H1339,2)</f>
        <v>0</v>
      </c>
      <c r="BL1339" s="19" t="s">
        <v>311</v>
      </c>
      <c r="BM1339" s="194" t="s">
        <v>2344</v>
      </c>
    </row>
    <row r="1340" spans="1:65" s="2" customFormat="1" ht="11.25">
      <c r="A1340" s="36"/>
      <c r="B1340" s="37"/>
      <c r="C1340" s="38"/>
      <c r="D1340" s="196" t="s">
        <v>201</v>
      </c>
      <c r="E1340" s="38"/>
      <c r="F1340" s="197" t="s">
        <v>2345</v>
      </c>
      <c r="G1340" s="38"/>
      <c r="H1340" s="38"/>
      <c r="I1340" s="198"/>
      <c r="J1340" s="38"/>
      <c r="K1340" s="38"/>
      <c r="L1340" s="41"/>
      <c r="M1340" s="199"/>
      <c r="N1340" s="200"/>
      <c r="O1340" s="66"/>
      <c r="P1340" s="66"/>
      <c r="Q1340" s="66"/>
      <c r="R1340" s="66"/>
      <c r="S1340" s="66"/>
      <c r="T1340" s="67"/>
      <c r="U1340" s="36"/>
      <c r="V1340" s="36"/>
      <c r="W1340" s="36"/>
      <c r="X1340" s="36"/>
      <c r="Y1340" s="36"/>
      <c r="Z1340" s="36"/>
      <c r="AA1340" s="36"/>
      <c r="AB1340" s="36"/>
      <c r="AC1340" s="36"/>
      <c r="AD1340" s="36"/>
      <c r="AE1340" s="36"/>
      <c r="AT1340" s="19" t="s">
        <v>201</v>
      </c>
      <c r="AU1340" s="19" t="s">
        <v>84</v>
      </c>
    </row>
    <row r="1341" spans="1:65" s="2" customFormat="1" ht="11.25">
      <c r="A1341" s="36"/>
      <c r="B1341" s="37"/>
      <c r="C1341" s="38"/>
      <c r="D1341" s="201" t="s">
        <v>203</v>
      </c>
      <c r="E1341" s="38"/>
      <c r="F1341" s="202" t="s">
        <v>2346</v>
      </c>
      <c r="G1341" s="38"/>
      <c r="H1341" s="38"/>
      <c r="I1341" s="198"/>
      <c r="J1341" s="38"/>
      <c r="K1341" s="38"/>
      <c r="L1341" s="41"/>
      <c r="M1341" s="199"/>
      <c r="N1341" s="200"/>
      <c r="O1341" s="66"/>
      <c r="P1341" s="66"/>
      <c r="Q1341" s="66"/>
      <c r="R1341" s="66"/>
      <c r="S1341" s="66"/>
      <c r="T1341" s="67"/>
      <c r="U1341" s="36"/>
      <c r="V1341" s="36"/>
      <c r="W1341" s="36"/>
      <c r="X1341" s="36"/>
      <c r="Y1341" s="36"/>
      <c r="Z1341" s="36"/>
      <c r="AA1341" s="36"/>
      <c r="AB1341" s="36"/>
      <c r="AC1341" s="36"/>
      <c r="AD1341" s="36"/>
      <c r="AE1341" s="36"/>
      <c r="AT1341" s="19" t="s">
        <v>203</v>
      </c>
      <c r="AU1341" s="19" t="s">
        <v>84</v>
      </c>
    </row>
    <row r="1342" spans="1:65" s="13" customFormat="1" ht="11.25">
      <c r="B1342" s="203"/>
      <c r="C1342" s="204"/>
      <c r="D1342" s="196" t="s">
        <v>205</v>
      </c>
      <c r="E1342" s="205" t="s">
        <v>19</v>
      </c>
      <c r="F1342" s="206" t="s">
        <v>1332</v>
      </c>
      <c r="G1342" s="204"/>
      <c r="H1342" s="207">
        <v>9.1999999999999993</v>
      </c>
      <c r="I1342" s="208"/>
      <c r="J1342" s="204"/>
      <c r="K1342" s="204"/>
      <c r="L1342" s="209"/>
      <c r="M1342" s="210"/>
      <c r="N1342" s="211"/>
      <c r="O1342" s="211"/>
      <c r="P1342" s="211"/>
      <c r="Q1342" s="211"/>
      <c r="R1342" s="211"/>
      <c r="S1342" s="211"/>
      <c r="T1342" s="212"/>
      <c r="AT1342" s="213" t="s">
        <v>205</v>
      </c>
      <c r="AU1342" s="213" t="s">
        <v>84</v>
      </c>
      <c r="AV1342" s="13" t="s">
        <v>84</v>
      </c>
      <c r="AW1342" s="13" t="s">
        <v>34</v>
      </c>
      <c r="AX1342" s="13" t="s">
        <v>75</v>
      </c>
      <c r="AY1342" s="213" t="s">
        <v>194</v>
      </c>
    </row>
    <row r="1343" spans="1:65" s="14" customFormat="1" ht="11.25">
      <c r="B1343" s="225"/>
      <c r="C1343" s="226"/>
      <c r="D1343" s="196" t="s">
        <v>205</v>
      </c>
      <c r="E1343" s="227" t="s">
        <v>19</v>
      </c>
      <c r="F1343" s="228" t="s">
        <v>1333</v>
      </c>
      <c r="G1343" s="226"/>
      <c r="H1343" s="229">
        <v>9.1999999999999993</v>
      </c>
      <c r="I1343" s="230"/>
      <c r="J1343" s="226"/>
      <c r="K1343" s="226"/>
      <c r="L1343" s="231"/>
      <c r="M1343" s="232"/>
      <c r="N1343" s="233"/>
      <c r="O1343" s="233"/>
      <c r="P1343" s="233"/>
      <c r="Q1343" s="233"/>
      <c r="R1343" s="233"/>
      <c r="S1343" s="233"/>
      <c r="T1343" s="234"/>
      <c r="AT1343" s="235" t="s">
        <v>205</v>
      </c>
      <c r="AU1343" s="235" t="s">
        <v>84</v>
      </c>
      <c r="AV1343" s="14" t="s">
        <v>87</v>
      </c>
      <c r="AW1343" s="14" t="s">
        <v>34</v>
      </c>
      <c r="AX1343" s="14" t="s">
        <v>75</v>
      </c>
      <c r="AY1343" s="235" t="s">
        <v>194</v>
      </c>
    </row>
    <row r="1344" spans="1:65" s="13" customFormat="1" ht="11.25">
      <c r="B1344" s="203"/>
      <c r="C1344" s="204"/>
      <c r="D1344" s="196" t="s">
        <v>205</v>
      </c>
      <c r="E1344" s="205" t="s">
        <v>19</v>
      </c>
      <c r="F1344" s="206" t="s">
        <v>2340</v>
      </c>
      <c r="G1344" s="204"/>
      <c r="H1344" s="207">
        <v>55.77</v>
      </c>
      <c r="I1344" s="208"/>
      <c r="J1344" s="204"/>
      <c r="K1344" s="204"/>
      <c r="L1344" s="209"/>
      <c r="M1344" s="210"/>
      <c r="N1344" s="211"/>
      <c r="O1344" s="211"/>
      <c r="P1344" s="211"/>
      <c r="Q1344" s="211"/>
      <c r="R1344" s="211"/>
      <c r="S1344" s="211"/>
      <c r="T1344" s="212"/>
      <c r="AT1344" s="213" t="s">
        <v>205</v>
      </c>
      <c r="AU1344" s="213" t="s">
        <v>84</v>
      </c>
      <c r="AV1344" s="13" t="s">
        <v>84</v>
      </c>
      <c r="AW1344" s="13" t="s">
        <v>34</v>
      </c>
      <c r="AX1344" s="13" t="s">
        <v>75</v>
      </c>
      <c r="AY1344" s="213" t="s">
        <v>194</v>
      </c>
    </row>
    <row r="1345" spans="1:65" s="14" customFormat="1" ht="11.25">
      <c r="B1345" s="225"/>
      <c r="C1345" s="226"/>
      <c r="D1345" s="196" t="s">
        <v>205</v>
      </c>
      <c r="E1345" s="227" t="s">
        <v>19</v>
      </c>
      <c r="F1345" s="228" t="s">
        <v>1787</v>
      </c>
      <c r="G1345" s="226"/>
      <c r="H1345" s="229">
        <v>55.77</v>
      </c>
      <c r="I1345" s="230"/>
      <c r="J1345" s="226"/>
      <c r="K1345" s="226"/>
      <c r="L1345" s="231"/>
      <c r="M1345" s="232"/>
      <c r="N1345" s="233"/>
      <c r="O1345" s="233"/>
      <c r="P1345" s="233"/>
      <c r="Q1345" s="233"/>
      <c r="R1345" s="233"/>
      <c r="S1345" s="233"/>
      <c r="T1345" s="234"/>
      <c r="AT1345" s="235" t="s">
        <v>205</v>
      </c>
      <c r="AU1345" s="235" t="s">
        <v>84</v>
      </c>
      <c r="AV1345" s="14" t="s">
        <v>87</v>
      </c>
      <c r="AW1345" s="14" t="s">
        <v>34</v>
      </c>
      <c r="AX1345" s="14" t="s">
        <v>75</v>
      </c>
      <c r="AY1345" s="235" t="s">
        <v>194</v>
      </c>
    </row>
    <row r="1346" spans="1:65" s="15" customFormat="1" ht="11.25">
      <c r="B1346" s="236"/>
      <c r="C1346" s="237"/>
      <c r="D1346" s="196" t="s">
        <v>205</v>
      </c>
      <c r="E1346" s="238" t="s">
        <v>19</v>
      </c>
      <c r="F1346" s="239" t="s">
        <v>264</v>
      </c>
      <c r="G1346" s="237"/>
      <c r="H1346" s="240">
        <v>64.97</v>
      </c>
      <c r="I1346" s="241"/>
      <c r="J1346" s="237"/>
      <c r="K1346" s="237"/>
      <c r="L1346" s="242"/>
      <c r="M1346" s="243"/>
      <c r="N1346" s="244"/>
      <c r="O1346" s="244"/>
      <c r="P1346" s="244"/>
      <c r="Q1346" s="244"/>
      <c r="R1346" s="244"/>
      <c r="S1346" s="244"/>
      <c r="T1346" s="245"/>
      <c r="AT1346" s="246" t="s">
        <v>205</v>
      </c>
      <c r="AU1346" s="246" t="s">
        <v>84</v>
      </c>
      <c r="AV1346" s="15" t="s">
        <v>90</v>
      </c>
      <c r="AW1346" s="15" t="s">
        <v>34</v>
      </c>
      <c r="AX1346" s="15" t="s">
        <v>80</v>
      </c>
      <c r="AY1346" s="246" t="s">
        <v>194</v>
      </c>
    </row>
    <row r="1347" spans="1:65" s="2" customFormat="1" ht="16.5" customHeight="1">
      <c r="A1347" s="36"/>
      <c r="B1347" s="37"/>
      <c r="C1347" s="182" t="s">
        <v>2347</v>
      </c>
      <c r="D1347" s="182" t="s">
        <v>196</v>
      </c>
      <c r="E1347" s="183" t="s">
        <v>2348</v>
      </c>
      <c r="F1347" s="184" t="s">
        <v>2349</v>
      </c>
      <c r="G1347" s="185" t="s">
        <v>199</v>
      </c>
      <c r="H1347" s="186">
        <v>64.97</v>
      </c>
      <c r="I1347" s="187"/>
      <c r="J1347" s="188">
        <f>ROUND(I1347*H1347,2)</f>
        <v>0</v>
      </c>
      <c r="K1347" s="189"/>
      <c r="L1347" s="41"/>
      <c r="M1347" s="190" t="s">
        <v>19</v>
      </c>
      <c r="N1347" s="191" t="s">
        <v>46</v>
      </c>
      <c r="O1347" s="66"/>
      <c r="P1347" s="192">
        <f>O1347*H1347</f>
        <v>0</v>
      </c>
      <c r="Q1347" s="192">
        <v>3.3999999999999998E-3</v>
      </c>
      <c r="R1347" s="192">
        <f>Q1347*H1347</f>
        <v>0.22089799999999998</v>
      </c>
      <c r="S1347" s="192">
        <v>0</v>
      </c>
      <c r="T1347" s="193">
        <f>S1347*H1347</f>
        <v>0</v>
      </c>
      <c r="U1347" s="36"/>
      <c r="V1347" s="36"/>
      <c r="W1347" s="36"/>
      <c r="X1347" s="36"/>
      <c r="Y1347" s="36"/>
      <c r="Z1347" s="36"/>
      <c r="AA1347" s="36"/>
      <c r="AB1347" s="36"/>
      <c r="AC1347" s="36"/>
      <c r="AD1347" s="36"/>
      <c r="AE1347" s="36"/>
      <c r="AR1347" s="194" t="s">
        <v>311</v>
      </c>
      <c r="AT1347" s="194" t="s">
        <v>196</v>
      </c>
      <c r="AU1347" s="194" t="s">
        <v>84</v>
      </c>
      <c r="AY1347" s="19" t="s">
        <v>194</v>
      </c>
      <c r="BE1347" s="195">
        <f>IF(N1347="základní",J1347,0)</f>
        <v>0</v>
      </c>
      <c r="BF1347" s="195">
        <f>IF(N1347="snížená",J1347,0)</f>
        <v>0</v>
      </c>
      <c r="BG1347" s="195">
        <f>IF(N1347="zákl. přenesená",J1347,0)</f>
        <v>0</v>
      </c>
      <c r="BH1347" s="195">
        <f>IF(N1347="sníž. přenesená",J1347,0)</f>
        <v>0</v>
      </c>
      <c r="BI1347" s="195">
        <f>IF(N1347="nulová",J1347,0)</f>
        <v>0</v>
      </c>
      <c r="BJ1347" s="19" t="s">
        <v>80</v>
      </c>
      <c r="BK1347" s="195">
        <f>ROUND(I1347*H1347,2)</f>
        <v>0</v>
      </c>
      <c r="BL1347" s="19" t="s">
        <v>311</v>
      </c>
      <c r="BM1347" s="194" t="s">
        <v>2350</v>
      </c>
    </row>
    <row r="1348" spans="1:65" s="2" customFormat="1" ht="11.25">
      <c r="A1348" s="36"/>
      <c r="B1348" s="37"/>
      <c r="C1348" s="38"/>
      <c r="D1348" s="196" t="s">
        <v>201</v>
      </c>
      <c r="E1348" s="38"/>
      <c r="F1348" s="197" t="s">
        <v>2351</v>
      </c>
      <c r="G1348" s="38"/>
      <c r="H1348" s="38"/>
      <c r="I1348" s="198"/>
      <c r="J1348" s="38"/>
      <c r="K1348" s="38"/>
      <c r="L1348" s="41"/>
      <c r="M1348" s="199"/>
      <c r="N1348" s="200"/>
      <c r="O1348" s="66"/>
      <c r="P1348" s="66"/>
      <c r="Q1348" s="66"/>
      <c r="R1348" s="66"/>
      <c r="S1348" s="66"/>
      <c r="T1348" s="67"/>
      <c r="U1348" s="36"/>
      <c r="V1348" s="36"/>
      <c r="W1348" s="36"/>
      <c r="X1348" s="36"/>
      <c r="Y1348" s="36"/>
      <c r="Z1348" s="36"/>
      <c r="AA1348" s="36"/>
      <c r="AB1348" s="36"/>
      <c r="AC1348" s="36"/>
      <c r="AD1348" s="36"/>
      <c r="AE1348" s="36"/>
      <c r="AT1348" s="19" t="s">
        <v>201</v>
      </c>
      <c r="AU1348" s="19" t="s">
        <v>84</v>
      </c>
    </row>
    <row r="1349" spans="1:65" s="2" customFormat="1" ht="11.25">
      <c r="A1349" s="36"/>
      <c r="B1349" s="37"/>
      <c r="C1349" s="38"/>
      <c r="D1349" s="201" t="s">
        <v>203</v>
      </c>
      <c r="E1349" s="38"/>
      <c r="F1349" s="202" t="s">
        <v>2352</v>
      </c>
      <c r="G1349" s="38"/>
      <c r="H1349" s="38"/>
      <c r="I1349" s="198"/>
      <c r="J1349" s="38"/>
      <c r="K1349" s="38"/>
      <c r="L1349" s="41"/>
      <c r="M1349" s="199"/>
      <c r="N1349" s="200"/>
      <c r="O1349" s="66"/>
      <c r="P1349" s="66"/>
      <c r="Q1349" s="66"/>
      <c r="R1349" s="66"/>
      <c r="S1349" s="66"/>
      <c r="T1349" s="67"/>
      <c r="U1349" s="36"/>
      <c r="V1349" s="36"/>
      <c r="W1349" s="36"/>
      <c r="X1349" s="36"/>
      <c r="Y1349" s="36"/>
      <c r="Z1349" s="36"/>
      <c r="AA1349" s="36"/>
      <c r="AB1349" s="36"/>
      <c r="AC1349" s="36"/>
      <c r="AD1349" s="36"/>
      <c r="AE1349" s="36"/>
      <c r="AT1349" s="19" t="s">
        <v>203</v>
      </c>
      <c r="AU1349" s="19" t="s">
        <v>84</v>
      </c>
    </row>
    <row r="1350" spans="1:65" s="13" customFormat="1" ht="11.25">
      <c r="B1350" s="203"/>
      <c r="C1350" s="204"/>
      <c r="D1350" s="196" t="s">
        <v>205</v>
      </c>
      <c r="E1350" s="205" t="s">
        <v>19</v>
      </c>
      <c r="F1350" s="206" t="s">
        <v>1332</v>
      </c>
      <c r="G1350" s="204"/>
      <c r="H1350" s="207">
        <v>9.1999999999999993</v>
      </c>
      <c r="I1350" s="208"/>
      <c r="J1350" s="204"/>
      <c r="K1350" s="204"/>
      <c r="L1350" s="209"/>
      <c r="M1350" s="210"/>
      <c r="N1350" s="211"/>
      <c r="O1350" s="211"/>
      <c r="P1350" s="211"/>
      <c r="Q1350" s="211"/>
      <c r="R1350" s="211"/>
      <c r="S1350" s="211"/>
      <c r="T1350" s="212"/>
      <c r="AT1350" s="213" t="s">
        <v>205</v>
      </c>
      <c r="AU1350" s="213" t="s">
        <v>84</v>
      </c>
      <c r="AV1350" s="13" t="s">
        <v>84</v>
      </c>
      <c r="AW1350" s="13" t="s">
        <v>34</v>
      </c>
      <c r="AX1350" s="13" t="s">
        <v>75</v>
      </c>
      <c r="AY1350" s="213" t="s">
        <v>194</v>
      </c>
    </row>
    <row r="1351" spans="1:65" s="14" customFormat="1" ht="11.25">
      <c r="B1351" s="225"/>
      <c r="C1351" s="226"/>
      <c r="D1351" s="196" t="s">
        <v>205</v>
      </c>
      <c r="E1351" s="227" t="s">
        <v>19</v>
      </c>
      <c r="F1351" s="228" t="s">
        <v>1333</v>
      </c>
      <c r="G1351" s="226"/>
      <c r="H1351" s="229">
        <v>9.1999999999999993</v>
      </c>
      <c r="I1351" s="230"/>
      <c r="J1351" s="226"/>
      <c r="K1351" s="226"/>
      <c r="L1351" s="231"/>
      <c r="M1351" s="232"/>
      <c r="N1351" s="233"/>
      <c r="O1351" s="233"/>
      <c r="P1351" s="233"/>
      <c r="Q1351" s="233"/>
      <c r="R1351" s="233"/>
      <c r="S1351" s="233"/>
      <c r="T1351" s="234"/>
      <c r="AT1351" s="235" t="s">
        <v>205</v>
      </c>
      <c r="AU1351" s="235" t="s">
        <v>84</v>
      </c>
      <c r="AV1351" s="14" t="s">
        <v>87</v>
      </c>
      <c r="AW1351" s="14" t="s">
        <v>34</v>
      </c>
      <c r="AX1351" s="14" t="s">
        <v>75</v>
      </c>
      <c r="AY1351" s="235" t="s">
        <v>194</v>
      </c>
    </row>
    <row r="1352" spans="1:65" s="13" customFormat="1" ht="11.25">
      <c r="B1352" s="203"/>
      <c r="C1352" s="204"/>
      <c r="D1352" s="196" t="s">
        <v>205</v>
      </c>
      <c r="E1352" s="205" t="s">
        <v>19</v>
      </c>
      <c r="F1352" s="206" t="s">
        <v>2340</v>
      </c>
      <c r="G1352" s="204"/>
      <c r="H1352" s="207">
        <v>55.77</v>
      </c>
      <c r="I1352" s="208"/>
      <c r="J1352" s="204"/>
      <c r="K1352" s="204"/>
      <c r="L1352" s="209"/>
      <c r="M1352" s="210"/>
      <c r="N1352" s="211"/>
      <c r="O1352" s="211"/>
      <c r="P1352" s="211"/>
      <c r="Q1352" s="211"/>
      <c r="R1352" s="211"/>
      <c r="S1352" s="211"/>
      <c r="T1352" s="212"/>
      <c r="AT1352" s="213" t="s">
        <v>205</v>
      </c>
      <c r="AU1352" s="213" t="s">
        <v>84</v>
      </c>
      <c r="AV1352" s="13" t="s">
        <v>84</v>
      </c>
      <c r="AW1352" s="13" t="s">
        <v>34</v>
      </c>
      <c r="AX1352" s="13" t="s">
        <v>75</v>
      </c>
      <c r="AY1352" s="213" t="s">
        <v>194</v>
      </c>
    </row>
    <row r="1353" spans="1:65" s="14" customFormat="1" ht="11.25">
      <c r="B1353" s="225"/>
      <c r="C1353" s="226"/>
      <c r="D1353" s="196" t="s">
        <v>205</v>
      </c>
      <c r="E1353" s="227" t="s">
        <v>19</v>
      </c>
      <c r="F1353" s="228" t="s">
        <v>1787</v>
      </c>
      <c r="G1353" s="226"/>
      <c r="H1353" s="229">
        <v>55.77</v>
      </c>
      <c r="I1353" s="230"/>
      <c r="J1353" s="226"/>
      <c r="K1353" s="226"/>
      <c r="L1353" s="231"/>
      <c r="M1353" s="232"/>
      <c r="N1353" s="233"/>
      <c r="O1353" s="233"/>
      <c r="P1353" s="233"/>
      <c r="Q1353" s="233"/>
      <c r="R1353" s="233"/>
      <c r="S1353" s="233"/>
      <c r="T1353" s="234"/>
      <c r="AT1353" s="235" t="s">
        <v>205</v>
      </c>
      <c r="AU1353" s="235" t="s">
        <v>84</v>
      </c>
      <c r="AV1353" s="14" t="s">
        <v>87</v>
      </c>
      <c r="AW1353" s="14" t="s">
        <v>34</v>
      </c>
      <c r="AX1353" s="14" t="s">
        <v>75</v>
      </c>
      <c r="AY1353" s="235" t="s">
        <v>194</v>
      </c>
    </row>
    <row r="1354" spans="1:65" s="15" customFormat="1" ht="11.25">
      <c r="B1354" s="236"/>
      <c r="C1354" s="237"/>
      <c r="D1354" s="196" t="s">
        <v>205</v>
      </c>
      <c r="E1354" s="238" t="s">
        <v>19</v>
      </c>
      <c r="F1354" s="239" t="s">
        <v>264</v>
      </c>
      <c r="G1354" s="237"/>
      <c r="H1354" s="240">
        <v>64.97</v>
      </c>
      <c r="I1354" s="241"/>
      <c r="J1354" s="237"/>
      <c r="K1354" s="237"/>
      <c r="L1354" s="242"/>
      <c r="M1354" s="243"/>
      <c r="N1354" s="244"/>
      <c r="O1354" s="244"/>
      <c r="P1354" s="244"/>
      <c r="Q1354" s="244"/>
      <c r="R1354" s="244"/>
      <c r="S1354" s="244"/>
      <c r="T1354" s="245"/>
      <c r="AT1354" s="246" t="s">
        <v>205</v>
      </c>
      <c r="AU1354" s="246" t="s">
        <v>84</v>
      </c>
      <c r="AV1354" s="15" t="s">
        <v>90</v>
      </c>
      <c r="AW1354" s="15" t="s">
        <v>34</v>
      </c>
      <c r="AX1354" s="15" t="s">
        <v>80</v>
      </c>
      <c r="AY1354" s="246" t="s">
        <v>194</v>
      </c>
    </row>
    <row r="1355" spans="1:65" s="2" customFormat="1" ht="16.5" customHeight="1">
      <c r="A1355" s="36"/>
      <c r="B1355" s="37"/>
      <c r="C1355" s="182" t="s">
        <v>2353</v>
      </c>
      <c r="D1355" s="182" t="s">
        <v>196</v>
      </c>
      <c r="E1355" s="183" t="s">
        <v>2354</v>
      </c>
      <c r="F1355" s="184" t="s">
        <v>2355</v>
      </c>
      <c r="G1355" s="185" t="s">
        <v>210</v>
      </c>
      <c r="H1355" s="186">
        <v>0.82511999999999996</v>
      </c>
      <c r="I1355" s="187"/>
      <c r="J1355" s="188">
        <f>ROUND(I1355*H1355,2)</f>
        <v>0</v>
      </c>
      <c r="K1355" s="189"/>
      <c r="L1355" s="41"/>
      <c r="M1355" s="190" t="s">
        <v>19</v>
      </c>
      <c r="N1355" s="191" t="s">
        <v>46</v>
      </c>
      <c r="O1355" s="66"/>
      <c r="P1355" s="192">
        <f>O1355*H1355</f>
        <v>0</v>
      </c>
      <c r="Q1355" s="192">
        <v>0</v>
      </c>
      <c r="R1355" s="192">
        <f>Q1355*H1355</f>
        <v>0</v>
      </c>
      <c r="S1355" s="192">
        <v>0</v>
      </c>
      <c r="T1355" s="193">
        <f>S1355*H1355</f>
        <v>0</v>
      </c>
      <c r="U1355" s="36"/>
      <c r="V1355" s="36"/>
      <c r="W1355" s="36"/>
      <c r="X1355" s="36"/>
      <c r="Y1355" s="36"/>
      <c r="Z1355" s="36"/>
      <c r="AA1355" s="36"/>
      <c r="AB1355" s="36"/>
      <c r="AC1355" s="36"/>
      <c r="AD1355" s="36"/>
      <c r="AE1355" s="36"/>
      <c r="AR1355" s="194" t="s">
        <v>311</v>
      </c>
      <c r="AT1355" s="194" t="s">
        <v>196</v>
      </c>
      <c r="AU1355" s="194" t="s">
        <v>84</v>
      </c>
      <c r="AY1355" s="19" t="s">
        <v>194</v>
      </c>
      <c r="BE1355" s="195">
        <f>IF(N1355="základní",J1355,0)</f>
        <v>0</v>
      </c>
      <c r="BF1355" s="195">
        <f>IF(N1355="snížená",J1355,0)</f>
        <v>0</v>
      </c>
      <c r="BG1355" s="195">
        <f>IF(N1355="zákl. přenesená",J1355,0)</f>
        <v>0</v>
      </c>
      <c r="BH1355" s="195">
        <f>IF(N1355="sníž. přenesená",J1355,0)</f>
        <v>0</v>
      </c>
      <c r="BI1355" s="195">
        <f>IF(N1355="nulová",J1355,0)</f>
        <v>0</v>
      </c>
      <c r="BJ1355" s="19" t="s">
        <v>80</v>
      </c>
      <c r="BK1355" s="195">
        <f>ROUND(I1355*H1355,2)</f>
        <v>0</v>
      </c>
      <c r="BL1355" s="19" t="s">
        <v>311</v>
      </c>
      <c r="BM1355" s="194" t="s">
        <v>2356</v>
      </c>
    </row>
    <row r="1356" spans="1:65" s="2" customFormat="1" ht="19.5">
      <c r="A1356" s="36"/>
      <c r="B1356" s="37"/>
      <c r="C1356" s="38"/>
      <c r="D1356" s="196" t="s">
        <v>201</v>
      </c>
      <c r="E1356" s="38"/>
      <c r="F1356" s="197" t="s">
        <v>2357</v>
      </c>
      <c r="G1356" s="38"/>
      <c r="H1356" s="38"/>
      <c r="I1356" s="198"/>
      <c r="J1356" s="38"/>
      <c r="K1356" s="38"/>
      <c r="L1356" s="41"/>
      <c r="M1356" s="199"/>
      <c r="N1356" s="200"/>
      <c r="O1356" s="66"/>
      <c r="P1356" s="66"/>
      <c r="Q1356" s="66"/>
      <c r="R1356" s="66"/>
      <c r="S1356" s="66"/>
      <c r="T1356" s="67"/>
      <c r="U1356" s="36"/>
      <c r="V1356" s="36"/>
      <c r="W1356" s="36"/>
      <c r="X1356" s="36"/>
      <c r="Y1356" s="36"/>
      <c r="Z1356" s="36"/>
      <c r="AA1356" s="36"/>
      <c r="AB1356" s="36"/>
      <c r="AC1356" s="36"/>
      <c r="AD1356" s="36"/>
      <c r="AE1356" s="36"/>
      <c r="AT1356" s="19" t="s">
        <v>201</v>
      </c>
      <c r="AU1356" s="19" t="s">
        <v>84</v>
      </c>
    </row>
    <row r="1357" spans="1:65" s="2" customFormat="1" ht="11.25">
      <c r="A1357" s="36"/>
      <c r="B1357" s="37"/>
      <c r="C1357" s="38"/>
      <c r="D1357" s="201" t="s">
        <v>203</v>
      </c>
      <c r="E1357" s="38"/>
      <c r="F1357" s="202" t="s">
        <v>2358</v>
      </c>
      <c r="G1357" s="38"/>
      <c r="H1357" s="38"/>
      <c r="I1357" s="198"/>
      <c r="J1357" s="38"/>
      <c r="K1357" s="38"/>
      <c r="L1357" s="41"/>
      <c r="M1357" s="199"/>
      <c r="N1357" s="200"/>
      <c r="O1357" s="66"/>
      <c r="P1357" s="66"/>
      <c r="Q1357" s="66"/>
      <c r="R1357" s="66"/>
      <c r="S1357" s="66"/>
      <c r="T1357" s="67"/>
      <c r="U1357" s="36"/>
      <c r="V1357" s="36"/>
      <c r="W1357" s="36"/>
      <c r="X1357" s="36"/>
      <c r="Y1357" s="36"/>
      <c r="Z1357" s="36"/>
      <c r="AA1357" s="36"/>
      <c r="AB1357" s="36"/>
      <c r="AC1357" s="36"/>
      <c r="AD1357" s="36"/>
      <c r="AE1357" s="36"/>
      <c r="AT1357" s="19" t="s">
        <v>203</v>
      </c>
      <c r="AU1357" s="19" t="s">
        <v>84</v>
      </c>
    </row>
    <row r="1358" spans="1:65" s="12" customFormat="1" ht="22.9" customHeight="1">
      <c r="B1358" s="166"/>
      <c r="C1358" s="167"/>
      <c r="D1358" s="168" t="s">
        <v>74</v>
      </c>
      <c r="E1358" s="180" t="s">
        <v>2359</v>
      </c>
      <c r="F1358" s="180" t="s">
        <v>2360</v>
      </c>
      <c r="G1358" s="167"/>
      <c r="H1358" s="167"/>
      <c r="I1358" s="170"/>
      <c r="J1358" s="181">
        <f>BK1358</f>
        <v>0</v>
      </c>
      <c r="K1358" s="167"/>
      <c r="L1358" s="172"/>
      <c r="M1358" s="173"/>
      <c r="N1358" s="174"/>
      <c r="O1358" s="174"/>
      <c r="P1358" s="175">
        <f>SUM(P1359:P1410)</f>
        <v>0</v>
      </c>
      <c r="Q1358" s="174"/>
      <c r="R1358" s="175">
        <f>SUM(R1359:R1410)</f>
        <v>13.330410539999999</v>
      </c>
      <c r="S1358" s="174"/>
      <c r="T1358" s="176">
        <f>SUM(T1359:T1410)</f>
        <v>0</v>
      </c>
      <c r="AR1358" s="177" t="s">
        <v>84</v>
      </c>
      <c r="AT1358" s="178" t="s">
        <v>74</v>
      </c>
      <c r="AU1358" s="178" t="s">
        <v>80</v>
      </c>
      <c r="AY1358" s="177" t="s">
        <v>194</v>
      </c>
      <c r="BK1358" s="179">
        <f>SUM(BK1359:BK1410)</f>
        <v>0</v>
      </c>
    </row>
    <row r="1359" spans="1:65" s="2" customFormat="1" ht="16.5" customHeight="1">
      <c r="A1359" s="36"/>
      <c r="B1359" s="37"/>
      <c r="C1359" s="182" t="s">
        <v>2361</v>
      </c>
      <c r="D1359" s="182" t="s">
        <v>196</v>
      </c>
      <c r="E1359" s="183" t="s">
        <v>2362</v>
      </c>
      <c r="F1359" s="184" t="s">
        <v>2363</v>
      </c>
      <c r="G1359" s="185" t="s">
        <v>199</v>
      </c>
      <c r="H1359" s="186">
        <v>649.61800000000005</v>
      </c>
      <c r="I1359" s="187"/>
      <c r="J1359" s="188">
        <f>ROUND(I1359*H1359,2)</f>
        <v>0</v>
      </c>
      <c r="K1359" s="189"/>
      <c r="L1359" s="41"/>
      <c r="M1359" s="190" t="s">
        <v>19</v>
      </c>
      <c r="N1359" s="191" t="s">
        <v>46</v>
      </c>
      <c r="O1359" s="66"/>
      <c r="P1359" s="192">
        <f>O1359*H1359</f>
        <v>0</v>
      </c>
      <c r="Q1359" s="192">
        <v>2.9999999999999997E-4</v>
      </c>
      <c r="R1359" s="192">
        <f>Q1359*H1359</f>
        <v>0.19488539999999999</v>
      </c>
      <c r="S1359" s="192">
        <v>0</v>
      </c>
      <c r="T1359" s="193">
        <f>S1359*H1359</f>
        <v>0</v>
      </c>
      <c r="U1359" s="36"/>
      <c r="V1359" s="36"/>
      <c r="W1359" s="36"/>
      <c r="X1359" s="36"/>
      <c r="Y1359" s="36"/>
      <c r="Z1359" s="36"/>
      <c r="AA1359" s="36"/>
      <c r="AB1359" s="36"/>
      <c r="AC1359" s="36"/>
      <c r="AD1359" s="36"/>
      <c r="AE1359" s="36"/>
      <c r="AR1359" s="194" t="s">
        <v>311</v>
      </c>
      <c r="AT1359" s="194" t="s">
        <v>196</v>
      </c>
      <c r="AU1359" s="194" t="s">
        <v>84</v>
      </c>
      <c r="AY1359" s="19" t="s">
        <v>194</v>
      </c>
      <c r="BE1359" s="195">
        <f>IF(N1359="základní",J1359,0)</f>
        <v>0</v>
      </c>
      <c r="BF1359" s="195">
        <f>IF(N1359="snížená",J1359,0)</f>
        <v>0</v>
      </c>
      <c r="BG1359" s="195">
        <f>IF(N1359="zákl. přenesená",J1359,0)</f>
        <v>0</v>
      </c>
      <c r="BH1359" s="195">
        <f>IF(N1359="sníž. přenesená",J1359,0)</f>
        <v>0</v>
      </c>
      <c r="BI1359" s="195">
        <f>IF(N1359="nulová",J1359,0)</f>
        <v>0</v>
      </c>
      <c r="BJ1359" s="19" t="s">
        <v>80</v>
      </c>
      <c r="BK1359" s="195">
        <f>ROUND(I1359*H1359,2)</f>
        <v>0</v>
      </c>
      <c r="BL1359" s="19" t="s">
        <v>311</v>
      </c>
      <c r="BM1359" s="194" t="s">
        <v>2364</v>
      </c>
    </row>
    <row r="1360" spans="1:65" s="2" customFormat="1" ht="11.25">
      <c r="A1360" s="36"/>
      <c r="B1360" s="37"/>
      <c r="C1360" s="38"/>
      <c r="D1360" s="196" t="s">
        <v>201</v>
      </c>
      <c r="E1360" s="38"/>
      <c r="F1360" s="197" t="s">
        <v>2365</v>
      </c>
      <c r="G1360" s="38"/>
      <c r="H1360" s="38"/>
      <c r="I1360" s="198"/>
      <c r="J1360" s="38"/>
      <c r="K1360" s="38"/>
      <c r="L1360" s="41"/>
      <c r="M1360" s="199"/>
      <c r="N1360" s="200"/>
      <c r="O1360" s="66"/>
      <c r="P1360" s="66"/>
      <c r="Q1360" s="66"/>
      <c r="R1360" s="66"/>
      <c r="S1360" s="66"/>
      <c r="T1360" s="67"/>
      <c r="U1360" s="36"/>
      <c r="V1360" s="36"/>
      <c r="W1360" s="36"/>
      <c r="X1360" s="36"/>
      <c r="Y1360" s="36"/>
      <c r="Z1360" s="36"/>
      <c r="AA1360" s="36"/>
      <c r="AB1360" s="36"/>
      <c r="AC1360" s="36"/>
      <c r="AD1360" s="36"/>
      <c r="AE1360" s="36"/>
      <c r="AT1360" s="19" t="s">
        <v>201</v>
      </c>
      <c r="AU1360" s="19" t="s">
        <v>84</v>
      </c>
    </row>
    <row r="1361" spans="1:65" s="2" customFormat="1" ht="11.25">
      <c r="A1361" s="36"/>
      <c r="B1361" s="37"/>
      <c r="C1361" s="38"/>
      <c r="D1361" s="201" t="s">
        <v>203</v>
      </c>
      <c r="E1361" s="38"/>
      <c r="F1361" s="202" t="s">
        <v>2366</v>
      </c>
      <c r="G1361" s="38"/>
      <c r="H1361" s="38"/>
      <c r="I1361" s="198"/>
      <c r="J1361" s="38"/>
      <c r="K1361" s="38"/>
      <c r="L1361" s="41"/>
      <c r="M1361" s="199"/>
      <c r="N1361" s="200"/>
      <c r="O1361" s="66"/>
      <c r="P1361" s="66"/>
      <c r="Q1361" s="66"/>
      <c r="R1361" s="66"/>
      <c r="S1361" s="66"/>
      <c r="T1361" s="67"/>
      <c r="U1361" s="36"/>
      <c r="V1361" s="36"/>
      <c r="W1361" s="36"/>
      <c r="X1361" s="36"/>
      <c r="Y1361" s="36"/>
      <c r="Z1361" s="36"/>
      <c r="AA1361" s="36"/>
      <c r="AB1361" s="36"/>
      <c r="AC1361" s="36"/>
      <c r="AD1361" s="36"/>
      <c r="AE1361" s="36"/>
      <c r="AT1361" s="19" t="s">
        <v>203</v>
      </c>
      <c r="AU1361" s="19" t="s">
        <v>84</v>
      </c>
    </row>
    <row r="1362" spans="1:65" s="13" customFormat="1" ht="22.5">
      <c r="B1362" s="203"/>
      <c r="C1362" s="204"/>
      <c r="D1362" s="196" t="s">
        <v>205</v>
      </c>
      <c r="E1362" s="205" t="s">
        <v>19</v>
      </c>
      <c r="F1362" s="206" t="s">
        <v>2367</v>
      </c>
      <c r="G1362" s="204"/>
      <c r="H1362" s="207">
        <v>538.92999999999995</v>
      </c>
      <c r="I1362" s="208"/>
      <c r="J1362" s="204"/>
      <c r="K1362" s="204"/>
      <c r="L1362" s="209"/>
      <c r="M1362" s="210"/>
      <c r="N1362" s="211"/>
      <c r="O1362" s="211"/>
      <c r="P1362" s="211"/>
      <c r="Q1362" s="211"/>
      <c r="R1362" s="211"/>
      <c r="S1362" s="211"/>
      <c r="T1362" s="212"/>
      <c r="AT1362" s="213" t="s">
        <v>205</v>
      </c>
      <c r="AU1362" s="213" t="s">
        <v>84</v>
      </c>
      <c r="AV1362" s="13" t="s">
        <v>84</v>
      </c>
      <c r="AW1362" s="13" t="s">
        <v>34</v>
      </c>
      <c r="AX1362" s="13" t="s">
        <v>75</v>
      </c>
      <c r="AY1362" s="213" t="s">
        <v>194</v>
      </c>
    </row>
    <row r="1363" spans="1:65" s="13" customFormat="1" ht="11.25">
      <c r="B1363" s="203"/>
      <c r="C1363" s="204"/>
      <c r="D1363" s="196" t="s">
        <v>205</v>
      </c>
      <c r="E1363" s="205" t="s">
        <v>19</v>
      </c>
      <c r="F1363" s="206" t="s">
        <v>2368</v>
      </c>
      <c r="G1363" s="204"/>
      <c r="H1363" s="207">
        <v>148.11000000000001</v>
      </c>
      <c r="I1363" s="208"/>
      <c r="J1363" s="204"/>
      <c r="K1363" s="204"/>
      <c r="L1363" s="209"/>
      <c r="M1363" s="210"/>
      <c r="N1363" s="211"/>
      <c r="O1363" s="211"/>
      <c r="P1363" s="211"/>
      <c r="Q1363" s="211"/>
      <c r="R1363" s="211"/>
      <c r="S1363" s="211"/>
      <c r="T1363" s="212"/>
      <c r="AT1363" s="213" t="s">
        <v>205</v>
      </c>
      <c r="AU1363" s="213" t="s">
        <v>84</v>
      </c>
      <c r="AV1363" s="13" t="s">
        <v>84</v>
      </c>
      <c r="AW1363" s="13" t="s">
        <v>34</v>
      </c>
      <c r="AX1363" s="13" t="s">
        <v>75</v>
      </c>
      <c r="AY1363" s="213" t="s">
        <v>194</v>
      </c>
    </row>
    <row r="1364" spans="1:65" s="13" customFormat="1" ht="11.25">
      <c r="B1364" s="203"/>
      <c r="C1364" s="204"/>
      <c r="D1364" s="196" t="s">
        <v>205</v>
      </c>
      <c r="E1364" s="205" t="s">
        <v>19</v>
      </c>
      <c r="F1364" s="206" t="s">
        <v>854</v>
      </c>
      <c r="G1364" s="204"/>
      <c r="H1364" s="207">
        <v>-1.379</v>
      </c>
      <c r="I1364" s="208"/>
      <c r="J1364" s="204"/>
      <c r="K1364" s="204"/>
      <c r="L1364" s="209"/>
      <c r="M1364" s="210"/>
      <c r="N1364" s="211"/>
      <c r="O1364" s="211"/>
      <c r="P1364" s="211"/>
      <c r="Q1364" s="211"/>
      <c r="R1364" s="211"/>
      <c r="S1364" s="211"/>
      <c r="T1364" s="212"/>
      <c r="AT1364" s="213" t="s">
        <v>205</v>
      </c>
      <c r="AU1364" s="213" t="s">
        <v>84</v>
      </c>
      <c r="AV1364" s="13" t="s">
        <v>84</v>
      </c>
      <c r="AW1364" s="13" t="s">
        <v>34</v>
      </c>
      <c r="AX1364" s="13" t="s">
        <v>75</v>
      </c>
      <c r="AY1364" s="213" t="s">
        <v>194</v>
      </c>
    </row>
    <row r="1365" spans="1:65" s="13" customFormat="1" ht="11.25">
      <c r="B1365" s="203"/>
      <c r="C1365" s="204"/>
      <c r="D1365" s="196" t="s">
        <v>205</v>
      </c>
      <c r="E1365" s="205" t="s">
        <v>19</v>
      </c>
      <c r="F1365" s="206" t="s">
        <v>854</v>
      </c>
      <c r="G1365" s="204"/>
      <c r="H1365" s="207">
        <v>-1.379</v>
      </c>
      <c r="I1365" s="208"/>
      <c r="J1365" s="204"/>
      <c r="K1365" s="204"/>
      <c r="L1365" s="209"/>
      <c r="M1365" s="210"/>
      <c r="N1365" s="211"/>
      <c r="O1365" s="211"/>
      <c r="P1365" s="211"/>
      <c r="Q1365" s="211"/>
      <c r="R1365" s="211"/>
      <c r="S1365" s="211"/>
      <c r="T1365" s="212"/>
      <c r="AT1365" s="213" t="s">
        <v>205</v>
      </c>
      <c r="AU1365" s="213" t="s">
        <v>84</v>
      </c>
      <c r="AV1365" s="13" t="s">
        <v>84</v>
      </c>
      <c r="AW1365" s="13" t="s">
        <v>34</v>
      </c>
      <c r="AX1365" s="13" t="s">
        <v>75</v>
      </c>
      <c r="AY1365" s="213" t="s">
        <v>194</v>
      </c>
    </row>
    <row r="1366" spans="1:65" s="13" customFormat="1" ht="11.25">
      <c r="B1366" s="203"/>
      <c r="C1366" s="204"/>
      <c r="D1366" s="196" t="s">
        <v>205</v>
      </c>
      <c r="E1366" s="205" t="s">
        <v>19</v>
      </c>
      <c r="F1366" s="206" t="s">
        <v>863</v>
      </c>
      <c r="G1366" s="204"/>
      <c r="H1366" s="207">
        <v>-6.3040000000000003</v>
      </c>
      <c r="I1366" s="208"/>
      <c r="J1366" s="204"/>
      <c r="K1366" s="204"/>
      <c r="L1366" s="209"/>
      <c r="M1366" s="210"/>
      <c r="N1366" s="211"/>
      <c r="O1366" s="211"/>
      <c r="P1366" s="211"/>
      <c r="Q1366" s="211"/>
      <c r="R1366" s="211"/>
      <c r="S1366" s="211"/>
      <c r="T1366" s="212"/>
      <c r="AT1366" s="213" t="s">
        <v>205</v>
      </c>
      <c r="AU1366" s="213" t="s">
        <v>84</v>
      </c>
      <c r="AV1366" s="13" t="s">
        <v>84</v>
      </c>
      <c r="AW1366" s="13" t="s">
        <v>34</v>
      </c>
      <c r="AX1366" s="13" t="s">
        <v>75</v>
      </c>
      <c r="AY1366" s="213" t="s">
        <v>194</v>
      </c>
    </row>
    <row r="1367" spans="1:65" s="13" customFormat="1" ht="11.25">
      <c r="B1367" s="203"/>
      <c r="C1367" s="204"/>
      <c r="D1367" s="196" t="s">
        <v>205</v>
      </c>
      <c r="E1367" s="205" t="s">
        <v>19</v>
      </c>
      <c r="F1367" s="206" t="s">
        <v>864</v>
      </c>
      <c r="G1367" s="204"/>
      <c r="H1367" s="207">
        <v>-5.319</v>
      </c>
      <c r="I1367" s="208"/>
      <c r="J1367" s="204"/>
      <c r="K1367" s="204"/>
      <c r="L1367" s="209"/>
      <c r="M1367" s="210"/>
      <c r="N1367" s="211"/>
      <c r="O1367" s="211"/>
      <c r="P1367" s="211"/>
      <c r="Q1367" s="211"/>
      <c r="R1367" s="211"/>
      <c r="S1367" s="211"/>
      <c r="T1367" s="212"/>
      <c r="AT1367" s="213" t="s">
        <v>205</v>
      </c>
      <c r="AU1367" s="213" t="s">
        <v>84</v>
      </c>
      <c r="AV1367" s="13" t="s">
        <v>84</v>
      </c>
      <c r="AW1367" s="13" t="s">
        <v>34</v>
      </c>
      <c r="AX1367" s="13" t="s">
        <v>75</v>
      </c>
      <c r="AY1367" s="213" t="s">
        <v>194</v>
      </c>
    </row>
    <row r="1368" spans="1:65" s="13" customFormat="1" ht="11.25">
      <c r="B1368" s="203"/>
      <c r="C1368" s="204"/>
      <c r="D1368" s="196" t="s">
        <v>205</v>
      </c>
      <c r="E1368" s="205" t="s">
        <v>19</v>
      </c>
      <c r="F1368" s="206" t="s">
        <v>865</v>
      </c>
      <c r="G1368" s="204"/>
      <c r="H1368" s="207">
        <v>-6.5010000000000003</v>
      </c>
      <c r="I1368" s="208"/>
      <c r="J1368" s="204"/>
      <c r="K1368" s="204"/>
      <c r="L1368" s="209"/>
      <c r="M1368" s="210"/>
      <c r="N1368" s="211"/>
      <c r="O1368" s="211"/>
      <c r="P1368" s="211"/>
      <c r="Q1368" s="211"/>
      <c r="R1368" s="211"/>
      <c r="S1368" s="211"/>
      <c r="T1368" s="212"/>
      <c r="AT1368" s="213" t="s">
        <v>205</v>
      </c>
      <c r="AU1368" s="213" t="s">
        <v>84</v>
      </c>
      <c r="AV1368" s="13" t="s">
        <v>84</v>
      </c>
      <c r="AW1368" s="13" t="s">
        <v>34</v>
      </c>
      <c r="AX1368" s="13" t="s">
        <v>75</v>
      </c>
      <c r="AY1368" s="213" t="s">
        <v>194</v>
      </c>
    </row>
    <row r="1369" spans="1:65" s="13" customFormat="1" ht="11.25">
      <c r="B1369" s="203"/>
      <c r="C1369" s="204"/>
      <c r="D1369" s="196" t="s">
        <v>205</v>
      </c>
      <c r="E1369" s="205" t="s">
        <v>19</v>
      </c>
      <c r="F1369" s="206" t="s">
        <v>866</v>
      </c>
      <c r="G1369" s="204"/>
      <c r="H1369" s="207">
        <v>-3.94</v>
      </c>
      <c r="I1369" s="208"/>
      <c r="J1369" s="204"/>
      <c r="K1369" s="204"/>
      <c r="L1369" s="209"/>
      <c r="M1369" s="210"/>
      <c r="N1369" s="211"/>
      <c r="O1369" s="211"/>
      <c r="P1369" s="211"/>
      <c r="Q1369" s="211"/>
      <c r="R1369" s="211"/>
      <c r="S1369" s="211"/>
      <c r="T1369" s="212"/>
      <c r="AT1369" s="213" t="s">
        <v>205</v>
      </c>
      <c r="AU1369" s="213" t="s">
        <v>84</v>
      </c>
      <c r="AV1369" s="13" t="s">
        <v>84</v>
      </c>
      <c r="AW1369" s="13" t="s">
        <v>34</v>
      </c>
      <c r="AX1369" s="13" t="s">
        <v>75</v>
      </c>
      <c r="AY1369" s="213" t="s">
        <v>194</v>
      </c>
    </row>
    <row r="1370" spans="1:65" s="13" customFormat="1" ht="11.25">
      <c r="B1370" s="203"/>
      <c r="C1370" s="204"/>
      <c r="D1370" s="196" t="s">
        <v>205</v>
      </c>
      <c r="E1370" s="205" t="s">
        <v>19</v>
      </c>
      <c r="F1370" s="206" t="s">
        <v>867</v>
      </c>
      <c r="G1370" s="204"/>
      <c r="H1370" s="207">
        <v>-12.6</v>
      </c>
      <c r="I1370" s="208"/>
      <c r="J1370" s="204"/>
      <c r="K1370" s="204"/>
      <c r="L1370" s="209"/>
      <c r="M1370" s="210"/>
      <c r="N1370" s="211"/>
      <c r="O1370" s="211"/>
      <c r="P1370" s="211"/>
      <c r="Q1370" s="211"/>
      <c r="R1370" s="211"/>
      <c r="S1370" s="211"/>
      <c r="T1370" s="212"/>
      <c r="AT1370" s="213" t="s">
        <v>205</v>
      </c>
      <c r="AU1370" s="213" t="s">
        <v>84</v>
      </c>
      <c r="AV1370" s="13" t="s">
        <v>84</v>
      </c>
      <c r="AW1370" s="13" t="s">
        <v>34</v>
      </c>
      <c r="AX1370" s="13" t="s">
        <v>75</v>
      </c>
      <c r="AY1370" s="213" t="s">
        <v>194</v>
      </c>
    </row>
    <row r="1371" spans="1:65" s="15" customFormat="1" ht="11.25">
      <c r="B1371" s="236"/>
      <c r="C1371" s="237"/>
      <c r="D1371" s="196" t="s">
        <v>205</v>
      </c>
      <c r="E1371" s="238" t="s">
        <v>19</v>
      </c>
      <c r="F1371" s="239" t="s">
        <v>264</v>
      </c>
      <c r="G1371" s="237"/>
      <c r="H1371" s="240">
        <v>649.61800000000005</v>
      </c>
      <c r="I1371" s="241"/>
      <c r="J1371" s="237"/>
      <c r="K1371" s="237"/>
      <c r="L1371" s="242"/>
      <c r="M1371" s="243"/>
      <c r="N1371" s="244"/>
      <c r="O1371" s="244"/>
      <c r="P1371" s="244"/>
      <c r="Q1371" s="244"/>
      <c r="R1371" s="244"/>
      <c r="S1371" s="244"/>
      <c r="T1371" s="245"/>
      <c r="AT1371" s="246" t="s">
        <v>205</v>
      </c>
      <c r="AU1371" s="246" t="s">
        <v>84</v>
      </c>
      <c r="AV1371" s="15" t="s">
        <v>90</v>
      </c>
      <c r="AW1371" s="15" t="s">
        <v>34</v>
      </c>
      <c r="AX1371" s="15" t="s">
        <v>80</v>
      </c>
      <c r="AY1371" s="246" t="s">
        <v>194</v>
      </c>
    </row>
    <row r="1372" spans="1:65" s="2" customFormat="1" ht="16.5" customHeight="1">
      <c r="A1372" s="36"/>
      <c r="B1372" s="37"/>
      <c r="C1372" s="182" t="s">
        <v>2369</v>
      </c>
      <c r="D1372" s="182" t="s">
        <v>196</v>
      </c>
      <c r="E1372" s="183" t="s">
        <v>2370</v>
      </c>
      <c r="F1372" s="184" t="s">
        <v>2371</v>
      </c>
      <c r="G1372" s="185" t="s">
        <v>199</v>
      </c>
      <c r="H1372" s="186">
        <v>438.77699999999999</v>
      </c>
      <c r="I1372" s="187"/>
      <c r="J1372" s="188">
        <f>ROUND(I1372*H1372,2)</f>
        <v>0</v>
      </c>
      <c r="K1372" s="189"/>
      <c r="L1372" s="41"/>
      <c r="M1372" s="190" t="s">
        <v>19</v>
      </c>
      <c r="N1372" s="191" t="s">
        <v>46</v>
      </c>
      <c r="O1372" s="66"/>
      <c r="P1372" s="192">
        <f>O1372*H1372</f>
        <v>0</v>
      </c>
      <c r="Q1372" s="192">
        <v>1.5E-3</v>
      </c>
      <c r="R1372" s="192">
        <f>Q1372*H1372</f>
        <v>0.65816549999999996</v>
      </c>
      <c r="S1372" s="192">
        <v>0</v>
      </c>
      <c r="T1372" s="193">
        <f>S1372*H1372</f>
        <v>0</v>
      </c>
      <c r="U1372" s="36"/>
      <c r="V1372" s="36"/>
      <c r="W1372" s="36"/>
      <c r="X1372" s="36"/>
      <c r="Y1372" s="36"/>
      <c r="Z1372" s="36"/>
      <c r="AA1372" s="36"/>
      <c r="AB1372" s="36"/>
      <c r="AC1372" s="36"/>
      <c r="AD1372" s="36"/>
      <c r="AE1372" s="36"/>
      <c r="AR1372" s="194" t="s">
        <v>311</v>
      </c>
      <c r="AT1372" s="194" t="s">
        <v>196</v>
      </c>
      <c r="AU1372" s="194" t="s">
        <v>84</v>
      </c>
      <c r="AY1372" s="19" t="s">
        <v>194</v>
      </c>
      <c r="BE1372" s="195">
        <f>IF(N1372="základní",J1372,0)</f>
        <v>0</v>
      </c>
      <c r="BF1372" s="195">
        <f>IF(N1372="snížená",J1372,0)</f>
        <v>0</v>
      </c>
      <c r="BG1372" s="195">
        <f>IF(N1372="zákl. přenesená",J1372,0)</f>
        <v>0</v>
      </c>
      <c r="BH1372" s="195">
        <f>IF(N1372="sníž. přenesená",J1372,0)</f>
        <v>0</v>
      </c>
      <c r="BI1372" s="195">
        <f>IF(N1372="nulová",J1372,0)</f>
        <v>0</v>
      </c>
      <c r="BJ1372" s="19" t="s">
        <v>80</v>
      </c>
      <c r="BK1372" s="195">
        <f>ROUND(I1372*H1372,2)</f>
        <v>0</v>
      </c>
      <c r="BL1372" s="19" t="s">
        <v>311</v>
      </c>
      <c r="BM1372" s="194" t="s">
        <v>2372</v>
      </c>
    </row>
    <row r="1373" spans="1:65" s="2" customFormat="1" ht="11.25">
      <c r="A1373" s="36"/>
      <c r="B1373" s="37"/>
      <c r="C1373" s="38"/>
      <c r="D1373" s="196" t="s">
        <v>201</v>
      </c>
      <c r="E1373" s="38"/>
      <c r="F1373" s="197" t="s">
        <v>2373</v>
      </c>
      <c r="G1373" s="38"/>
      <c r="H1373" s="38"/>
      <c r="I1373" s="198"/>
      <c r="J1373" s="38"/>
      <c r="K1373" s="38"/>
      <c r="L1373" s="41"/>
      <c r="M1373" s="199"/>
      <c r="N1373" s="200"/>
      <c r="O1373" s="66"/>
      <c r="P1373" s="66"/>
      <c r="Q1373" s="66"/>
      <c r="R1373" s="66"/>
      <c r="S1373" s="66"/>
      <c r="T1373" s="67"/>
      <c r="U1373" s="36"/>
      <c r="V1373" s="36"/>
      <c r="W1373" s="36"/>
      <c r="X1373" s="36"/>
      <c r="Y1373" s="36"/>
      <c r="Z1373" s="36"/>
      <c r="AA1373" s="36"/>
      <c r="AB1373" s="36"/>
      <c r="AC1373" s="36"/>
      <c r="AD1373" s="36"/>
      <c r="AE1373" s="36"/>
      <c r="AT1373" s="19" t="s">
        <v>201</v>
      </c>
      <c r="AU1373" s="19" t="s">
        <v>84</v>
      </c>
    </row>
    <row r="1374" spans="1:65" s="2" customFormat="1" ht="11.25">
      <c r="A1374" s="36"/>
      <c r="B1374" s="37"/>
      <c r="C1374" s="38"/>
      <c r="D1374" s="201" t="s">
        <v>203</v>
      </c>
      <c r="E1374" s="38"/>
      <c r="F1374" s="202" t="s">
        <v>2374</v>
      </c>
      <c r="G1374" s="38"/>
      <c r="H1374" s="38"/>
      <c r="I1374" s="198"/>
      <c r="J1374" s="38"/>
      <c r="K1374" s="38"/>
      <c r="L1374" s="41"/>
      <c r="M1374" s="199"/>
      <c r="N1374" s="200"/>
      <c r="O1374" s="66"/>
      <c r="P1374" s="66"/>
      <c r="Q1374" s="66"/>
      <c r="R1374" s="66"/>
      <c r="S1374" s="66"/>
      <c r="T1374" s="67"/>
      <c r="U1374" s="36"/>
      <c r="V1374" s="36"/>
      <c r="W1374" s="36"/>
      <c r="X1374" s="36"/>
      <c r="Y1374" s="36"/>
      <c r="Z1374" s="36"/>
      <c r="AA1374" s="36"/>
      <c r="AB1374" s="36"/>
      <c r="AC1374" s="36"/>
      <c r="AD1374" s="36"/>
      <c r="AE1374" s="36"/>
      <c r="AT1374" s="19" t="s">
        <v>203</v>
      </c>
      <c r="AU1374" s="19" t="s">
        <v>84</v>
      </c>
    </row>
    <row r="1375" spans="1:65" s="13" customFormat="1" ht="11.25">
      <c r="B1375" s="203"/>
      <c r="C1375" s="204"/>
      <c r="D1375" s="196" t="s">
        <v>205</v>
      </c>
      <c r="E1375" s="205" t="s">
        <v>19</v>
      </c>
      <c r="F1375" s="206" t="s">
        <v>2375</v>
      </c>
      <c r="G1375" s="204"/>
      <c r="H1375" s="207">
        <v>375.57</v>
      </c>
      <c r="I1375" s="208"/>
      <c r="J1375" s="204"/>
      <c r="K1375" s="204"/>
      <c r="L1375" s="209"/>
      <c r="M1375" s="210"/>
      <c r="N1375" s="211"/>
      <c r="O1375" s="211"/>
      <c r="P1375" s="211"/>
      <c r="Q1375" s="211"/>
      <c r="R1375" s="211"/>
      <c r="S1375" s="211"/>
      <c r="T1375" s="212"/>
      <c r="AT1375" s="213" t="s">
        <v>205</v>
      </c>
      <c r="AU1375" s="213" t="s">
        <v>84</v>
      </c>
      <c r="AV1375" s="13" t="s">
        <v>84</v>
      </c>
      <c r="AW1375" s="13" t="s">
        <v>34</v>
      </c>
      <c r="AX1375" s="13" t="s">
        <v>75</v>
      </c>
      <c r="AY1375" s="213" t="s">
        <v>194</v>
      </c>
    </row>
    <row r="1376" spans="1:65" s="13" customFormat="1" ht="11.25">
      <c r="B1376" s="203"/>
      <c r="C1376" s="204"/>
      <c r="D1376" s="196" t="s">
        <v>205</v>
      </c>
      <c r="E1376" s="205" t="s">
        <v>19</v>
      </c>
      <c r="F1376" s="206" t="s">
        <v>2376</v>
      </c>
      <c r="G1376" s="204"/>
      <c r="H1376" s="207">
        <v>95.31</v>
      </c>
      <c r="I1376" s="208"/>
      <c r="J1376" s="204"/>
      <c r="K1376" s="204"/>
      <c r="L1376" s="209"/>
      <c r="M1376" s="210"/>
      <c r="N1376" s="211"/>
      <c r="O1376" s="211"/>
      <c r="P1376" s="211"/>
      <c r="Q1376" s="211"/>
      <c r="R1376" s="211"/>
      <c r="S1376" s="211"/>
      <c r="T1376" s="212"/>
      <c r="AT1376" s="213" t="s">
        <v>205</v>
      </c>
      <c r="AU1376" s="213" t="s">
        <v>84</v>
      </c>
      <c r="AV1376" s="13" t="s">
        <v>84</v>
      </c>
      <c r="AW1376" s="13" t="s">
        <v>34</v>
      </c>
      <c r="AX1376" s="13" t="s">
        <v>75</v>
      </c>
      <c r="AY1376" s="213" t="s">
        <v>194</v>
      </c>
    </row>
    <row r="1377" spans="1:65" s="13" customFormat="1" ht="11.25">
      <c r="B1377" s="203"/>
      <c r="C1377" s="204"/>
      <c r="D1377" s="196" t="s">
        <v>205</v>
      </c>
      <c r="E1377" s="205" t="s">
        <v>19</v>
      </c>
      <c r="F1377" s="206" t="s">
        <v>854</v>
      </c>
      <c r="G1377" s="204"/>
      <c r="H1377" s="207">
        <v>-1.379</v>
      </c>
      <c r="I1377" s="208"/>
      <c r="J1377" s="204"/>
      <c r="K1377" s="204"/>
      <c r="L1377" s="209"/>
      <c r="M1377" s="210"/>
      <c r="N1377" s="211"/>
      <c r="O1377" s="211"/>
      <c r="P1377" s="211"/>
      <c r="Q1377" s="211"/>
      <c r="R1377" s="211"/>
      <c r="S1377" s="211"/>
      <c r="T1377" s="212"/>
      <c r="AT1377" s="213" t="s">
        <v>205</v>
      </c>
      <c r="AU1377" s="213" t="s">
        <v>84</v>
      </c>
      <c r="AV1377" s="13" t="s">
        <v>84</v>
      </c>
      <c r="AW1377" s="13" t="s">
        <v>34</v>
      </c>
      <c r="AX1377" s="13" t="s">
        <v>75</v>
      </c>
      <c r="AY1377" s="213" t="s">
        <v>194</v>
      </c>
    </row>
    <row r="1378" spans="1:65" s="13" customFormat="1" ht="11.25">
      <c r="B1378" s="203"/>
      <c r="C1378" s="204"/>
      <c r="D1378" s="196" t="s">
        <v>205</v>
      </c>
      <c r="E1378" s="205" t="s">
        <v>19</v>
      </c>
      <c r="F1378" s="206" t="s">
        <v>863</v>
      </c>
      <c r="G1378" s="204"/>
      <c r="H1378" s="207">
        <v>-6.3040000000000003</v>
      </c>
      <c r="I1378" s="208"/>
      <c r="J1378" s="204"/>
      <c r="K1378" s="204"/>
      <c r="L1378" s="209"/>
      <c r="M1378" s="210"/>
      <c r="N1378" s="211"/>
      <c r="O1378" s="211"/>
      <c r="P1378" s="211"/>
      <c r="Q1378" s="211"/>
      <c r="R1378" s="211"/>
      <c r="S1378" s="211"/>
      <c r="T1378" s="212"/>
      <c r="AT1378" s="213" t="s">
        <v>205</v>
      </c>
      <c r="AU1378" s="213" t="s">
        <v>84</v>
      </c>
      <c r="AV1378" s="13" t="s">
        <v>84</v>
      </c>
      <c r="AW1378" s="13" t="s">
        <v>34</v>
      </c>
      <c r="AX1378" s="13" t="s">
        <v>75</v>
      </c>
      <c r="AY1378" s="213" t="s">
        <v>194</v>
      </c>
    </row>
    <row r="1379" spans="1:65" s="13" customFormat="1" ht="11.25">
      <c r="B1379" s="203"/>
      <c r="C1379" s="204"/>
      <c r="D1379" s="196" t="s">
        <v>205</v>
      </c>
      <c r="E1379" s="205" t="s">
        <v>19</v>
      </c>
      <c r="F1379" s="206" t="s">
        <v>864</v>
      </c>
      <c r="G1379" s="204"/>
      <c r="H1379" s="207">
        <v>-5.319</v>
      </c>
      <c r="I1379" s="208"/>
      <c r="J1379" s="204"/>
      <c r="K1379" s="204"/>
      <c r="L1379" s="209"/>
      <c r="M1379" s="210"/>
      <c r="N1379" s="211"/>
      <c r="O1379" s="211"/>
      <c r="P1379" s="211"/>
      <c r="Q1379" s="211"/>
      <c r="R1379" s="211"/>
      <c r="S1379" s="211"/>
      <c r="T1379" s="212"/>
      <c r="AT1379" s="213" t="s">
        <v>205</v>
      </c>
      <c r="AU1379" s="213" t="s">
        <v>84</v>
      </c>
      <c r="AV1379" s="13" t="s">
        <v>84</v>
      </c>
      <c r="AW1379" s="13" t="s">
        <v>34</v>
      </c>
      <c r="AX1379" s="13" t="s">
        <v>75</v>
      </c>
      <c r="AY1379" s="213" t="s">
        <v>194</v>
      </c>
    </row>
    <row r="1380" spans="1:65" s="13" customFormat="1" ht="11.25">
      <c r="B1380" s="203"/>
      <c r="C1380" s="204"/>
      <c r="D1380" s="196" t="s">
        <v>205</v>
      </c>
      <c r="E1380" s="205" t="s">
        <v>19</v>
      </c>
      <c r="F1380" s="206" t="s">
        <v>865</v>
      </c>
      <c r="G1380" s="204"/>
      <c r="H1380" s="207">
        <v>-6.5010000000000003</v>
      </c>
      <c r="I1380" s="208"/>
      <c r="J1380" s="204"/>
      <c r="K1380" s="204"/>
      <c r="L1380" s="209"/>
      <c r="M1380" s="210"/>
      <c r="N1380" s="211"/>
      <c r="O1380" s="211"/>
      <c r="P1380" s="211"/>
      <c r="Q1380" s="211"/>
      <c r="R1380" s="211"/>
      <c r="S1380" s="211"/>
      <c r="T1380" s="212"/>
      <c r="AT1380" s="213" t="s">
        <v>205</v>
      </c>
      <c r="AU1380" s="213" t="s">
        <v>84</v>
      </c>
      <c r="AV1380" s="13" t="s">
        <v>84</v>
      </c>
      <c r="AW1380" s="13" t="s">
        <v>34</v>
      </c>
      <c r="AX1380" s="13" t="s">
        <v>75</v>
      </c>
      <c r="AY1380" s="213" t="s">
        <v>194</v>
      </c>
    </row>
    <row r="1381" spans="1:65" s="13" customFormat="1" ht="11.25">
      <c r="B1381" s="203"/>
      <c r="C1381" s="204"/>
      <c r="D1381" s="196" t="s">
        <v>205</v>
      </c>
      <c r="E1381" s="205" t="s">
        <v>19</v>
      </c>
      <c r="F1381" s="206" t="s">
        <v>867</v>
      </c>
      <c r="G1381" s="204"/>
      <c r="H1381" s="207">
        <v>-12.6</v>
      </c>
      <c r="I1381" s="208"/>
      <c r="J1381" s="204"/>
      <c r="K1381" s="204"/>
      <c r="L1381" s="209"/>
      <c r="M1381" s="210"/>
      <c r="N1381" s="211"/>
      <c r="O1381" s="211"/>
      <c r="P1381" s="211"/>
      <c r="Q1381" s="211"/>
      <c r="R1381" s="211"/>
      <c r="S1381" s="211"/>
      <c r="T1381" s="212"/>
      <c r="AT1381" s="213" t="s">
        <v>205</v>
      </c>
      <c r="AU1381" s="213" t="s">
        <v>84</v>
      </c>
      <c r="AV1381" s="13" t="s">
        <v>84</v>
      </c>
      <c r="AW1381" s="13" t="s">
        <v>34</v>
      </c>
      <c r="AX1381" s="13" t="s">
        <v>75</v>
      </c>
      <c r="AY1381" s="213" t="s">
        <v>194</v>
      </c>
    </row>
    <row r="1382" spans="1:65" s="15" customFormat="1" ht="11.25">
      <c r="B1382" s="236"/>
      <c r="C1382" s="237"/>
      <c r="D1382" s="196" t="s">
        <v>205</v>
      </c>
      <c r="E1382" s="238" t="s">
        <v>19</v>
      </c>
      <c r="F1382" s="239" t="s">
        <v>264</v>
      </c>
      <c r="G1382" s="237"/>
      <c r="H1382" s="240">
        <v>438.77699999999999</v>
      </c>
      <c r="I1382" s="241"/>
      <c r="J1382" s="237"/>
      <c r="K1382" s="237"/>
      <c r="L1382" s="242"/>
      <c r="M1382" s="243"/>
      <c r="N1382" s="244"/>
      <c r="O1382" s="244"/>
      <c r="P1382" s="244"/>
      <c r="Q1382" s="244"/>
      <c r="R1382" s="244"/>
      <c r="S1382" s="244"/>
      <c r="T1382" s="245"/>
      <c r="AT1382" s="246" t="s">
        <v>205</v>
      </c>
      <c r="AU1382" s="246" t="s">
        <v>84</v>
      </c>
      <c r="AV1382" s="15" t="s">
        <v>90</v>
      </c>
      <c r="AW1382" s="15" t="s">
        <v>34</v>
      </c>
      <c r="AX1382" s="15" t="s">
        <v>80</v>
      </c>
      <c r="AY1382" s="246" t="s">
        <v>194</v>
      </c>
    </row>
    <row r="1383" spans="1:65" s="2" customFormat="1" ht="21.75" customHeight="1">
      <c r="A1383" s="36"/>
      <c r="B1383" s="37"/>
      <c r="C1383" s="182" t="s">
        <v>2377</v>
      </c>
      <c r="D1383" s="182" t="s">
        <v>196</v>
      </c>
      <c r="E1383" s="183" t="s">
        <v>2378</v>
      </c>
      <c r="F1383" s="184" t="s">
        <v>2379</v>
      </c>
      <c r="G1383" s="185" t="s">
        <v>199</v>
      </c>
      <c r="H1383" s="186">
        <v>649.61800000000005</v>
      </c>
      <c r="I1383" s="187"/>
      <c r="J1383" s="188">
        <f>ROUND(I1383*H1383,2)</f>
        <v>0</v>
      </c>
      <c r="K1383" s="189"/>
      <c r="L1383" s="41"/>
      <c r="M1383" s="190" t="s">
        <v>19</v>
      </c>
      <c r="N1383" s="191" t="s">
        <v>46</v>
      </c>
      <c r="O1383" s="66"/>
      <c r="P1383" s="192">
        <f>O1383*H1383</f>
        <v>0</v>
      </c>
      <c r="Q1383" s="192">
        <v>6.0000000000000001E-3</v>
      </c>
      <c r="R1383" s="192">
        <f>Q1383*H1383</f>
        <v>3.8977080000000002</v>
      </c>
      <c r="S1383" s="192">
        <v>0</v>
      </c>
      <c r="T1383" s="193">
        <f>S1383*H1383</f>
        <v>0</v>
      </c>
      <c r="U1383" s="36"/>
      <c r="V1383" s="36"/>
      <c r="W1383" s="36"/>
      <c r="X1383" s="36"/>
      <c r="Y1383" s="36"/>
      <c r="Z1383" s="36"/>
      <c r="AA1383" s="36"/>
      <c r="AB1383" s="36"/>
      <c r="AC1383" s="36"/>
      <c r="AD1383" s="36"/>
      <c r="AE1383" s="36"/>
      <c r="AR1383" s="194" t="s">
        <v>311</v>
      </c>
      <c r="AT1383" s="194" t="s">
        <v>196</v>
      </c>
      <c r="AU1383" s="194" t="s">
        <v>84</v>
      </c>
      <c r="AY1383" s="19" t="s">
        <v>194</v>
      </c>
      <c r="BE1383" s="195">
        <f>IF(N1383="základní",J1383,0)</f>
        <v>0</v>
      </c>
      <c r="BF1383" s="195">
        <f>IF(N1383="snížená",J1383,0)</f>
        <v>0</v>
      </c>
      <c r="BG1383" s="195">
        <f>IF(N1383="zákl. přenesená",J1383,0)</f>
        <v>0</v>
      </c>
      <c r="BH1383" s="195">
        <f>IF(N1383="sníž. přenesená",J1383,0)</f>
        <v>0</v>
      </c>
      <c r="BI1383" s="195">
        <f>IF(N1383="nulová",J1383,0)</f>
        <v>0</v>
      </c>
      <c r="BJ1383" s="19" t="s">
        <v>80</v>
      </c>
      <c r="BK1383" s="195">
        <f>ROUND(I1383*H1383,2)</f>
        <v>0</v>
      </c>
      <c r="BL1383" s="19" t="s">
        <v>311</v>
      </c>
      <c r="BM1383" s="194" t="s">
        <v>2380</v>
      </c>
    </row>
    <row r="1384" spans="1:65" s="2" customFormat="1" ht="11.25">
      <c r="A1384" s="36"/>
      <c r="B1384" s="37"/>
      <c r="C1384" s="38"/>
      <c r="D1384" s="196" t="s">
        <v>201</v>
      </c>
      <c r="E1384" s="38"/>
      <c r="F1384" s="197" t="s">
        <v>2381</v>
      </c>
      <c r="G1384" s="38"/>
      <c r="H1384" s="38"/>
      <c r="I1384" s="198"/>
      <c r="J1384" s="38"/>
      <c r="K1384" s="38"/>
      <c r="L1384" s="41"/>
      <c r="M1384" s="199"/>
      <c r="N1384" s="200"/>
      <c r="O1384" s="66"/>
      <c r="P1384" s="66"/>
      <c r="Q1384" s="66"/>
      <c r="R1384" s="66"/>
      <c r="S1384" s="66"/>
      <c r="T1384" s="67"/>
      <c r="U1384" s="36"/>
      <c r="V1384" s="36"/>
      <c r="W1384" s="36"/>
      <c r="X1384" s="36"/>
      <c r="Y1384" s="36"/>
      <c r="Z1384" s="36"/>
      <c r="AA1384" s="36"/>
      <c r="AB1384" s="36"/>
      <c r="AC1384" s="36"/>
      <c r="AD1384" s="36"/>
      <c r="AE1384" s="36"/>
      <c r="AT1384" s="19" t="s">
        <v>201</v>
      </c>
      <c r="AU1384" s="19" t="s">
        <v>84</v>
      </c>
    </row>
    <row r="1385" spans="1:65" s="2" customFormat="1" ht="11.25">
      <c r="A1385" s="36"/>
      <c r="B1385" s="37"/>
      <c r="C1385" s="38"/>
      <c r="D1385" s="201" t="s">
        <v>203</v>
      </c>
      <c r="E1385" s="38"/>
      <c r="F1385" s="202" t="s">
        <v>2382</v>
      </c>
      <c r="G1385" s="38"/>
      <c r="H1385" s="38"/>
      <c r="I1385" s="198"/>
      <c r="J1385" s="38"/>
      <c r="K1385" s="38"/>
      <c r="L1385" s="41"/>
      <c r="M1385" s="199"/>
      <c r="N1385" s="200"/>
      <c r="O1385" s="66"/>
      <c r="P1385" s="66"/>
      <c r="Q1385" s="66"/>
      <c r="R1385" s="66"/>
      <c r="S1385" s="66"/>
      <c r="T1385" s="67"/>
      <c r="U1385" s="36"/>
      <c r="V1385" s="36"/>
      <c r="W1385" s="36"/>
      <c r="X1385" s="36"/>
      <c r="Y1385" s="36"/>
      <c r="Z1385" s="36"/>
      <c r="AA1385" s="36"/>
      <c r="AB1385" s="36"/>
      <c r="AC1385" s="36"/>
      <c r="AD1385" s="36"/>
      <c r="AE1385" s="36"/>
      <c r="AT1385" s="19" t="s">
        <v>203</v>
      </c>
      <c r="AU1385" s="19" t="s">
        <v>84</v>
      </c>
    </row>
    <row r="1386" spans="1:65" s="13" customFormat="1" ht="22.5">
      <c r="B1386" s="203"/>
      <c r="C1386" s="204"/>
      <c r="D1386" s="196" t="s">
        <v>205</v>
      </c>
      <c r="E1386" s="205" t="s">
        <v>19</v>
      </c>
      <c r="F1386" s="206" t="s">
        <v>2367</v>
      </c>
      <c r="G1386" s="204"/>
      <c r="H1386" s="207">
        <v>538.92999999999995</v>
      </c>
      <c r="I1386" s="208"/>
      <c r="J1386" s="204"/>
      <c r="K1386" s="204"/>
      <c r="L1386" s="209"/>
      <c r="M1386" s="210"/>
      <c r="N1386" s="211"/>
      <c r="O1386" s="211"/>
      <c r="P1386" s="211"/>
      <c r="Q1386" s="211"/>
      <c r="R1386" s="211"/>
      <c r="S1386" s="211"/>
      <c r="T1386" s="212"/>
      <c r="AT1386" s="213" t="s">
        <v>205</v>
      </c>
      <c r="AU1386" s="213" t="s">
        <v>84</v>
      </c>
      <c r="AV1386" s="13" t="s">
        <v>84</v>
      </c>
      <c r="AW1386" s="13" t="s">
        <v>34</v>
      </c>
      <c r="AX1386" s="13" t="s">
        <v>75</v>
      </c>
      <c r="AY1386" s="213" t="s">
        <v>194</v>
      </c>
    </row>
    <row r="1387" spans="1:65" s="13" customFormat="1" ht="11.25">
      <c r="B1387" s="203"/>
      <c r="C1387" s="204"/>
      <c r="D1387" s="196" t="s">
        <v>205</v>
      </c>
      <c r="E1387" s="205" t="s">
        <v>19</v>
      </c>
      <c r="F1387" s="206" t="s">
        <v>2368</v>
      </c>
      <c r="G1387" s="204"/>
      <c r="H1387" s="207">
        <v>148.11000000000001</v>
      </c>
      <c r="I1387" s="208"/>
      <c r="J1387" s="204"/>
      <c r="K1387" s="204"/>
      <c r="L1387" s="209"/>
      <c r="M1387" s="210"/>
      <c r="N1387" s="211"/>
      <c r="O1387" s="211"/>
      <c r="P1387" s="211"/>
      <c r="Q1387" s="211"/>
      <c r="R1387" s="211"/>
      <c r="S1387" s="211"/>
      <c r="T1387" s="212"/>
      <c r="AT1387" s="213" t="s">
        <v>205</v>
      </c>
      <c r="AU1387" s="213" t="s">
        <v>84</v>
      </c>
      <c r="AV1387" s="13" t="s">
        <v>84</v>
      </c>
      <c r="AW1387" s="13" t="s">
        <v>34</v>
      </c>
      <c r="AX1387" s="13" t="s">
        <v>75</v>
      </c>
      <c r="AY1387" s="213" t="s">
        <v>194</v>
      </c>
    </row>
    <row r="1388" spans="1:65" s="13" customFormat="1" ht="11.25">
      <c r="B1388" s="203"/>
      <c r="C1388" s="204"/>
      <c r="D1388" s="196" t="s">
        <v>205</v>
      </c>
      <c r="E1388" s="205" t="s">
        <v>19</v>
      </c>
      <c r="F1388" s="206" t="s">
        <v>854</v>
      </c>
      <c r="G1388" s="204"/>
      <c r="H1388" s="207">
        <v>-1.379</v>
      </c>
      <c r="I1388" s="208"/>
      <c r="J1388" s="204"/>
      <c r="K1388" s="204"/>
      <c r="L1388" s="209"/>
      <c r="M1388" s="210"/>
      <c r="N1388" s="211"/>
      <c r="O1388" s="211"/>
      <c r="P1388" s="211"/>
      <c r="Q1388" s="211"/>
      <c r="R1388" s="211"/>
      <c r="S1388" s="211"/>
      <c r="T1388" s="212"/>
      <c r="AT1388" s="213" t="s">
        <v>205</v>
      </c>
      <c r="AU1388" s="213" t="s">
        <v>84</v>
      </c>
      <c r="AV1388" s="13" t="s">
        <v>84</v>
      </c>
      <c r="AW1388" s="13" t="s">
        <v>34</v>
      </c>
      <c r="AX1388" s="13" t="s">
        <v>75</v>
      </c>
      <c r="AY1388" s="213" t="s">
        <v>194</v>
      </c>
    </row>
    <row r="1389" spans="1:65" s="13" customFormat="1" ht="11.25">
      <c r="B1389" s="203"/>
      <c r="C1389" s="204"/>
      <c r="D1389" s="196" t="s">
        <v>205</v>
      </c>
      <c r="E1389" s="205" t="s">
        <v>19</v>
      </c>
      <c r="F1389" s="206" t="s">
        <v>854</v>
      </c>
      <c r="G1389" s="204"/>
      <c r="H1389" s="207">
        <v>-1.379</v>
      </c>
      <c r="I1389" s="208"/>
      <c r="J1389" s="204"/>
      <c r="K1389" s="204"/>
      <c r="L1389" s="209"/>
      <c r="M1389" s="210"/>
      <c r="N1389" s="211"/>
      <c r="O1389" s="211"/>
      <c r="P1389" s="211"/>
      <c r="Q1389" s="211"/>
      <c r="R1389" s="211"/>
      <c r="S1389" s="211"/>
      <c r="T1389" s="212"/>
      <c r="AT1389" s="213" t="s">
        <v>205</v>
      </c>
      <c r="AU1389" s="213" t="s">
        <v>84</v>
      </c>
      <c r="AV1389" s="13" t="s">
        <v>84</v>
      </c>
      <c r="AW1389" s="13" t="s">
        <v>34</v>
      </c>
      <c r="AX1389" s="13" t="s">
        <v>75</v>
      </c>
      <c r="AY1389" s="213" t="s">
        <v>194</v>
      </c>
    </row>
    <row r="1390" spans="1:65" s="13" customFormat="1" ht="11.25">
      <c r="B1390" s="203"/>
      <c r="C1390" s="204"/>
      <c r="D1390" s="196" t="s">
        <v>205</v>
      </c>
      <c r="E1390" s="205" t="s">
        <v>19</v>
      </c>
      <c r="F1390" s="206" t="s">
        <v>863</v>
      </c>
      <c r="G1390" s="204"/>
      <c r="H1390" s="207">
        <v>-6.3040000000000003</v>
      </c>
      <c r="I1390" s="208"/>
      <c r="J1390" s="204"/>
      <c r="K1390" s="204"/>
      <c r="L1390" s="209"/>
      <c r="M1390" s="210"/>
      <c r="N1390" s="211"/>
      <c r="O1390" s="211"/>
      <c r="P1390" s="211"/>
      <c r="Q1390" s="211"/>
      <c r="R1390" s="211"/>
      <c r="S1390" s="211"/>
      <c r="T1390" s="212"/>
      <c r="AT1390" s="213" t="s">
        <v>205</v>
      </c>
      <c r="AU1390" s="213" t="s">
        <v>84</v>
      </c>
      <c r="AV1390" s="13" t="s">
        <v>84</v>
      </c>
      <c r="AW1390" s="13" t="s">
        <v>34</v>
      </c>
      <c r="AX1390" s="13" t="s">
        <v>75</v>
      </c>
      <c r="AY1390" s="213" t="s">
        <v>194</v>
      </c>
    </row>
    <row r="1391" spans="1:65" s="13" customFormat="1" ht="11.25">
      <c r="B1391" s="203"/>
      <c r="C1391" s="204"/>
      <c r="D1391" s="196" t="s">
        <v>205</v>
      </c>
      <c r="E1391" s="205" t="s">
        <v>19</v>
      </c>
      <c r="F1391" s="206" t="s">
        <v>864</v>
      </c>
      <c r="G1391" s="204"/>
      <c r="H1391" s="207">
        <v>-5.319</v>
      </c>
      <c r="I1391" s="208"/>
      <c r="J1391" s="204"/>
      <c r="K1391" s="204"/>
      <c r="L1391" s="209"/>
      <c r="M1391" s="210"/>
      <c r="N1391" s="211"/>
      <c r="O1391" s="211"/>
      <c r="P1391" s="211"/>
      <c r="Q1391" s="211"/>
      <c r="R1391" s="211"/>
      <c r="S1391" s="211"/>
      <c r="T1391" s="212"/>
      <c r="AT1391" s="213" t="s">
        <v>205</v>
      </c>
      <c r="AU1391" s="213" t="s">
        <v>84</v>
      </c>
      <c r="AV1391" s="13" t="s">
        <v>84</v>
      </c>
      <c r="AW1391" s="13" t="s">
        <v>34</v>
      </c>
      <c r="AX1391" s="13" t="s">
        <v>75</v>
      </c>
      <c r="AY1391" s="213" t="s">
        <v>194</v>
      </c>
    </row>
    <row r="1392" spans="1:65" s="13" customFormat="1" ht="11.25">
      <c r="B1392" s="203"/>
      <c r="C1392" s="204"/>
      <c r="D1392" s="196" t="s">
        <v>205</v>
      </c>
      <c r="E1392" s="205" t="s">
        <v>19</v>
      </c>
      <c r="F1392" s="206" t="s">
        <v>865</v>
      </c>
      <c r="G1392" s="204"/>
      <c r="H1392" s="207">
        <v>-6.5010000000000003</v>
      </c>
      <c r="I1392" s="208"/>
      <c r="J1392" s="204"/>
      <c r="K1392" s="204"/>
      <c r="L1392" s="209"/>
      <c r="M1392" s="210"/>
      <c r="N1392" s="211"/>
      <c r="O1392" s="211"/>
      <c r="P1392" s="211"/>
      <c r="Q1392" s="211"/>
      <c r="R1392" s="211"/>
      <c r="S1392" s="211"/>
      <c r="T1392" s="212"/>
      <c r="AT1392" s="213" t="s">
        <v>205</v>
      </c>
      <c r="AU1392" s="213" t="s">
        <v>84</v>
      </c>
      <c r="AV1392" s="13" t="s">
        <v>84</v>
      </c>
      <c r="AW1392" s="13" t="s">
        <v>34</v>
      </c>
      <c r="AX1392" s="13" t="s">
        <v>75</v>
      </c>
      <c r="AY1392" s="213" t="s">
        <v>194</v>
      </c>
    </row>
    <row r="1393" spans="1:65" s="13" customFormat="1" ht="11.25">
      <c r="B1393" s="203"/>
      <c r="C1393" s="204"/>
      <c r="D1393" s="196" t="s">
        <v>205</v>
      </c>
      <c r="E1393" s="205" t="s">
        <v>19</v>
      </c>
      <c r="F1393" s="206" t="s">
        <v>866</v>
      </c>
      <c r="G1393" s="204"/>
      <c r="H1393" s="207">
        <v>-3.94</v>
      </c>
      <c r="I1393" s="208"/>
      <c r="J1393" s="204"/>
      <c r="K1393" s="204"/>
      <c r="L1393" s="209"/>
      <c r="M1393" s="210"/>
      <c r="N1393" s="211"/>
      <c r="O1393" s="211"/>
      <c r="P1393" s="211"/>
      <c r="Q1393" s="211"/>
      <c r="R1393" s="211"/>
      <c r="S1393" s="211"/>
      <c r="T1393" s="212"/>
      <c r="AT1393" s="213" t="s">
        <v>205</v>
      </c>
      <c r="AU1393" s="213" t="s">
        <v>84</v>
      </c>
      <c r="AV1393" s="13" t="s">
        <v>84</v>
      </c>
      <c r="AW1393" s="13" t="s">
        <v>34</v>
      </c>
      <c r="AX1393" s="13" t="s">
        <v>75</v>
      </c>
      <c r="AY1393" s="213" t="s">
        <v>194</v>
      </c>
    </row>
    <row r="1394" spans="1:65" s="13" customFormat="1" ht="11.25">
      <c r="B1394" s="203"/>
      <c r="C1394" s="204"/>
      <c r="D1394" s="196" t="s">
        <v>205</v>
      </c>
      <c r="E1394" s="205" t="s">
        <v>19</v>
      </c>
      <c r="F1394" s="206" t="s">
        <v>867</v>
      </c>
      <c r="G1394" s="204"/>
      <c r="H1394" s="207">
        <v>-12.6</v>
      </c>
      <c r="I1394" s="208"/>
      <c r="J1394" s="204"/>
      <c r="K1394" s="204"/>
      <c r="L1394" s="209"/>
      <c r="M1394" s="210"/>
      <c r="N1394" s="211"/>
      <c r="O1394" s="211"/>
      <c r="P1394" s="211"/>
      <c r="Q1394" s="211"/>
      <c r="R1394" s="211"/>
      <c r="S1394" s="211"/>
      <c r="T1394" s="212"/>
      <c r="AT1394" s="213" t="s">
        <v>205</v>
      </c>
      <c r="AU1394" s="213" t="s">
        <v>84</v>
      </c>
      <c r="AV1394" s="13" t="s">
        <v>84</v>
      </c>
      <c r="AW1394" s="13" t="s">
        <v>34</v>
      </c>
      <c r="AX1394" s="13" t="s">
        <v>75</v>
      </c>
      <c r="AY1394" s="213" t="s">
        <v>194</v>
      </c>
    </row>
    <row r="1395" spans="1:65" s="15" customFormat="1" ht="11.25">
      <c r="B1395" s="236"/>
      <c r="C1395" s="237"/>
      <c r="D1395" s="196" t="s">
        <v>205</v>
      </c>
      <c r="E1395" s="238" t="s">
        <v>19</v>
      </c>
      <c r="F1395" s="239" t="s">
        <v>264</v>
      </c>
      <c r="G1395" s="237"/>
      <c r="H1395" s="240">
        <v>649.61800000000005</v>
      </c>
      <c r="I1395" s="241"/>
      <c r="J1395" s="237"/>
      <c r="K1395" s="237"/>
      <c r="L1395" s="242"/>
      <c r="M1395" s="243"/>
      <c r="N1395" s="244"/>
      <c r="O1395" s="244"/>
      <c r="P1395" s="244"/>
      <c r="Q1395" s="244"/>
      <c r="R1395" s="244"/>
      <c r="S1395" s="244"/>
      <c r="T1395" s="245"/>
      <c r="AT1395" s="246" t="s">
        <v>205</v>
      </c>
      <c r="AU1395" s="246" t="s">
        <v>84</v>
      </c>
      <c r="AV1395" s="15" t="s">
        <v>90</v>
      </c>
      <c r="AW1395" s="15" t="s">
        <v>34</v>
      </c>
      <c r="AX1395" s="15" t="s">
        <v>80</v>
      </c>
      <c r="AY1395" s="246" t="s">
        <v>194</v>
      </c>
    </row>
    <row r="1396" spans="1:65" s="2" customFormat="1" ht="16.5" customHeight="1">
      <c r="A1396" s="36"/>
      <c r="B1396" s="37"/>
      <c r="C1396" s="214" t="s">
        <v>2383</v>
      </c>
      <c r="D1396" s="214" t="s">
        <v>215</v>
      </c>
      <c r="E1396" s="215" t="s">
        <v>2384</v>
      </c>
      <c r="F1396" s="216" t="s">
        <v>2385</v>
      </c>
      <c r="G1396" s="217" t="s">
        <v>199</v>
      </c>
      <c r="H1396" s="218">
        <v>714.57979999999998</v>
      </c>
      <c r="I1396" s="219"/>
      <c r="J1396" s="220">
        <f>ROUND(I1396*H1396,2)</f>
        <v>0</v>
      </c>
      <c r="K1396" s="221"/>
      <c r="L1396" s="222"/>
      <c r="M1396" s="223" t="s">
        <v>19</v>
      </c>
      <c r="N1396" s="224" t="s">
        <v>46</v>
      </c>
      <c r="O1396" s="66"/>
      <c r="P1396" s="192">
        <f>O1396*H1396</f>
        <v>0</v>
      </c>
      <c r="Q1396" s="192">
        <v>1.18E-2</v>
      </c>
      <c r="R1396" s="192">
        <f>Q1396*H1396</f>
        <v>8.4320416399999996</v>
      </c>
      <c r="S1396" s="192">
        <v>0</v>
      </c>
      <c r="T1396" s="193">
        <f>S1396*H1396</f>
        <v>0</v>
      </c>
      <c r="U1396" s="36"/>
      <c r="V1396" s="36"/>
      <c r="W1396" s="36"/>
      <c r="X1396" s="36"/>
      <c r="Y1396" s="36"/>
      <c r="Z1396" s="36"/>
      <c r="AA1396" s="36"/>
      <c r="AB1396" s="36"/>
      <c r="AC1396" s="36"/>
      <c r="AD1396" s="36"/>
      <c r="AE1396" s="36"/>
      <c r="AR1396" s="194" t="s">
        <v>425</v>
      </c>
      <c r="AT1396" s="194" t="s">
        <v>215</v>
      </c>
      <c r="AU1396" s="194" t="s">
        <v>84</v>
      </c>
      <c r="AY1396" s="19" t="s">
        <v>194</v>
      </c>
      <c r="BE1396" s="195">
        <f>IF(N1396="základní",J1396,0)</f>
        <v>0</v>
      </c>
      <c r="BF1396" s="195">
        <f>IF(N1396="snížená",J1396,0)</f>
        <v>0</v>
      </c>
      <c r="BG1396" s="195">
        <f>IF(N1396="zákl. přenesená",J1396,0)</f>
        <v>0</v>
      </c>
      <c r="BH1396" s="195">
        <f>IF(N1396="sníž. přenesená",J1396,0)</f>
        <v>0</v>
      </c>
      <c r="BI1396" s="195">
        <f>IF(N1396="nulová",J1396,0)</f>
        <v>0</v>
      </c>
      <c r="BJ1396" s="19" t="s">
        <v>80</v>
      </c>
      <c r="BK1396" s="195">
        <f>ROUND(I1396*H1396,2)</f>
        <v>0</v>
      </c>
      <c r="BL1396" s="19" t="s">
        <v>311</v>
      </c>
      <c r="BM1396" s="194" t="s">
        <v>2386</v>
      </c>
    </row>
    <row r="1397" spans="1:65" s="2" customFormat="1" ht="11.25">
      <c r="A1397" s="36"/>
      <c r="B1397" s="37"/>
      <c r="C1397" s="38"/>
      <c r="D1397" s="196" t="s">
        <v>201</v>
      </c>
      <c r="E1397" s="38"/>
      <c r="F1397" s="197" t="s">
        <v>2385</v>
      </c>
      <c r="G1397" s="38"/>
      <c r="H1397" s="38"/>
      <c r="I1397" s="198"/>
      <c r="J1397" s="38"/>
      <c r="K1397" s="38"/>
      <c r="L1397" s="41"/>
      <c r="M1397" s="199"/>
      <c r="N1397" s="200"/>
      <c r="O1397" s="66"/>
      <c r="P1397" s="66"/>
      <c r="Q1397" s="66"/>
      <c r="R1397" s="66"/>
      <c r="S1397" s="66"/>
      <c r="T1397" s="67"/>
      <c r="U1397" s="36"/>
      <c r="V1397" s="36"/>
      <c r="W1397" s="36"/>
      <c r="X1397" s="36"/>
      <c r="Y1397" s="36"/>
      <c r="Z1397" s="36"/>
      <c r="AA1397" s="36"/>
      <c r="AB1397" s="36"/>
      <c r="AC1397" s="36"/>
      <c r="AD1397" s="36"/>
      <c r="AE1397" s="36"/>
      <c r="AT1397" s="19" t="s">
        <v>201</v>
      </c>
      <c r="AU1397" s="19" t="s">
        <v>84</v>
      </c>
    </row>
    <row r="1398" spans="1:65" s="13" customFormat="1" ht="11.25">
      <c r="B1398" s="203"/>
      <c r="C1398" s="204"/>
      <c r="D1398" s="196" t="s">
        <v>205</v>
      </c>
      <c r="E1398" s="204"/>
      <c r="F1398" s="206" t="s">
        <v>2387</v>
      </c>
      <c r="G1398" s="204"/>
      <c r="H1398" s="207">
        <v>714.57979999999998</v>
      </c>
      <c r="I1398" s="208"/>
      <c r="J1398" s="204"/>
      <c r="K1398" s="204"/>
      <c r="L1398" s="209"/>
      <c r="M1398" s="210"/>
      <c r="N1398" s="211"/>
      <c r="O1398" s="211"/>
      <c r="P1398" s="211"/>
      <c r="Q1398" s="211"/>
      <c r="R1398" s="211"/>
      <c r="S1398" s="211"/>
      <c r="T1398" s="212"/>
      <c r="AT1398" s="213" t="s">
        <v>205</v>
      </c>
      <c r="AU1398" s="213" t="s">
        <v>84</v>
      </c>
      <c r="AV1398" s="13" t="s">
        <v>84</v>
      </c>
      <c r="AW1398" s="13" t="s">
        <v>4</v>
      </c>
      <c r="AX1398" s="13" t="s">
        <v>80</v>
      </c>
      <c r="AY1398" s="213" t="s">
        <v>194</v>
      </c>
    </row>
    <row r="1399" spans="1:65" s="2" customFormat="1" ht="16.5" customHeight="1">
      <c r="A1399" s="36"/>
      <c r="B1399" s="37"/>
      <c r="C1399" s="182" t="s">
        <v>2388</v>
      </c>
      <c r="D1399" s="182" t="s">
        <v>196</v>
      </c>
      <c r="E1399" s="183" t="s">
        <v>2389</v>
      </c>
      <c r="F1399" s="184" t="s">
        <v>2390</v>
      </c>
      <c r="G1399" s="185" t="s">
        <v>314</v>
      </c>
      <c r="H1399" s="186">
        <v>282.5</v>
      </c>
      <c r="I1399" s="187"/>
      <c r="J1399" s="188">
        <f>ROUND(I1399*H1399,2)</f>
        <v>0</v>
      </c>
      <c r="K1399" s="189"/>
      <c r="L1399" s="41"/>
      <c r="M1399" s="190" t="s">
        <v>19</v>
      </c>
      <c r="N1399" s="191" t="s">
        <v>46</v>
      </c>
      <c r="O1399" s="66"/>
      <c r="P1399" s="192">
        <f>O1399*H1399</f>
        <v>0</v>
      </c>
      <c r="Q1399" s="192">
        <v>5.0000000000000001E-4</v>
      </c>
      <c r="R1399" s="192">
        <f>Q1399*H1399</f>
        <v>0.14125000000000001</v>
      </c>
      <c r="S1399" s="192">
        <v>0</v>
      </c>
      <c r="T1399" s="193">
        <f>S1399*H1399</f>
        <v>0</v>
      </c>
      <c r="U1399" s="36"/>
      <c r="V1399" s="36"/>
      <c r="W1399" s="36"/>
      <c r="X1399" s="36"/>
      <c r="Y1399" s="36"/>
      <c r="Z1399" s="36"/>
      <c r="AA1399" s="36"/>
      <c r="AB1399" s="36"/>
      <c r="AC1399" s="36"/>
      <c r="AD1399" s="36"/>
      <c r="AE1399" s="36"/>
      <c r="AR1399" s="194" t="s">
        <v>311</v>
      </c>
      <c r="AT1399" s="194" t="s">
        <v>196</v>
      </c>
      <c r="AU1399" s="194" t="s">
        <v>84</v>
      </c>
      <c r="AY1399" s="19" t="s">
        <v>194</v>
      </c>
      <c r="BE1399" s="195">
        <f>IF(N1399="základní",J1399,0)</f>
        <v>0</v>
      </c>
      <c r="BF1399" s="195">
        <f>IF(N1399="snížená",J1399,0)</f>
        <v>0</v>
      </c>
      <c r="BG1399" s="195">
        <f>IF(N1399="zákl. přenesená",J1399,0)</f>
        <v>0</v>
      </c>
      <c r="BH1399" s="195">
        <f>IF(N1399="sníž. přenesená",J1399,0)</f>
        <v>0</v>
      </c>
      <c r="BI1399" s="195">
        <f>IF(N1399="nulová",J1399,0)</f>
        <v>0</v>
      </c>
      <c r="BJ1399" s="19" t="s">
        <v>80</v>
      </c>
      <c r="BK1399" s="195">
        <f>ROUND(I1399*H1399,2)</f>
        <v>0</v>
      </c>
      <c r="BL1399" s="19" t="s">
        <v>311</v>
      </c>
      <c r="BM1399" s="194" t="s">
        <v>2391</v>
      </c>
    </row>
    <row r="1400" spans="1:65" s="2" customFormat="1" ht="11.25">
      <c r="A1400" s="36"/>
      <c r="B1400" s="37"/>
      <c r="C1400" s="38"/>
      <c r="D1400" s="196" t="s">
        <v>201</v>
      </c>
      <c r="E1400" s="38"/>
      <c r="F1400" s="197" t="s">
        <v>2392</v>
      </c>
      <c r="G1400" s="38"/>
      <c r="H1400" s="38"/>
      <c r="I1400" s="198"/>
      <c r="J1400" s="38"/>
      <c r="K1400" s="38"/>
      <c r="L1400" s="41"/>
      <c r="M1400" s="199"/>
      <c r="N1400" s="200"/>
      <c r="O1400" s="66"/>
      <c r="P1400" s="66"/>
      <c r="Q1400" s="66"/>
      <c r="R1400" s="66"/>
      <c r="S1400" s="66"/>
      <c r="T1400" s="67"/>
      <c r="U1400" s="36"/>
      <c r="V1400" s="36"/>
      <c r="W1400" s="36"/>
      <c r="X1400" s="36"/>
      <c r="Y1400" s="36"/>
      <c r="Z1400" s="36"/>
      <c r="AA1400" s="36"/>
      <c r="AB1400" s="36"/>
      <c r="AC1400" s="36"/>
      <c r="AD1400" s="36"/>
      <c r="AE1400" s="36"/>
      <c r="AT1400" s="19" t="s">
        <v>201</v>
      </c>
      <c r="AU1400" s="19" t="s">
        <v>84</v>
      </c>
    </row>
    <row r="1401" spans="1:65" s="2" customFormat="1" ht="11.25">
      <c r="A1401" s="36"/>
      <c r="B1401" s="37"/>
      <c r="C1401" s="38"/>
      <c r="D1401" s="201" t="s">
        <v>203</v>
      </c>
      <c r="E1401" s="38"/>
      <c r="F1401" s="202" t="s">
        <v>2393</v>
      </c>
      <c r="G1401" s="38"/>
      <c r="H1401" s="38"/>
      <c r="I1401" s="198"/>
      <c r="J1401" s="38"/>
      <c r="K1401" s="38"/>
      <c r="L1401" s="41"/>
      <c r="M1401" s="199"/>
      <c r="N1401" s="200"/>
      <c r="O1401" s="66"/>
      <c r="P1401" s="66"/>
      <c r="Q1401" s="66"/>
      <c r="R1401" s="66"/>
      <c r="S1401" s="66"/>
      <c r="T1401" s="67"/>
      <c r="U1401" s="36"/>
      <c r="V1401" s="36"/>
      <c r="W1401" s="36"/>
      <c r="X1401" s="36"/>
      <c r="Y1401" s="36"/>
      <c r="Z1401" s="36"/>
      <c r="AA1401" s="36"/>
      <c r="AB1401" s="36"/>
      <c r="AC1401" s="36"/>
      <c r="AD1401" s="36"/>
      <c r="AE1401" s="36"/>
      <c r="AT1401" s="19" t="s">
        <v>203</v>
      </c>
      <c r="AU1401" s="19" t="s">
        <v>84</v>
      </c>
    </row>
    <row r="1402" spans="1:65" s="13" customFormat="1" ht="11.25">
      <c r="B1402" s="203"/>
      <c r="C1402" s="204"/>
      <c r="D1402" s="196" t="s">
        <v>205</v>
      </c>
      <c r="E1402" s="205" t="s">
        <v>19</v>
      </c>
      <c r="F1402" s="206" t="s">
        <v>2394</v>
      </c>
      <c r="G1402" s="204"/>
      <c r="H1402" s="207">
        <v>218.4</v>
      </c>
      <c r="I1402" s="208"/>
      <c r="J1402" s="204"/>
      <c r="K1402" s="204"/>
      <c r="L1402" s="209"/>
      <c r="M1402" s="210"/>
      <c r="N1402" s="211"/>
      <c r="O1402" s="211"/>
      <c r="P1402" s="211"/>
      <c r="Q1402" s="211"/>
      <c r="R1402" s="211"/>
      <c r="S1402" s="211"/>
      <c r="T1402" s="212"/>
      <c r="AT1402" s="213" t="s">
        <v>205</v>
      </c>
      <c r="AU1402" s="213" t="s">
        <v>84</v>
      </c>
      <c r="AV1402" s="13" t="s">
        <v>84</v>
      </c>
      <c r="AW1402" s="13" t="s">
        <v>34</v>
      </c>
      <c r="AX1402" s="13" t="s">
        <v>75</v>
      </c>
      <c r="AY1402" s="213" t="s">
        <v>194</v>
      </c>
    </row>
    <row r="1403" spans="1:65" s="13" customFormat="1" ht="11.25">
      <c r="B1403" s="203"/>
      <c r="C1403" s="204"/>
      <c r="D1403" s="196" t="s">
        <v>205</v>
      </c>
      <c r="E1403" s="205" t="s">
        <v>19</v>
      </c>
      <c r="F1403" s="206" t="s">
        <v>2395</v>
      </c>
      <c r="G1403" s="204"/>
      <c r="H1403" s="207">
        <v>64.099999999999994</v>
      </c>
      <c r="I1403" s="208"/>
      <c r="J1403" s="204"/>
      <c r="K1403" s="204"/>
      <c r="L1403" s="209"/>
      <c r="M1403" s="210"/>
      <c r="N1403" s="211"/>
      <c r="O1403" s="211"/>
      <c r="P1403" s="211"/>
      <c r="Q1403" s="211"/>
      <c r="R1403" s="211"/>
      <c r="S1403" s="211"/>
      <c r="T1403" s="212"/>
      <c r="AT1403" s="213" t="s">
        <v>205</v>
      </c>
      <c r="AU1403" s="213" t="s">
        <v>84</v>
      </c>
      <c r="AV1403" s="13" t="s">
        <v>84</v>
      </c>
      <c r="AW1403" s="13" t="s">
        <v>34</v>
      </c>
      <c r="AX1403" s="13" t="s">
        <v>75</v>
      </c>
      <c r="AY1403" s="213" t="s">
        <v>194</v>
      </c>
    </row>
    <row r="1404" spans="1:65" s="15" customFormat="1" ht="11.25">
      <c r="B1404" s="236"/>
      <c r="C1404" s="237"/>
      <c r="D1404" s="196" t="s">
        <v>205</v>
      </c>
      <c r="E1404" s="238" t="s">
        <v>19</v>
      </c>
      <c r="F1404" s="239" t="s">
        <v>264</v>
      </c>
      <c r="G1404" s="237"/>
      <c r="H1404" s="240">
        <v>282.5</v>
      </c>
      <c r="I1404" s="241"/>
      <c r="J1404" s="237"/>
      <c r="K1404" s="237"/>
      <c r="L1404" s="242"/>
      <c r="M1404" s="243"/>
      <c r="N1404" s="244"/>
      <c r="O1404" s="244"/>
      <c r="P1404" s="244"/>
      <c r="Q1404" s="244"/>
      <c r="R1404" s="244"/>
      <c r="S1404" s="244"/>
      <c r="T1404" s="245"/>
      <c r="AT1404" s="246" t="s">
        <v>205</v>
      </c>
      <c r="AU1404" s="246" t="s">
        <v>84</v>
      </c>
      <c r="AV1404" s="15" t="s">
        <v>90</v>
      </c>
      <c r="AW1404" s="15" t="s">
        <v>34</v>
      </c>
      <c r="AX1404" s="15" t="s">
        <v>80</v>
      </c>
      <c r="AY1404" s="246" t="s">
        <v>194</v>
      </c>
    </row>
    <row r="1405" spans="1:65" s="2" customFormat="1" ht="16.5" customHeight="1">
      <c r="A1405" s="36"/>
      <c r="B1405" s="37"/>
      <c r="C1405" s="182" t="s">
        <v>2396</v>
      </c>
      <c r="D1405" s="182" t="s">
        <v>196</v>
      </c>
      <c r="E1405" s="183" t="s">
        <v>2397</v>
      </c>
      <c r="F1405" s="184" t="s">
        <v>2398</v>
      </c>
      <c r="G1405" s="185" t="s">
        <v>314</v>
      </c>
      <c r="H1405" s="186">
        <v>212</v>
      </c>
      <c r="I1405" s="187"/>
      <c r="J1405" s="188">
        <f>ROUND(I1405*H1405,2)</f>
        <v>0</v>
      </c>
      <c r="K1405" s="189"/>
      <c r="L1405" s="41"/>
      <c r="M1405" s="190" t="s">
        <v>19</v>
      </c>
      <c r="N1405" s="191" t="s">
        <v>46</v>
      </c>
      <c r="O1405" s="66"/>
      <c r="P1405" s="192">
        <f>O1405*H1405</f>
        <v>0</v>
      </c>
      <c r="Q1405" s="192">
        <v>3.0000000000000001E-5</v>
      </c>
      <c r="R1405" s="192">
        <f>Q1405*H1405</f>
        <v>6.3600000000000002E-3</v>
      </c>
      <c r="S1405" s="192">
        <v>0</v>
      </c>
      <c r="T1405" s="193">
        <f>S1405*H1405</f>
        <v>0</v>
      </c>
      <c r="U1405" s="36"/>
      <c r="V1405" s="36"/>
      <c r="W1405" s="36"/>
      <c r="X1405" s="36"/>
      <c r="Y1405" s="36"/>
      <c r="Z1405" s="36"/>
      <c r="AA1405" s="36"/>
      <c r="AB1405" s="36"/>
      <c r="AC1405" s="36"/>
      <c r="AD1405" s="36"/>
      <c r="AE1405" s="36"/>
      <c r="AR1405" s="194" t="s">
        <v>311</v>
      </c>
      <c r="AT1405" s="194" t="s">
        <v>196</v>
      </c>
      <c r="AU1405" s="194" t="s">
        <v>84</v>
      </c>
      <c r="AY1405" s="19" t="s">
        <v>194</v>
      </c>
      <c r="BE1405" s="195">
        <f>IF(N1405="základní",J1405,0)</f>
        <v>0</v>
      </c>
      <c r="BF1405" s="195">
        <f>IF(N1405="snížená",J1405,0)</f>
        <v>0</v>
      </c>
      <c r="BG1405" s="195">
        <f>IF(N1405="zákl. přenesená",J1405,0)</f>
        <v>0</v>
      </c>
      <c r="BH1405" s="195">
        <f>IF(N1405="sníž. přenesená",J1405,0)</f>
        <v>0</v>
      </c>
      <c r="BI1405" s="195">
        <f>IF(N1405="nulová",J1405,0)</f>
        <v>0</v>
      </c>
      <c r="BJ1405" s="19" t="s">
        <v>80</v>
      </c>
      <c r="BK1405" s="195">
        <f>ROUND(I1405*H1405,2)</f>
        <v>0</v>
      </c>
      <c r="BL1405" s="19" t="s">
        <v>311</v>
      </c>
      <c r="BM1405" s="194" t="s">
        <v>2399</v>
      </c>
    </row>
    <row r="1406" spans="1:65" s="2" customFormat="1" ht="11.25">
      <c r="A1406" s="36"/>
      <c r="B1406" s="37"/>
      <c r="C1406" s="38"/>
      <c r="D1406" s="196" t="s">
        <v>201</v>
      </c>
      <c r="E1406" s="38"/>
      <c r="F1406" s="197" t="s">
        <v>2400</v>
      </c>
      <c r="G1406" s="38"/>
      <c r="H1406" s="38"/>
      <c r="I1406" s="198"/>
      <c r="J1406" s="38"/>
      <c r="K1406" s="38"/>
      <c r="L1406" s="41"/>
      <c r="M1406" s="199"/>
      <c r="N1406" s="200"/>
      <c r="O1406" s="66"/>
      <c r="P1406" s="66"/>
      <c r="Q1406" s="66"/>
      <c r="R1406" s="66"/>
      <c r="S1406" s="66"/>
      <c r="T1406" s="67"/>
      <c r="U1406" s="36"/>
      <c r="V1406" s="36"/>
      <c r="W1406" s="36"/>
      <c r="X1406" s="36"/>
      <c r="Y1406" s="36"/>
      <c r="Z1406" s="36"/>
      <c r="AA1406" s="36"/>
      <c r="AB1406" s="36"/>
      <c r="AC1406" s="36"/>
      <c r="AD1406" s="36"/>
      <c r="AE1406" s="36"/>
      <c r="AT1406" s="19" t="s">
        <v>201</v>
      </c>
      <c r="AU1406" s="19" t="s">
        <v>84</v>
      </c>
    </row>
    <row r="1407" spans="1:65" s="2" customFormat="1" ht="11.25">
      <c r="A1407" s="36"/>
      <c r="B1407" s="37"/>
      <c r="C1407" s="38"/>
      <c r="D1407" s="201" t="s">
        <v>203</v>
      </c>
      <c r="E1407" s="38"/>
      <c r="F1407" s="202" t="s">
        <v>2401</v>
      </c>
      <c r="G1407" s="38"/>
      <c r="H1407" s="38"/>
      <c r="I1407" s="198"/>
      <c r="J1407" s="38"/>
      <c r="K1407" s="38"/>
      <c r="L1407" s="41"/>
      <c r="M1407" s="199"/>
      <c r="N1407" s="200"/>
      <c r="O1407" s="66"/>
      <c r="P1407" s="66"/>
      <c r="Q1407" s="66"/>
      <c r="R1407" s="66"/>
      <c r="S1407" s="66"/>
      <c r="T1407" s="67"/>
      <c r="U1407" s="36"/>
      <c r="V1407" s="36"/>
      <c r="W1407" s="36"/>
      <c r="X1407" s="36"/>
      <c r="Y1407" s="36"/>
      <c r="Z1407" s="36"/>
      <c r="AA1407" s="36"/>
      <c r="AB1407" s="36"/>
      <c r="AC1407" s="36"/>
      <c r="AD1407" s="36"/>
      <c r="AE1407" s="36"/>
      <c r="AT1407" s="19" t="s">
        <v>203</v>
      </c>
      <c r="AU1407" s="19" t="s">
        <v>84</v>
      </c>
    </row>
    <row r="1408" spans="1:65" s="2" customFormat="1" ht="16.5" customHeight="1">
      <c r="A1408" s="36"/>
      <c r="B1408" s="37"/>
      <c r="C1408" s="182" t="s">
        <v>2402</v>
      </c>
      <c r="D1408" s="182" t="s">
        <v>196</v>
      </c>
      <c r="E1408" s="183" t="s">
        <v>2403</v>
      </c>
      <c r="F1408" s="184" t="s">
        <v>2404</v>
      </c>
      <c r="G1408" s="185" t="s">
        <v>210</v>
      </c>
      <c r="H1408" s="186">
        <v>13.330410000000001</v>
      </c>
      <c r="I1408" s="187"/>
      <c r="J1408" s="188">
        <f>ROUND(I1408*H1408,2)</f>
        <v>0</v>
      </c>
      <c r="K1408" s="189"/>
      <c r="L1408" s="41"/>
      <c r="M1408" s="190" t="s">
        <v>19</v>
      </c>
      <c r="N1408" s="191" t="s">
        <v>46</v>
      </c>
      <c r="O1408" s="66"/>
      <c r="P1408" s="192">
        <f>O1408*H1408</f>
        <v>0</v>
      </c>
      <c r="Q1408" s="192">
        <v>0</v>
      </c>
      <c r="R1408" s="192">
        <f>Q1408*H1408</f>
        <v>0</v>
      </c>
      <c r="S1408" s="192">
        <v>0</v>
      </c>
      <c r="T1408" s="193">
        <f>S1408*H1408</f>
        <v>0</v>
      </c>
      <c r="U1408" s="36"/>
      <c r="V1408" s="36"/>
      <c r="W1408" s="36"/>
      <c r="X1408" s="36"/>
      <c r="Y1408" s="36"/>
      <c r="Z1408" s="36"/>
      <c r="AA1408" s="36"/>
      <c r="AB1408" s="36"/>
      <c r="AC1408" s="36"/>
      <c r="AD1408" s="36"/>
      <c r="AE1408" s="36"/>
      <c r="AR1408" s="194" t="s">
        <v>311</v>
      </c>
      <c r="AT1408" s="194" t="s">
        <v>196</v>
      </c>
      <c r="AU1408" s="194" t="s">
        <v>84</v>
      </c>
      <c r="AY1408" s="19" t="s">
        <v>194</v>
      </c>
      <c r="BE1408" s="195">
        <f>IF(N1408="základní",J1408,0)</f>
        <v>0</v>
      </c>
      <c r="BF1408" s="195">
        <f>IF(N1408="snížená",J1408,0)</f>
        <v>0</v>
      </c>
      <c r="BG1408" s="195">
        <f>IF(N1408="zákl. přenesená",J1408,0)</f>
        <v>0</v>
      </c>
      <c r="BH1408" s="195">
        <f>IF(N1408="sníž. přenesená",J1408,0)</f>
        <v>0</v>
      </c>
      <c r="BI1408" s="195">
        <f>IF(N1408="nulová",J1408,0)</f>
        <v>0</v>
      </c>
      <c r="BJ1408" s="19" t="s">
        <v>80</v>
      </c>
      <c r="BK1408" s="195">
        <f>ROUND(I1408*H1408,2)</f>
        <v>0</v>
      </c>
      <c r="BL1408" s="19" t="s">
        <v>311</v>
      </c>
      <c r="BM1408" s="194" t="s">
        <v>2405</v>
      </c>
    </row>
    <row r="1409" spans="1:65" s="2" customFormat="1" ht="19.5">
      <c r="A1409" s="36"/>
      <c r="B1409" s="37"/>
      <c r="C1409" s="38"/>
      <c r="D1409" s="196" t="s">
        <v>201</v>
      </c>
      <c r="E1409" s="38"/>
      <c r="F1409" s="197" t="s">
        <v>2406</v>
      </c>
      <c r="G1409" s="38"/>
      <c r="H1409" s="38"/>
      <c r="I1409" s="198"/>
      <c r="J1409" s="38"/>
      <c r="K1409" s="38"/>
      <c r="L1409" s="41"/>
      <c r="M1409" s="199"/>
      <c r="N1409" s="200"/>
      <c r="O1409" s="66"/>
      <c r="P1409" s="66"/>
      <c r="Q1409" s="66"/>
      <c r="R1409" s="66"/>
      <c r="S1409" s="66"/>
      <c r="T1409" s="67"/>
      <c r="U1409" s="36"/>
      <c r="V1409" s="36"/>
      <c r="W1409" s="36"/>
      <c r="X1409" s="36"/>
      <c r="Y1409" s="36"/>
      <c r="Z1409" s="36"/>
      <c r="AA1409" s="36"/>
      <c r="AB1409" s="36"/>
      <c r="AC1409" s="36"/>
      <c r="AD1409" s="36"/>
      <c r="AE1409" s="36"/>
      <c r="AT1409" s="19" t="s">
        <v>201</v>
      </c>
      <c r="AU1409" s="19" t="s">
        <v>84</v>
      </c>
    </row>
    <row r="1410" spans="1:65" s="2" customFormat="1" ht="11.25">
      <c r="A1410" s="36"/>
      <c r="B1410" s="37"/>
      <c r="C1410" s="38"/>
      <c r="D1410" s="201" t="s">
        <v>203</v>
      </c>
      <c r="E1410" s="38"/>
      <c r="F1410" s="202" t="s">
        <v>2407</v>
      </c>
      <c r="G1410" s="38"/>
      <c r="H1410" s="38"/>
      <c r="I1410" s="198"/>
      <c r="J1410" s="38"/>
      <c r="K1410" s="38"/>
      <c r="L1410" s="41"/>
      <c r="M1410" s="199"/>
      <c r="N1410" s="200"/>
      <c r="O1410" s="66"/>
      <c r="P1410" s="66"/>
      <c r="Q1410" s="66"/>
      <c r="R1410" s="66"/>
      <c r="S1410" s="66"/>
      <c r="T1410" s="67"/>
      <c r="U1410" s="36"/>
      <c r="V1410" s="36"/>
      <c r="W1410" s="36"/>
      <c r="X1410" s="36"/>
      <c r="Y1410" s="36"/>
      <c r="Z1410" s="36"/>
      <c r="AA1410" s="36"/>
      <c r="AB1410" s="36"/>
      <c r="AC1410" s="36"/>
      <c r="AD1410" s="36"/>
      <c r="AE1410" s="36"/>
      <c r="AT1410" s="19" t="s">
        <v>203</v>
      </c>
      <c r="AU1410" s="19" t="s">
        <v>84</v>
      </c>
    </row>
    <row r="1411" spans="1:65" s="12" customFormat="1" ht="22.9" customHeight="1">
      <c r="B1411" s="166"/>
      <c r="C1411" s="167"/>
      <c r="D1411" s="168" t="s">
        <v>74</v>
      </c>
      <c r="E1411" s="180" t="s">
        <v>2408</v>
      </c>
      <c r="F1411" s="180" t="s">
        <v>2409</v>
      </c>
      <c r="G1411" s="167"/>
      <c r="H1411" s="167"/>
      <c r="I1411" s="170"/>
      <c r="J1411" s="181">
        <f>BK1411</f>
        <v>0</v>
      </c>
      <c r="K1411" s="167"/>
      <c r="L1411" s="172"/>
      <c r="M1411" s="173"/>
      <c r="N1411" s="174"/>
      <c r="O1411" s="174"/>
      <c r="P1411" s="175">
        <f>SUM(P1412:P1429)</f>
        <v>0</v>
      </c>
      <c r="Q1411" s="174"/>
      <c r="R1411" s="175">
        <f>SUM(R1412:R1429)</f>
        <v>0.35460173000000006</v>
      </c>
      <c r="S1411" s="174"/>
      <c r="T1411" s="176">
        <f>SUM(T1412:T1429)</f>
        <v>0</v>
      </c>
      <c r="AR1411" s="177" t="s">
        <v>84</v>
      </c>
      <c r="AT1411" s="178" t="s">
        <v>74</v>
      </c>
      <c r="AU1411" s="178" t="s">
        <v>80</v>
      </c>
      <c r="AY1411" s="177" t="s">
        <v>194</v>
      </c>
      <c r="BK1411" s="179">
        <f>SUM(BK1412:BK1429)</f>
        <v>0</v>
      </c>
    </row>
    <row r="1412" spans="1:65" s="2" customFormat="1" ht="16.5" customHeight="1">
      <c r="A1412" s="36"/>
      <c r="B1412" s="37"/>
      <c r="C1412" s="182" t="s">
        <v>2410</v>
      </c>
      <c r="D1412" s="182" t="s">
        <v>196</v>
      </c>
      <c r="E1412" s="183" t="s">
        <v>2411</v>
      </c>
      <c r="F1412" s="184" t="s">
        <v>2412</v>
      </c>
      <c r="G1412" s="185" t="s">
        <v>446</v>
      </c>
      <c r="H1412" s="186">
        <v>1</v>
      </c>
      <c r="I1412" s="187"/>
      <c r="J1412" s="188">
        <f>ROUND(I1412*H1412,2)</f>
        <v>0</v>
      </c>
      <c r="K1412" s="189"/>
      <c r="L1412" s="41"/>
      <c r="M1412" s="190" t="s">
        <v>19</v>
      </c>
      <c r="N1412" s="191" t="s">
        <v>46</v>
      </c>
      <c r="O1412" s="66"/>
      <c r="P1412" s="192">
        <f>O1412*H1412</f>
        <v>0</v>
      </c>
      <c r="Q1412" s="192">
        <v>0</v>
      </c>
      <c r="R1412" s="192">
        <f>Q1412*H1412</f>
        <v>0</v>
      </c>
      <c r="S1412" s="192">
        <v>0</v>
      </c>
      <c r="T1412" s="193">
        <f>S1412*H1412</f>
        <v>0</v>
      </c>
      <c r="U1412" s="36"/>
      <c r="V1412" s="36"/>
      <c r="W1412" s="36"/>
      <c r="X1412" s="36"/>
      <c r="Y1412" s="36"/>
      <c r="Z1412" s="36"/>
      <c r="AA1412" s="36"/>
      <c r="AB1412" s="36"/>
      <c r="AC1412" s="36"/>
      <c r="AD1412" s="36"/>
      <c r="AE1412" s="36"/>
      <c r="AR1412" s="194" t="s">
        <v>311</v>
      </c>
      <c r="AT1412" s="194" t="s">
        <v>196</v>
      </c>
      <c r="AU1412" s="194" t="s">
        <v>84</v>
      </c>
      <c r="AY1412" s="19" t="s">
        <v>194</v>
      </c>
      <c r="BE1412" s="195">
        <f>IF(N1412="základní",J1412,0)</f>
        <v>0</v>
      </c>
      <c r="BF1412" s="195">
        <f>IF(N1412="snížená",J1412,0)</f>
        <v>0</v>
      </c>
      <c r="BG1412" s="195">
        <f>IF(N1412="zákl. přenesená",J1412,0)</f>
        <v>0</v>
      </c>
      <c r="BH1412" s="195">
        <f>IF(N1412="sníž. přenesená",J1412,0)</f>
        <v>0</v>
      </c>
      <c r="BI1412" s="195">
        <f>IF(N1412="nulová",J1412,0)</f>
        <v>0</v>
      </c>
      <c r="BJ1412" s="19" t="s">
        <v>80</v>
      </c>
      <c r="BK1412" s="195">
        <f>ROUND(I1412*H1412,2)</f>
        <v>0</v>
      </c>
      <c r="BL1412" s="19" t="s">
        <v>311</v>
      </c>
      <c r="BM1412" s="194" t="s">
        <v>2413</v>
      </c>
    </row>
    <row r="1413" spans="1:65" s="2" customFormat="1" ht="11.25">
      <c r="A1413" s="36"/>
      <c r="B1413" s="37"/>
      <c r="C1413" s="38"/>
      <c r="D1413" s="196" t="s">
        <v>201</v>
      </c>
      <c r="E1413" s="38"/>
      <c r="F1413" s="197" t="s">
        <v>2414</v>
      </c>
      <c r="G1413" s="38"/>
      <c r="H1413" s="38"/>
      <c r="I1413" s="198"/>
      <c r="J1413" s="38"/>
      <c r="K1413" s="38"/>
      <c r="L1413" s="41"/>
      <c r="M1413" s="199"/>
      <c r="N1413" s="200"/>
      <c r="O1413" s="66"/>
      <c r="P1413" s="66"/>
      <c r="Q1413" s="66"/>
      <c r="R1413" s="66"/>
      <c r="S1413" s="66"/>
      <c r="T1413" s="67"/>
      <c r="U1413" s="36"/>
      <c r="V1413" s="36"/>
      <c r="W1413" s="36"/>
      <c r="X1413" s="36"/>
      <c r="Y1413" s="36"/>
      <c r="Z1413" s="36"/>
      <c r="AA1413" s="36"/>
      <c r="AB1413" s="36"/>
      <c r="AC1413" s="36"/>
      <c r="AD1413" s="36"/>
      <c r="AE1413" s="36"/>
      <c r="AT1413" s="19" t="s">
        <v>201</v>
      </c>
      <c r="AU1413" s="19" t="s">
        <v>84</v>
      </c>
    </row>
    <row r="1414" spans="1:65" s="2" customFormat="1" ht="16.5" customHeight="1">
      <c r="A1414" s="36"/>
      <c r="B1414" s="37"/>
      <c r="C1414" s="182" t="s">
        <v>2415</v>
      </c>
      <c r="D1414" s="182" t="s">
        <v>196</v>
      </c>
      <c r="E1414" s="183" t="s">
        <v>2416</v>
      </c>
      <c r="F1414" s="184" t="s">
        <v>2417</v>
      </c>
      <c r="G1414" s="185" t="s">
        <v>199</v>
      </c>
      <c r="H1414" s="186">
        <v>723.67700000000002</v>
      </c>
      <c r="I1414" s="187"/>
      <c r="J1414" s="188">
        <f>ROUND(I1414*H1414,2)</f>
        <v>0</v>
      </c>
      <c r="K1414" s="189"/>
      <c r="L1414" s="41"/>
      <c r="M1414" s="190" t="s">
        <v>19</v>
      </c>
      <c r="N1414" s="191" t="s">
        <v>46</v>
      </c>
      <c r="O1414" s="66"/>
      <c r="P1414" s="192">
        <f>O1414*H1414</f>
        <v>0</v>
      </c>
      <c r="Q1414" s="192">
        <v>2.0000000000000001E-4</v>
      </c>
      <c r="R1414" s="192">
        <f>Q1414*H1414</f>
        <v>0.14473540000000001</v>
      </c>
      <c r="S1414" s="192">
        <v>0</v>
      </c>
      <c r="T1414" s="193">
        <f>S1414*H1414</f>
        <v>0</v>
      </c>
      <c r="U1414" s="36"/>
      <c r="V1414" s="36"/>
      <c r="W1414" s="36"/>
      <c r="X1414" s="36"/>
      <c r="Y1414" s="36"/>
      <c r="Z1414" s="36"/>
      <c r="AA1414" s="36"/>
      <c r="AB1414" s="36"/>
      <c r="AC1414" s="36"/>
      <c r="AD1414" s="36"/>
      <c r="AE1414" s="36"/>
      <c r="AR1414" s="194" t="s">
        <v>311</v>
      </c>
      <c r="AT1414" s="194" t="s">
        <v>196</v>
      </c>
      <c r="AU1414" s="194" t="s">
        <v>84</v>
      </c>
      <c r="AY1414" s="19" t="s">
        <v>194</v>
      </c>
      <c r="BE1414" s="195">
        <f>IF(N1414="základní",J1414,0)</f>
        <v>0</v>
      </c>
      <c r="BF1414" s="195">
        <f>IF(N1414="snížená",J1414,0)</f>
        <v>0</v>
      </c>
      <c r="BG1414" s="195">
        <f>IF(N1414="zákl. přenesená",J1414,0)</f>
        <v>0</v>
      </c>
      <c r="BH1414" s="195">
        <f>IF(N1414="sníž. přenesená",J1414,0)</f>
        <v>0</v>
      </c>
      <c r="BI1414" s="195">
        <f>IF(N1414="nulová",J1414,0)</f>
        <v>0</v>
      </c>
      <c r="BJ1414" s="19" t="s">
        <v>80</v>
      </c>
      <c r="BK1414" s="195">
        <f>ROUND(I1414*H1414,2)</f>
        <v>0</v>
      </c>
      <c r="BL1414" s="19" t="s">
        <v>311</v>
      </c>
      <c r="BM1414" s="194" t="s">
        <v>2418</v>
      </c>
    </row>
    <row r="1415" spans="1:65" s="2" customFormat="1" ht="11.25">
      <c r="A1415" s="36"/>
      <c r="B1415" s="37"/>
      <c r="C1415" s="38"/>
      <c r="D1415" s="196" t="s">
        <v>201</v>
      </c>
      <c r="E1415" s="38"/>
      <c r="F1415" s="197" t="s">
        <v>2419</v>
      </c>
      <c r="G1415" s="38"/>
      <c r="H1415" s="38"/>
      <c r="I1415" s="198"/>
      <c r="J1415" s="38"/>
      <c r="K1415" s="38"/>
      <c r="L1415" s="41"/>
      <c r="M1415" s="199"/>
      <c r="N1415" s="200"/>
      <c r="O1415" s="66"/>
      <c r="P1415" s="66"/>
      <c r="Q1415" s="66"/>
      <c r="R1415" s="66"/>
      <c r="S1415" s="66"/>
      <c r="T1415" s="67"/>
      <c r="U1415" s="36"/>
      <c r="V1415" s="36"/>
      <c r="W1415" s="36"/>
      <c r="X1415" s="36"/>
      <c r="Y1415" s="36"/>
      <c r="Z1415" s="36"/>
      <c r="AA1415" s="36"/>
      <c r="AB1415" s="36"/>
      <c r="AC1415" s="36"/>
      <c r="AD1415" s="36"/>
      <c r="AE1415" s="36"/>
      <c r="AT1415" s="19" t="s">
        <v>201</v>
      </c>
      <c r="AU1415" s="19" t="s">
        <v>84</v>
      </c>
    </row>
    <row r="1416" spans="1:65" s="2" customFormat="1" ht="11.25">
      <c r="A1416" s="36"/>
      <c r="B1416" s="37"/>
      <c r="C1416" s="38"/>
      <c r="D1416" s="201" t="s">
        <v>203</v>
      </c>
      <c r="E1416" s="38"/>
      <c r="F1416" s="202" t="s">
        <v>2420</v>
      </c>
      <c r="G1416" s="38"/>
      <c r="H1416" s="38"/>
      <c r="I1416" s="198"/>
      <c r="J1416" s="38"/>
      <c r="K1416" s="38"/>
      <c r="L1416" s="41"/>
      <c r="M1416" s="199"/>
      <c r="N1416" s="200"/>
      <c r="O1416" s="66"/>
      <c r="P1416" s="66"/>
      <c r="Q1416" s="66"/>
      <c r="R1416" s="66"/>
      <c r="S1416" s="66"/>
      <c r="T1416" s="67"/>
      <c r="U1416" s="36"/>
      <c r="V1416" s="36"/>
      <c r="W1416" s="36"/>
      <c r="X1416" s="36"/>
      <c r="Y1416" s="36"/>
      <c r="Z1416" s="36"/>
      <c r="AA1416" s="36"/>
      <c r="AB1416" s="36"/>
      <c r="AC1416" s="36"/>
      <c r="AD1416" s="36"/>
      <c r="AE1416" s="36"/>
      <c r="AT1416" s="19" t="s">
        <v>203</v>
      </c>
      <c r="AU1416" s="19" t="s">
        <v>84</v>
      </c>
    </row>
    <row r="1417" spans="1:65" s="13" customFormat="1" ht="11.25">
      <c r="B1417" s="203"/>
      <c r="C1417" s="204"/>
      <c r="D1417" s="196" t="s">
        <v>205</v>
      </c>
      <c r="E1417" s="205" t="s">
        <v>19</v>
      </c>
      <c r="F1417" s="206" t="s">
        <v>2421</v>
      </c>
      <c r="G1417" s="204"/>
      <c r="H1417" s="207">
        <v>64.97</v>
      </c>
      <c r="I1417" s="208"/>
      <c r="J1417" s="204"/>
      <c r="K1417" s="204"/>
      <c r="L1417" s="209"/>
      <c r="M1417" s="210"/>
      <c r="N1417" s="211"/>
      <c r="O1417" s="211"/>
      <c r="P1417" s="211"/>
      <c r="Q1417" s="211"/>
      <c r="R1417" s="211"/>
      <c r="S1417" s="211"/>
      <c r="T1417" s="212"/>
      <c r="AT1417" s="213" t="s">
        <v>205</v>
      </c>
      <c r="AU1417" s="213" t="s">
        <v>84</v>
      </c>
      <c r="AV1417" s="13" t="s">
        <v>84</v>
      </c>
      <c r="AW1417" s="13" t="s">
        <v>34</v>
      </c>
      <c r="AX1417" s="13" t="s">
        <v>75</v>
      </c>
      <c r="AY1417" s="213" t="s">
        <v>194</v>
      </c>
    </row>
    <row r="1418" spans="1:65" s="13" customFormat="1" ht="11.25">
      <c r="B1418" s="203"/>
      <c r="C1418" s="204"/>
      <c r="D1418" s="196" t="s">
        <v>205</v>
      </c>
      <c r="E1418" s="205" t="s">
        <v>19</v>
      </c>
      <c r="F1418" s="206" t="s">
        <v>2422</v>
      </c>
      <c r="G1418" s="204"/>
      <c r="H1418" s="207">
        <v>425.42700000000002</v>
      </c>
      <c r="I1418" s="208"/>
      <c r="J1418" s="204"/>
      <c r="K1418" s="204"/>
      <c r="L1418" s="209"/>
      <c r="M1418" s="210"/>
      <c r="N1418" s="211"/>
      <c r="O1418" s="211"/>
      <c r="P1418" s="211"/>
      <c r="Q1418" s="211"/>
      <c r="R1418" s="211"/>
      <c r="S1418" s="211"/>
      <c r="T1418" s="212"/>
      <c r="AT1418" s="213" t="s">
        <v>205</v>
      </c>
      <c r="AU1418" s="213" t="s">
        <v>84</v>
      </c>
      <c r="AV1418" s="13" t="s">
        <v>84</v>
      </c>
      <c r="AW1418" s="13" t="s">
        <v>34</v>
      </c>
      <c r="AX1418" s="13" t="s">
        <v>75</v>
      </c>
      <c r="AY1418" s="213" t="s">
        <v>194</v>
      </c>
    </row>
    <row r="1419" spans="1:65" s="13" customFormat="1" ht="11.25">
      <c r="B1419" s="203"/>
      <c r="C1419" s="204"/>
      <c r="D1419" s="196" t="s">
        <v>205</v>
      </c>
      <c r="E1419" s="205" t="s">
        <v>19</v>
      </c>
      <c r="F1419" s="206" t="s">
        <v>2423</v>
      </c>
      <c r="G1419" s="204"/>
      <c r="H1419" s="207">
        <v>110.88</v>
      </c>
      <c r="I1419" s="208"/>
      <c r="J1419" s="204"/>
      <c r="K1419" s="204"/>
      <c r="L1419" s="209"/>
      <c r="M1419" s="210"/>
      <c r="N1419" s="211"/>
      <c r="O1419" s="211"/>
      <c r="P1419" s="211"/>
      <c r="Q1419" s="211"/>
      <c r="R1419" s="211"/>
      <c r="S1419" s="211"/>
      <c r="T1419" s="212"/>
      <c r="AT1419" s="213" t="s">
        <v>205</v>
      </c>
      <c r="AU1419" s="213" t="s">
        <v>84</v>
      </c>
      <c r="AV1419" s="13" t="s">
        <v>84</v>
      </c>
      <c r="AW1419" s="13" t="s">
        <v>34</v>
      </c>
      <c r="AX1419" s="13" t="s">
        <v>75</v>
      </c>
      <c r="AY1419" s="213" t="s">
        <v>194</v>
      </c>
    </row>
    <row r="1420" spans="1:65" s="13" customFormat="1" ht="11.25">
      <c r="B1420" s="203"/>
      <c r="C1420" s="204"/>
      <c r="D1420" s="196" t="s">
        <v>205</v>
      </c>
      <c r="E1420" s="205" t="s">
        <v>19</v>
      </c>
      <c r="F1420" s="206" t="s">
        <v>2424</v>
      </c>
      <c r="G1420" s="204"/>
      <c r="H1420" s="207">
        <v>122.4</v>
      </c>
      <c r="I1420" s="208"/>
      <c r="J1420" s="204"/>
      <c r="K1420" s="204"/>
      <c r="L1420" s="209"/>
      <c r="M1420" s="210"/>
      <c r="N1420" s="211"/>
      <c r="O1420" s="211"/>
      <c r="P1420" s="211"/>
      <c r="Q1420" s="211"/>
      <c r="R1420" s="211"/>
      <c r="S1420" s="211"/>
      <c r="T1420" s="212"/>
      <c r="AT1420" s="213" t="s">
        <v>205</v>
      </c>
      <c r="AU1420" s="213" t="s">
        <v>84</v>
      </c>
      <c r="AV1420" s="13" t="s">
        <v>84</v>
      </c>
      <c r="AW1420" s="13" t="s">
        <v>34</v>
      </c>
      <c r="AX1420" s="13" t="s">
        <v>75</v>
      </c>
      <c r="AY1420" s="213" t="s">
        <v>194</v>
      </c>
    </row>
    <row r="1421" spans="1:65" s="15" customFormat="1" ht="11.25">
      <c r="B1421" s="236"/>
      <c r="C1421" s="237"/>
      <c r="D1421" s="196" t="s">
        <v>205</v>
      </c>
      <c r="E1421" s="238" t="s">
        <v>19</v>
      </c>
      <c r="F1421" s="239" t="s">
        <v>264</v>
      </c>
      <c r="G1421" s="237"/>
      <c r="H1421" s="240">
        <v>723.67700000000002</v>
      </c>
      <c r="I1421" s="241"/>
      <c r="J1421" s="237"/>
      <c r="K1421" s="237"/>
      <c r="L1421" s="242"/>
      <c r="M1421" s="243"/>
      <c r="N1421" s="244"/>
      <c r="O1421" s="244"/>
      <c r="P1421" s="244"/>
      <c r="Q1421" s="244"/>
      <c r="R1421" s="244"/>
      <c r="S1421" s="244"/>
      <c r="T1421" s="245"/>
      <c r="AT1421" s="246" t="s">
        <v>205</v>
      </c>
      <c r="AU1421" s="246" t="s">
        <v>84</v>
      </c>
      <c r="AV1421" s="15" t="s">
        <v>90</v>
      </c>
      <c r="AW1421" s="15" t="s">
        <v>34</v>
      </c>
      <c r="AX1421" s="15" t="s">
        <v>80</v>
      </c>
      <c r="AY1421" s="246" t="s">
        <v>194</v>
      </c>
    </row>
    <row r="1422" spans="1:65" s="2" customFormat="1" ht="16.5" customHeight="1">
      <c r="A1422" s="36"/>
      <c r="B1422" s="37"/>
      <c r="C1422" s="182" t="s">
        <v>2425</v>
      </c>
      <c r="D1422" s="182" t="s">
        <v>196</v>
      </c>
      <c r="E1422" s="183" t="s">
        <v>2426</v>
      </c>
      <c r="F1422" s="184" t="s">
        <v>2427</v>
      </c>
      <c r="G1422" s="185" t="s">
        <v>199</v>
      </c>
      <c r="H1422" s="186">
        <v>723.67700000000002</v>
      </c>
      <c r="I1422" s="187"/>
      <c r="J1422" s="188">
        <f>ROUND(I1422*H1422,2)</f>
        <v>0</v>
      </c>
      <c r="K1422" s="189"/>
      <c r="L1422" s="41"/>
      <c r="M1422" s="190" t="s">
        <v>19</v>
      </c>
      <c r="N1422" s="191" t="s">
        <v>46</v>
      </c>
      <c r="O1422" s="66"/>
      <c r="P1422" s="192">
        <f>O1422*H1422</f>
        <v>0</v>
      </c>
      <c r="Q1422" s="192">
        <v>2.9E-4</v>
      </c>
      <c r="R1422" s="192">
        <f>Q1422*H1422</f>
        <v>0.20986633000000002</v>
      </c>
      <c r="S1422" s="192">
        <v>0</v>
      </c>
      <c r="T1422" s="193">
        <f>S1422*H1422</f>
        <v>0</v>
      </c>
      <c r="U1422" s="36"/>
      <c r="V1422" s="36"/>
      <c r="W1422" s="36"/>
      <c r="X1422" s="36"/>
      <c r="Y1422" s="36"/>
      <c r="Z1422" s="36"/>
      <c r="AA1422" s="36"/>
      <c r="AB1422" s="36"/>
      <c r="AC1422" s="36"/>
      <c r="AD1422" s="36"/>
      <c r="AE1422" s="36"/>
      <c r="AR1422" s="194" t="s">
        <v>311</v>
      </c>
      <c r="AT1422" s="194" t="s">
        <v>196</v>
      </c>
      <c r="AU1422" s="194" t="s">
        <v>84</v>
      </c>
      <c r="AY1422" s="19" t="s">
        <v>194</v>
      </c>
      <c r="BE1422" s="195">
        <f>IF(N1422="základní",J1422,0)</f>
        <v>0</v>
      </c>
      <c r="BF1422" s="195">
        <f>IF(N1422="snížená",J1422,0)</f>
        <v>0</v>
      </c>
      <c r="BG1422" s="195">
        <f>IF(N1422="zákl. přenesená",J1422,0)</f>
        <v>0</v>
      </c>
      <c r="BH1422" s="195">
        <f>IF(N1422="sníž. přenesená",J1422,0)</f>
        <v>0</v>
      </c>
      <c r="BI1422" s="195">
        <f>IF(N1422="nulová",J1422,0)</f>
        <v>0</v>
      </c>
      <c r="BJ1422" s="19" t="s">
        <v>80</v>
      </c>
      <c r="BK1422" s="195">
        <f>ROUND(I1422*H1422,2)</f>
        <v>0</v>
      </c>
      <c r="BL1422" s="19" t="s">
        <v>311</v>
      </c>
      <c r="BM1422" s="194" t="s">
        <v>2428</v>
      </c>
    </row>
    <row r="1423" spans="1:65" s="2" customFormat="1" ht="11.25">
      <c r="A1423" s="36"/>
      <c r="B1423" s="37"/>
      <c r="C1423" s="38"/>
      <c r="D1423" s="196" t="s">
        <v>201</v>
      </c>
      <c r="E1423" s="38"/>
      <c r="F1423" s="197" t="s">
        <v>2429</v>
      </c>
      <c r="G1423" s="38"/>
      <c r="H1423" s="38"/>
      <c r="I1423" s="198"/>
      <c r="J1423" s="38"/>
      <c r="K1423" s="38"/>
      <c r="L1423" s="41"/>
      <c r="M1423" s="199"/>
      <c r="N1423" s="200"/>
      <c r="O1423" s="66"/>
      <c r="P1423" s="66"/>
      <c r="Q1423" s="66"/>
      <c r="R1423" s="66"/>
      <c r="S1423" s="66"/>
      <c r="T1423" s="67"/>
      <c r="U1423" s="36"/>
      <c r="V1423" s="36"/>
      <c r="W1423" s="36"/>
      <c r="X1423" s="36"/>
      <c r="Y1423" s="36"/>
      <c r="Z1423" s="36"/>
      <c r="AA1423" s="36"/>
      <c r="AB1423" s="36"/>
      <c r="AC1423" s="36"/>
      <c r="AD1423" s="36"/>
      <c r="AE1423" s="36"/>
      <c r="AT1423" s="19" t="s">
        <v>201</v>
      </c>
      <c r="AU1423" s="19" t="s">
        <v>84</v>
      </c>
    </row>
    <row r="1424" spans="1:65" s="2" customFormat="1" ht="11.25">
      <c r="A1424" s="36"/>
      <c r="B1424" s="37"/>
      <c r="C1424" s="38"/>
      <c r="D1424" s="201" t="s">
        <v>203</v>
      </c>
      <c r="E1424" s="38"/>
      <c r="F1424" s="202" t="s">
        <v>2430</v>
      </c>
      <c r="G1424" s="38"/>
      <c r="H1424" s="38"/>
      <c r="I1424" s="198"/>
      <c r="J1424" s="38"/>
      <c r="K1424" s="38"/>
      <c r="L1424" s="41"/>
      <c r="M1424" s="199"/>
      <c r="N1424" s="200"/>
      <c r="O1424" s="66"/>
      <c r="P1424" s="66"/>
      <c r="Q1424" s="66"/>
      <c r="R1424" s="66"/>
      <c r="S1424" s="66"/>
      <c r="T1424" s="67"/>
      <c r="U1424" s="36"/>
      <c r="V1424" s="36"/>
      <c r="W1424" s="36"/>
      <c r="X1424" s="36"/>
      <c r="Y1424" s="36"/>
      <c r="Z1424" s="36"/>
      <c r="AA1424" s="36"/>
      <c r="AB1424" s="36"/>
      <c r="AC1424" s="36"/>
      <c r="AD1424" s="36"/>
      <c r="AE1424" s="36"/>
      <c r="AT1424" s="19" t="s">
        <v>203</v>
      </c>
      <c r="AU1424" s="19" t="s">
        <v>84</v>
      </c>
    </row>
    <row r="1425" spans="1:65" s="13" customFormat="1" ht="11.25">
      <c r="B1425" s="203"/>
      <c r="C1425" s="204"/>
      <c r="D1425" s="196" t="s">
        <v>205</v>
      </c>
      <c r="E1425" s="205" t="s">
        <v>19</v>
      </c>
      <c r="F1425" s="206" t="s">
        <v>2421</v>
      </c>
      <c r="G1425" s="204"/>
      <c r="H1425" s="207">
        <v>64.97</v>
      </c>
      <c r="I1425" s="208"/>
      <c r="J1425" s="204"/>
      <c r="K1425" s="204"/>
      <c r="L1425" s="209"/>
      <c r="M1425" s="210"/>
      <c r="N1425" s="211"/>
      <c r="O1425" s="211"/>
      <c r="P1425" s="211"/>
      <c r="Q1425" s="211"/>
      <c r="R1425" s="211"/>
      <c r="S1425" s="211"/>
      <c r="T1425" s="212"/>
      <c r="AT1425" s="213" t="s">
        <v>205</v>
      </c>
      <c r="AU1425" s="213" t="s">
        <v>84</v>
      </c>
      <c r="AV1425" s="13" t="s">
        <v>84</v>
      </c>
      <c r="AW1425" s="13" t="s">
        <v>34</v>
      </c>
      <c r="AX1425" s="13" t="s">
        <v>75</v>
      </c>
      <c r="AY1425" s="213" t="s">
        <v>194</v>
      </c>
    </row>
    <row r="1426" spans="1:65" s="13" customFormat="1" ht="11.25">
      <c r="B1426" s="203"/>
      <c r="C1426" s="204"/>
      <c r="D1426" s="196" t="s">
        <v>205</v>
      </c>
      <c r="E1426" s="205" t="s">
        <v>19</v>
      </c>
      <c r="F1426" s="206" t="s">
        <v>2422</v>
      </c>
      <c r="G1426" s="204"/>
      <c r="H1426" s="207">
        <v>425.42700000000002</v>
      </c>
      <c r="I1426" s="208"/>
      <c r="J1426" s="204"/>
      <c r="K1426" s="204"/>
      <c r="L1426" s="209"/>
      <c r="M1426" s="210"/>
      <c r="N1426" s="211"/>
      <c r="O1426" s="211"/>
      <c r="P1426" s="211"/>
      <c r="Q1426" s="211"/>
      <c r="R1426" s="211"/>
      <c r="S1426" s="211"/>
      <c r="T1426" s="212"/>
      <c r="AT1426" s="213" t="s">
        <v>205</v>
      </c>
      <c r="AU1426" s="213" t="s">
        <v>84</v>
      </c>
      <c r="AV1426" s="13" t="s">
        <v>84</v>
      </c>
      <c r="AW1426" s="13" t="s">
        <v>34</v>
      </c>
      <c r="AX1426" s="13" t="s">
        <v>75</v>
      </c>
      <c r="AY1426" s="213" t="s">
        <v>194</v>
      </c>
    </row>
    <row r="1427" spans="1:65" s="13" customFormat="1" ht="11.25">
      <c r="B1427" s="203"/>
      <c r="C1427" s="204"/>
      <c r="D1427" s="196" t="s">
        <v>205</v>
      </c>
      <c r="E1427" s="205" t="s">
        <v>19</v>
      </c>
      <c r="F1427" s="206" t="s">
        <v>2423</v>
      </c>
      <c r="G1427" s="204"/>
      <c r="H1427" s="207">
        <v>110.88</v>
      </c>
      <c r="I1427" s="208"/>
      <c r="J1427" s="204"/>
      <c r="K1427" s="204"/>
      <c r="L1427" s="209"/>
      <c r="M1427" s="210"/>
      <c r="N1427" s="211"/>
      <c r="O1427" s="211"/>
      <c r="P1427" s="211"/>
      <c r="Q1427" s="211"/>
      <c r="R1427" s="211"/>
      <c r="S1427" s="211"/>
      <c r="T1427" s="212"/>
      <c r="AT1427" s="213" t="s">
        <v>205</v>
      </c>
      <c r="AU1427" s="213" t="s">
        <v>84</v>
      </c>
      <c r="AV1427" s="13" t="s">
        <v>84</v>
      </c>
      <c r="AW1427" s="13" t="s">
        <v>34</v>
      </c>
      <c r="AX1427" s="13" t="s">
        <v>75</v>
      </c>
      <c r="AY1427" s="213" t="s">
        <v>194</v>
      </c>
    </row>
    <row r="1428" spans="1:65" s="13" customFormat="1" ht="11.25">
      <c r="B1428" s="203"/>
      <c r="C1428" s="204"/>
      <c r="D1428" s="196" t="s">
        <v>205</v>
      </c>
      <c r="E1428" s="205" t="s">
        <v>19</v>
      </c>
      <c r="F1428" s="206" t="s">
        <v>2424</v>
      </c>
      <c r="G1428" s="204"/>
      <c r="H1428" s="207">
        <v>122.4</v>
      </c>
      <c r="I1428" s="208"/>
      <c r="J1428" s="204"/>
      <c r="K1428" s="204"/>
      <c r="L1428" s="209"/>
      <c r="M1428" s="210"/>
      <c r="N1428" s="211"/>
      <c r="O1428" s="211"/>
      <c r="P1428" s="211"/>
      <c r="Q1428" s="211"/>
      <c r="R1428" s="211"/>
      <c r="S1428" s="211"/>
      <c r="T1428" s="212"/>
      <c r="AT1428" s="213" t="s">
        <v>205</v>
      </c>
      <c r="AU1428" s="213" t="s">
        <v>84</v>
      </c>
      <c r="AV1428" s="13" t="s">
        <v>84</v>
      </c>
      <c r="AW1428" s="13" t="s">
        <v>34</v>
      </c>
      <c r="AX1428" s="13" t="s">
        <v>75</v>
      </c>
      <c r="AY1428" s="213" t="s">
        <v>194</v>
      </c>
    </row>
    <row r="1429" spans="1:65" s="15" customFormat="1" ht="11.25">
      <c r="B1429" s="236"/>
      <c r="C1429" s="237"/>
      <c r="D1429" s="196" t="s">
        <v>205</v>
      </c>
      <c r="E1429" s="238" t="s">
        <v>19</v>
      </c>
      <c r="F1429" s="239" t="s">
        <v>264</v>
      </c>
      <c r="G1429" s="237"/>
      <c r="H1429" s="240">
        <v>723.67700000000002</v>
      </c>
      <c r="I1429" s="241"/>
      <c r="J1429" s="237"/>
      <c r="K1429" s="237"/>
      <c r="L1429" s="242"/>
      <c r="M1429" s="243"/>
      <c r="N1429" s="244"/>
      <c r="O1429" s="244"/>
      <c r="P1429" s="244"/>
      <c r="Q1429" s="244"/>
      <c r="R1429" s="244"/>
      <c r="S1429" s="244"/>
      <c r="T1429" s="245"/>
      <c r="AT1429" s="246" t="s">
        <v>205</v>
      </c>
      <c r="AU1429" s="246" t="s">
        <v>84</v>
      </c>
      <c r="AV1429" s="15" t="s">
        <v>90</v>
      </c>
      <c r="AW1429" s="15" t="s">
        <v>34</v>
      </c>
      <c r="AX1429" s="15" t="s">
        <v>80</v>
      </c>
      <c r="AY1429" s="246" t="s">
        <v>194</v>
      </c>
    </row>
    <row r="1430" spans="1:65" s="12" customFormat="1" ht="22.9" customHeight="1">
      <c r="B1430" s="166"/>
      <c r="C1430" s="167"/>
      <c r="D1430" s="168" t="s">
        <v>74</v>
      </c>
      <c r="E1430" s="180" t="s">
        <v>2431</v>
      </c>
      <c r="F1430" s="180" t="s">
        <v>2432</v>
      </c>
      <c r="G1430" s="167"/>
      <c r="H1430" s="167"/>
      <c r="I1430" s="170"/>
      <c r="J1430" s="181">
        <f>BK1430</f>
        <v>0</v>
      </c>
      <c r="K1430" s="167"/>
      <c r="L1430" s="172"/>
      <c r="M1430" s="173"/>
      <c r="N1430" s="174"/>
      <c r="O1430" s="174"/>
      <c r="P1430" s="175">
        <f>SUM(P1431:P1482)</f>
        <v>0</v>
      </c>
      <c r="Q1430" s="174"/>
      <c r="R1430" s="175">
        <f>SUM(R1431:R1482)</f>
        <v>8.8978124999999991E-2</v>
      </c>
      <c r="S1430" s="174"/>
      <c r="T1430" s="176">
        <f>SUM(T1431:T1482)</f>
        <v>0</v>
      </c>
      <c r="AR1430" s="177" t="s">
        <v>84</v>
      </c>
      <c r="AT1430" s="178" t="s">
        <v>74</v>
      </c>
      <c r="AU1430" s="178" t="s">
        <v>80</v>
      </c>
      <c r="AY1430" s="177" t="s">
        <v>194</v>
      </c>
      <c r="BK1430" s="179">
        <f>SUM(BK1431:BK1482)</f>
        <v>0</v>
      </c>
    </row>
    <row r="1431" spans="1:65" s="2" customFormat="1" ht="21.75" customHeight="1">
      <c r="A1431" s="36"/>
      <c r="B1431" s="37"/>
      <c r="C1431" s="182" t="s">
        <v>2433</v>
      </c>
      <c r="D1431" s="182" t="s">
        <v>196</v>
      </c>
      <c r="E1431" s="183" t="s">
        <v>2434</v>
      </c>
      <c r="F1431" s="184" t="s">
        <v>2435</v>
      </c>
      <c r="G1431" s="185" t="s">
        <v>368</v>
      </c>
      <c r="H1431" s="186">
        <v>10</v>
      </c>
      <c r="I1431" s="187"/>
      <c r="J1431" s="188">
        <f>ROUND(I1431*H1431,2)</f>
        <v>0</v>
      </c>
      <c r="K1431" s="189"/>
      <c r="L1431" s="41"/>
      <c r="M1431" s="190" t="s">
        <v>19</v>
      </c>
      <c r="N1431" s="191" t="s">
        <v>46</v>
      </c>
      <c r="O1431" s="66"/>
      <c r="P1431" s="192">
        <f>O1431*H1431</f>
        <v>0</v>
      </c>
      <c r="Q1431" s="192">
        <v>0</v>
      </c>
      <c r="R1431" s="192">
        <f>Q1431*H1431</f>
        <v>0</v>
      </c>
      <c r="S1431" s="192">
        <v>0</v>
      </c>
      <c r="T1431" s="193">
        <f>S1431*H1431</f>
        <v>0</v>
      </c>
      <c r="U1431" s="36"/>
      <c r="V1431" s="36"/>
      <c r="W1431" s="36"/>
      <c r="X1431" s="36"/>
      <c r="Y1431" s="36"/>
      <c r="Z1431" s="36"/>
      <c r="AA1431" s="36"/>
      <c r="AB1431" s="36"/>
      <c r="AC1431" s="36"/>
      <c r="AD1431" s="36"/>
      <c r="AE1431" s="36"/>
      <c r="AR1431" s="194" t="s">
        <v>311</v>
      </c>
      <c r="AT1431" s="194" t="s">
        <v>196</v>
      </c>
      <c r="AU1431" s="194" t="s">
        <v>84</v>
      </c>
      <c r="AY1431" s="19" t="s">
        <v>194</v>
      </c>
      <c r="BE1431" s="195">
        <f>IF(N1431="základní",J1431,0)</f>
        <v>0</v>
      </c>
      <c r="BF1431" s="195">
        <f>IF(N1431="snížená",J1431,0)</f>
        <v>0</v>
      </c>
      <c r="BG1431" s="195">
        <f>IF(N1431="zákl. přenesená",J1431,0)</f>
        <v>0</v>
      </c>
      <c r="BH1431" s="195">
        <f>IF(N1431="sníž. přenesená",J1431,0)</f>
        <v>0</v>
      </c>
      <c r="BI1431" s="195">
        <f>IF(N1431="nulová",J1431,0)</f>
        <v>0</v>
      </c>
      <c r="BJ1431" s="19" t="s">
        <v>80</v>
      </c>
      <c r="BK1431" s="195">
        <f>ROUND(I1431*H1431,2)</f>
        <v>0</v>
      </c>
      <c r="BL1431" s="19" t="s">
        <v>311</v>
      </c>
      <c r="BM1431" s="194" t="s">
        <v>2436</v>
      </c>
    </row>
    <row r="1432" spans="1:65" s="2" customFormat="1" ht="19.5">
      <c r="A1432" s="36"/>
      <c r="B1432" s="37"/>
      <c r="C1432" s="38"/>
      <c r="D1432" s="196" t="s">
        <v>201</v>
      </c>
      <c r="E1432" s="38"/>
      <c r="F1432" s="197" t="s">
        <v>2437</v>
      </c>
      <c r="G1432" s="38"/>
      <c r="H1432" s="38"/>
      <c r="I1432" s="198"/>
      <c r="J1432" s="38"/>
      <c r="K1432" s="38"/>
      <c r="L1432" s="41"/>
      <c r="M1432" s="199"/>
      <c r="N1432" s="200"/>
      <c r="O1432" s="66"/>
      <c r="P1432" s="66"/>
      <c r="Q1432" s="66"/>
      <c r="R1432" s="66"/>
      <c r="S1432" s="66"/>
      <c r="T1432" s="67"/>
      <c r="U1432" s="36"/>
      <c r="V1432" s="36"/>
      <c r="W1432" s="36"/>
      <c r="X1432" s="36"/>
      <c r="Y1432" s="36"/>
      <c r="Z1432" s="36"/>
      <c r="AA1432" s="36"/>
      <c r="AB1432" s="36"/>
      <c r="AC1432" s="36"/>
      <c r="AD1432" s="36"/>
      <c r="AE1432" s="36"/>
      <c r="AT1432" s="19" t="s">
        <v>201</v>
      </c>
      <c r="AU1432" s="19" t="s">
        <v>84</v>
      </c>
    </row>
    <row r="1433" spans="1:65" s="2" customFormat="1" ht="11.25">
      <c r="A1433" s="36"/>
      <c r="B1433" s="37"/>
      <c r="C1433" s="38"/>
      <c r="D1433" s="201" t="s">
        <v>203</v>
      </c>
      <c r="E1433" s="38"/>
      <c r="F1433" s="202" t="s">
        <v>2438</v>
      </c>
      <c r="G1433" s="38"/>
      <c r="H1433" s="38"/>
      <c r="I1433" s="198"/>
      <c r="J1433" s="38"/>
      <c r="K1433" s="38"/>
      <c r="L1433" s="41"/>
      <c r="M1433" s="199"/>
      <c r="N1433" s="200"/>
      <c r="O1433" s="66"/>
      <c r="P1433" s="66"/>
      <c r="Q1433" s="66"/>
      <c r="R1433" s="66"/>
      <c r="S1433" s="66"/>
      <c r="T1433" s="67"/>
      <c r="U1433" s="36"/>
      <c r="V1433" s="36"/>
      <c r="W1433" s="36"/>
      <c r="X1433" s="36"/>
      <c r="Y1433" s="36"/>
      <c r="Z1433" s="36"/>
      <c r="AA1433" s="36"/>
      <c r="AB1433" s="36"/>
      <c r="AC1433" s="36"/>
      <c r="AD1433" s="36"/>
      <c r="AE1433" s="36"/>
      <c r="AT1433" s="19" t="s">
        <v>203</v>
      </c>
      <c r="AU1433" s="19" t="s">
        <v>84</v>
      </c>
    </row>
    <row r="1434" spans="1:65" s="13" customFormat="1" ht="11.25">
      <c r="B1434" s="203"/>
      <c r="C1434" s="204"/>
      <c r="D1434" s="196" t="s">
        <v>205</v>
      </c>
      <c r="E1434" s="205" t="s">
        <v>19</v>
      </c>
      <c r="F1434" s="206" t="s">
        <v>135</v>
      </c>
      <c r="G1434" s="204"/>
      <c r="H1434" s="207">
        <v>8</v>
      </c>
      <c r="I1434" s="208"/>
      <c r="J1434" s="204"/>
      <c r="K1434" s="204"/>
      <c r="L1434" s="209"/>
      <c r="M1434" s="210"/>
      <c r="N1434" s="211"/>
      <c r="O1434" s="211"/>
      <c r="P1434" s="211"/>
      <c r="Q1434" s="211"/>
      <c r="R1434" s="211"/>
      <c r="S1434" s="211"/>
      <c r="T1434" s="212"/>
      <c r="AT1434" s="213" t="s">
        <v>205</v>
      </c>
      <c r="AU1434" s="213" t="s">
        <v>84</v>
      </c>
      <c r="AV1434" s="13" t="s">
        <v>84</v>
      </c>
      <c r="AW1434" s="13" t="s">
        <v>34</v>
      </c>
      <c r="AX1434" s="13" t="s">
        <v>75</v>
      </c>
      <c r="AY1434" s="213" t="s">
        <v>194</v>
      </c>
    </row>
    <row r="1435" spans="1:65" s="14" customFormat="1" ht="11.25">
      <c r="B1435" s="225"/>
      <c r="C1435" s="226"/>
      <c r="D1435" s="196" t="s">
        <v>205</v>
      </c>
      <c r="E1435" s="227" t="s">
        <v>19</v>
      </c>
      <c r="F1435" s="228" t="s">
        <v>2439</v>
      </c>
      <c r="G1435" s="226"/>
      <c r="H1435" s="229">
        <v>8</v>
      </c>
      <c r="I1435" s="230"/>
      <c r="J1435" s="226"/>
      <c r="K1435" s="226"/>
      <c r="L1435" s="231"/>
      <c r="M1435" s="232"/>
      <c r="N1435" s="233"/>
      <c r="O1435" s="233"/>
      <c r="P1435" s="233"/>
      <c r="Q1435" s="233"/>
      <c r="R1435" s="233"/>
      <c r="S1435" s="233"/>
      <c r="T1435" s="234"/>
      <c r="AT1435" s="235" t="s">
        <v>205</v>
      </c>
      <c r="AU1435" s="235" t="s">
        <v>84</v>
      </c>
      <c r="AV1435" s="14" t="s">
        <v>87</v>
      </c>
      <c r="AW1435" s="14" t="s">
        <v>34</v>
      </c>
      <c r="AX1435" s="14" t="s">
        <v>75</v>
      </c>
      <c r="AY1435" s="235" t="s">
        <v>194</v>
      </c>
    </row>
    <row r="1436" spans="1:65" s="13" customFormat="1" ht="11.25">
      <c r="B1436" s="203"/>
      <c r="C1436" s="204"/>
      <c r="D1436" s="196" t="s">
        <v>205</v>
      </c>
      <c r="E1436" s="205" t="s">
        <v>19</v>
      </c>
      <c r="F1436" s="206" t="s">
        <v>80</v>
      </c>
      <c r="G1436" s="204"/>
      <c r="H1436" s="207">
        <v>1</v>
      </c>
      <c r="I1436" s="208"/>
      <c r="J1436" s="204"/>
      <c r="K1436" s="204"/>
      <c r="L1436" s="209"/>
      <c r="M1436" s="210"/>
      <c r="N1436" s="211"/>
      <c r="O1436" s="211"/>
      <c r="P1436" s="211"/>
      <c r="Q1436" s="211"/>
      <c r="R1436" s="211"/>
      <c r="S1436" s="211"/>
      <c r="T1436" s="212"/>
      <c r="AT1436" s="213" t="s">
        <v>205</v>
      </c>
      <c r="AU1436" s="213" t="s">
        <v>84</v>
      </c>
      <c r="AV1436" s="13" t="s">
        <v>84</v>
      </c>
      <c r="AW1436" s="13" t="s">
        <v>34</v>
      </c>
      <c r="AX1436" s="13" t="s">
        <v>75</v>
      </c>
      <c r="AY1436" s="213" t="s">
        <v>194</v>
      </c>
    </row>
    <row r="1437" spans="1:65" s="14" customFormat="1" ht="11.25">
      <c r="B1437" s="225"/>
      <c r="C1437" s="226"/>
      <c r="D1437" s="196" t="s">
        <v>205</v>
      </c>
      <c r="E1437" s="227" t="s">
        <v>19</v>
      </c>
      <c r="F1437" s="228" t="s">
        <v>2440</v>
      </c>
      <c r="G1437" s="226"/>
      <c r="H1437" s="229">
        <v>1</v>
      </c>
      <c r="I1437" s="230"/>
      <c r="J1437" s="226"/>
      <c r="K1437" s="226"/>
      <c r="L1437" s="231"/>
      <c r="M1437" s="232"/>
      <c r="N1437" s="233"/>
      <c r="O1437" s="233"/>
      <c r="P1437" s="233"/>
      <c r="Q1437" s="233"/>
      <c r="R1437" s="233"/>
      <c r="S1437" s="233"/>
      <c r="T1437" s="234"/>
      <c r="AT1437" s="235" t="s">
        <v>205</v>
      </c>
      <c r="AU1437" s="235" t="s">
        <v>84</v>
      </c>
      <c r="AV1437" s="14" t="s">
        <v>87</v>
      </c>
      <c r="AW1437" s="14" t="s">
        <v>34</v>
      </c>
      <c r="AX1437" s="14" t="s">
        <v>75</v>
      </c>
      <c r="AY1437" s="235" t="s">
        <v>194</v>
      </c>
    </row>
    <row r="1438" spans="1:65" s="13" customFormat="1" ht="11.25">
      <c r="B1438" s="203"/>
      <c r="C1438" s="204"/>
      <c r="D1438" s="196" t="s">
        <v>205</v>
      </c>
      <c r="E1438" s="205" t="s">
        <v>19</v>
      </c>
      <c r="F1438" s="206" t="s">
        <v>80</v>
      </c>
      <c r="G1438" s="204"/>
      <c r="H1438" s="207">
        <v>1</v>
      </c>
      <c r="I1438" s="208"/>
      <c r="J1438" s="204"/>
      <c r="K1438" s="204"/>
      <c r="L1438" s="209"/>
      <c r="M1438" s="210"/>
      <c r="N1438" s="211"/>
      <c r="O1438" s="211"/>
      <c r="P1438" s="211"/>
      <c r="Q1438" s="211"/>
      <c r="R1438" s="211"/>
      <c r="S1438" s="211"/>
      <c r="T1438" s="212"/>
      <c r="AT1438" s="213" t="s">
        <v>205</v>
      </c>
      <c r="AU1438" s="213" t="s">
        <v>84</v>
      </c>
      <c r="AV1438" s="13" t="s">
        <v>84</v>
      </c>
      <c r="AW1438" s="13" t="s">
        <v>34</v>
      </c>
      <c r="AX1438" s="13" t="s">
        <v>75</v>
      </c>
      <c r="AY1438" s="213" t="s">
        <v>194</v>
      </c>
    </row>
    <row r="1439" spans="1:65" s="14" customFormat="1" ht="11.25">
      <c r="B1439" s="225"/>
      <c r="C1439" s="226"/>
      <c r="D1439" s="196" t="s">
        <v>205</v>
      </c>
      <c r="E1439" s="227" t="s">
        <v>19</v>
      </c>
      <c r="F1439" s="228" t="s">
        <v>2441</v>
      </c>
      <c r="G1439" s="226"/>
      <c r="H1439" s="229">
        <v>1</v>
      </c>
      <c r="I1439" s="230"/>
      <c r="J1439" s="226"/>
      <c r="K1439" s="226"/>
      <c r="L1439" s="231"/>
      <c r="M1439" s="232"/>
      <c r="N1439" s="233"/>
      <c r="O1439" s="233"/>
      <c r="P1439" s="233"/>
      <c r="Q1439" s="233"/>
      <c r="R1439" s="233"/>
      <c r="S1439" s="233"/>
      <c r="T1439" s="234"/>
      <c r="AT1439" s="235" t="s">
        <v>205</v>
      </c>
      <c r="AU1439" s="235" t="s">
        <v>84</v>
      </c>
      <c r="AV1439" s="14" t="s">
        <v>87</v>
      </c>
      <c r="AW1439" s="14" t="s">
        <v>34</v>
      </c>
      <c r="AX1439" s="14" t="s">
        <v>75</v>
      </c>
      <c r="AY1439" s="235" t="s">
        <v>194</v>
      </c>
    </row>
    <row r="1440" spans="1:65" s="15" customFormat="1" ht="11.25">
      <c r="B1440" s="236"/>
      <c r="C1440" s="237"/>
      <c r="D1440" s="196" t="s">
        <v>205</v>
      </c>
      <c r="E1440" s="238" t="s">
        <v>19</v>
      </c>
      <c r="F1440" s="239" t="s">
        <v>264</v>
      </c>
      <c r="G1440" s="237"/>
      <c r="H1440" s="240">
        <v>10</v>
      </c>
      <c r="I1440" s="241"/>
      <c r="J1440" s="237"/>
      <c r="K1440" s="237"/>
      <c r="L1440" s="242"/>
      <c r="M1440" s="243"/>
      <c r="N1440" s="244"/>
      <c r="O1440" s="244"/>
      <c r="P1440" s="244"/>
      <c r="Q1440" s="244"/>
      <c r="R1440" s="244"/>
      <c r="S1440" s="244"/>
      <c r="T1440" s="245"/>
      <c r="AT1440" s="246" t="s">
        <v>205</v>
      </c>
      <c r="AU1440" s="246" t="s">
        <v>84</v>
      </c>
      <c r="AV1440" s="15" t="s">
        <v>90</v>
      </c>
      <c r="AW1440" s="15" t="s">
        <v>34</v>
      </c>
      <c r="AX1440" s="15" t="s">
        <v>80</v>
      </c>
      <c r="AY1440" s="246" t="s">
        <v>194</v>
      </c>
    </row>
    <row r="1441" spans="1:65" s="2" customFormat="1" ht="16.5" customHeight="1">
      <c r="A1441" s="36"/>
      <c r="B1441" s="37"/>
      <c r="C1441" s="214" t="s">
        <v>2442</v>
      </c>
      <c r="D1441" s="214" t="s">
        <v>215</v>
      </c>
      <c r="E1441" s="215" t="s">
        <v>2443</v>
      </c>
      <c r="F1441" s="216" t="s">
        <v>2444</v>
      </c>
      <c r="G1441" s="217" t="s">
        <v>199</v>
      </c>
      <c r="H1441" s="218">
        <v>20.475000000000001</v>
      </c>
      <c r="I1441" s="219"/>
      <c r="J1441" s="220">
        <f>ROUND(I1441*H1441,2)</f>
        <v>0</v>
      </c>
      <c r="K1441" s="221"/>
      <c r="L1441" s="222"/>
      <c r="M1441" s="223" t="s">
        <v>19</v>
      </c>
      <c r="N1441" s="224" t="s">
        <v>46</v>
      </c>
      <c r="O1441" s="66"/>
      <c r="P1441" s="192">
        <f>O1441*H1441</f>
        <v>0</v>
      </c>
      <c r="Q1441" s="192">
        <v>1E-3</v>
      </c>
      <c r="R1441" s="192">
        <f>Q1441*H1441</f>
        <v>2.0475E-2</v>
      </c>
      <c r="S1441" s="192">
        <v>0</v>
      </c>
      <c r="T1441" s="193">
        <f>S1441*H1441</f>
        <v>0</v>
      </c>
      <c r="U1441" s="36"/>
      <c r="V1441" s="36"/>
      <c r="W1441" s="36"/>
      <c r="X1441" s="36"/>
      <c r="Y1441" s="36"/>
      <c r="Z1441" s="36"/>
      <c r="AA1441" s="36"/>
      <c r="AB1441" s="36"/>
      <c r="AC1441" s="36"/>
      <c r="AD1441" s="36"/>
      <c r="AE1441" s="36"/>
      <c r="AR1441" s="194" t="s">
        <v>425</v>
      </c>
      <c r="AT1441" s="194" t="s">
        <v>215</v>
      </c>
      <c r="AU1441" s="194" t="s">
        <v>84</v>
      </c>
      <c r="AY1441" s="19" t="s">
        <v>194</v>
      </c>
      <c r="BE1441" s="195">
        <f>IF(N1441="základní",J1441,0)</f>
        <v>0</v>
      </c>
      <c r="BF1441" s="195">
        <f>IF(N1441="snížená",J1441,0)</f>
        <v>0</v>
      </c>
      <c r="BG1441" s="195">
        <f>IF(N1441="zákl. přenesená",J1441,0)</f>
        <v>0</v>
      </c>
      <c r="BH1441" s="195">
        <f>IF(N1441="sníž. přenesená",J1441,0)</f>
        <v>0</v>
      </c>
      <c r="BI1441" s="195">
        <f>IF(N1441="nulová",J1441,0)</f>
        <v>0</v>
      </c>
      <c r="BJ1441" s="19" t="s">
        <v>80</v>
      </c>
      <c r="BK1441" s="195">
        <f>ROUND(I1441*H1441,2)</f>
        <v>0</v>
      </c>
      <c r="BL1441" s="19" t="s">
        <v>311</v>
      </c>
      <c r="BM1441" s="194" t="s">
        <v>2445</v>
      </c>
    </row>
    <row r="1442" spans="1:65" s="2" customFormat="1" ht="11.25">
      <c r="A1442" s="36"/>
      <c r="B1442" s="37"/>
      <c r="C1442" s="38"/>
      <c r="D1442" s="196" t="s">
        <v>201</v>
      </c>
      <c r="E1442" s="38"/>
      <c r="F1442" s="197" t="s">
        <v>2444</v>
      </c>
      <c r="G1442" s="38"/>
      <c r="H1442" s="38"/>
      <c r="I1442" s="198"/>
      <c r="J1442" s="38"/>
      <c r="K1442" s="38"/>
      <c r="L1442" s="41"/>
      <c r="M1442" s="199"/>
      <c r="N1442" s="200"/>
      <c r="O1442" s="66"/>
      <c r="P1442" s="66"/>
      <c r="Q1442" s="66"/>
      <c r="R1442" s="66"/>
      <c r="S1442" s="66"/>
      <c r="T1442" s="67"/>
      <c r="U1442" s="36"/>
      <c r="V1442" s="36"/>
      <c r="W1442" s="36"/>
      <c r="X1442" s="36"/>
      <c r="Y1442" s="36"/>
      <c r="Z1442" s="36"/>
      <c r="AA1442" s="36"/>
      <c r="AB1442" s="36"/>
      <c r="AC1442" s="36"/>
      <c r="AD1442" s="36"/>
      <c r="AE1442" s="36"/>
      <c r="AT1442" s="19" t="s">
        <v>201</v>
      </c>
      <c r="AU1442" s="19" t="s">
        <v>84</v>
      </c>
    </row>
    <row r="1443" spans="1:65" s="13" customFormat="1" ht="11.25">
      <c r="B1443" s="203"/>
      <c r="C1443" s="204"/>
      <c r="D1443" s="196" t="s">
        <v>205</v>
      </c>
      <c r="E1443" s="205" t="s">
        <v>19</v>
      </c>
      <c r="F1443" s="206" t="s">
        <v>356</v>
      </c>
      <c r="G1443" s="204"/>
      <c r="H1443" s="207">
        <v>16.8</v>
      </c>
      <c r="I1443" s="208"/>
      <c r="J1443" s="204"/>
      <c r="K1443" s="204"/>
      <c r="L1443" s="209"/>
      <c r="M1443" s="210"/>
      <c r="N1443" s="211"/>
      <c r="O1443" s="211"/>
      <c r="P1443" s="211"/>
      <c r="Q1443" s="211"/>
      <c r="R1443" s="211"/>
      <c r="S1443" s="211"/>
      <c r="T1443" s="212"/>
      <c r="AT1443" s="213" t="s">
        <v>205</v>
      </c>
      <c r="AU1443" s="213" t="s">
        <v>84</v>
      </c>
      <c r="AV1443" s="13" t="s">
        <v>84</v>
      </c>
      <c r="AW1443" s="13" t="s">
        <v>34</v>
      </c>
      <c r="AX1443" s="13" t="s">
        <v>75</v>
      </c>
      <c r="AY1443" s="213" t="s">
        <v>194</v>
      </c>
    </row>
    <row r="1444" spans="1:65" s="13" customFormat="1" ht="11.25">
      <c r="B1444" s="203"/>
      <c r="C1444" s="204"/>
      <c r="D1444" s="196" t="s">
        <v>205</v>
      </c>
      <c r="E1444" s="205" t="s">
        <v>19</v>
      </c>
      <c r="F1444" s="206" t="s">
        <v>2446</v>
      </c>
      <c r="G1444" s="204"/>
      <c r="H1444" s="207">
        <v>2.1</v>
      </c>
      <c r="I1444" s="208"/>
      <c r="J1444" s="204"/>
      <c r="K1444" s="204"/>
      <c r="L1444" s="209"/>
      <c r="M1444" s="210"/>
      <c r="N1444" s="211"/>
      <c r="O1444" s="211"/>
      <c r="P1444" s="211"/>
      <c r="Q1444" s="211"/>
      <c r="R1444" s="211"/>
      <c r="S1444" s="211"/>
      <c r="T1444" s="212"/>
      <c r="AT1444" s="213" t="s">
        <v>205</v>
      </c>
      <c r="AU1444" s="213" t="s">
        <v>84</v>
      </c>
      <c r="AV1444" s="13" t="s">
        <v>84</v>
      </c>
      <c r="AW1444" s="13" t="s">
        <v>34</v>
      </c>
      <c r="AX1444" s="13" t="s">
        <v>75</v>
      </c>
      <c r="AY1444" s="213" t="s">
        <v>194</v>
      </c>
    </row>
    <row r="1445" spans="1:65" s="13" customFormat="1" ht="11.25">
      <c r="B1445" s="203"/>
      <c r="C1445" s="204"/>
      <c r="D1445" s="196" t="s">
        <v>205</v>
      </c>
      <c r="E1445" s="205" t="s">
        <v>19</v>
      </c>
      <c r="F1445" s="206" t="s">
        <v>2447</v>
      </c>
      <c r="G1445" s="204"/>
      <c r="H1445" s="207">
        <v>1.575</v>
      </c>
      <c r="I1445" s="208"/>
      <c r="J1445" s="204"/>
      <c r="K1445" s="204"/>
      <c r="L1445" s="209"/>
      <c r="M1445" s="210"/>
      <c r="N1445" s="211"/>
      <c r="O1445" s="211"/>
      <c r="P1445" s="211"/>
      <c r="Q1445" s="211"/>
      <c r="R1445" s="211"/>
      <c r="S1445" s="211"/>
      <c r="T1445" s="212"/>
      <c r="AT1445" s="213" t="s">
        <v>205</v>
      </c>
      <c r="AU1445" s="213" t="s">
        <v>84</v>
      </c>
      <c r="AV1445" s="13" t="s">
        <v>84</v>
      </c>
      <c r="AW1445" s="13" t="s">
        <v>34</v>
      </c>
      <c r="AX1445" s="13" t="s">
        <v>75</v>
      </c>
      <c r="AY1445" s="213" t="s">
        <v>194</v>
      </c>
    </row>
    <row r="1446" spans="1:65" s="15" customFormat="1" ht="11.25">
      <c r="B1446" s="236"/>
      <c r="C1446" s="237"/>
      <c r="D1446" s="196" t="s">
        <v>205</v>
      </c>
      <c r="E1446" s="238" t="s">
        <v>19</v>
      </c>
      <c r="F1446" s="239" t="s">
        <v>264</v>
      </c>
      <c r="G1446" s="237"/>
      <c r="H1446" s="240">
        <v>20.475000000000001</v>
      </c>
      <c r="I1446" s="241"/>
      <c r="J1446" s="237"/>
      <c r="K1446" s="237"/>
      <c r="L1446" s="242"/>
      <c r="M1446" s="243"/>
      <c r="N1446" s="244"/>
      <c r="O1446" s="244"/>
      <c r="P1446" s="244"/>
      <c r="Q1446" s="244"/>
      <c r="R1446" s="244"/>
      <c r="S1446" s="244"/>
      <c r="T1446" s="245"/>
      <c r="AT1446" s="246" t="s">
        <v>205</v>
      </c>
      <c r="AU1446" s="246" t="s">
        <v>84</v>
      </c>
      <c r="AV1446" s="15" t="s">
        <v>90</v>
      </c>
      <c r="AW1446" s="15" t="s">
        <v>34</v>
      </c>
      <c r="AX1446" s="15" t="s">
        <v>80</v>
      </c>
      <c r="AY1446" s="246" t="s">
        <v>194</v>
      </c>
    </row>
    <row r="1447" spans="1:65" s="2" customFormat="1" ht="21.75" customHeight="1">
      <c r="A1447" s="36"/>
      <c r="B1447" s="37"/>
      <c r="C1447" s="182" t="s">
        <v>2448</v>
      </c>
      <c r="D1447" s="182" t="s">
        <v>196</v>
      </c>
      <c r="E1447" s="183" t="s">
        <v>2449</v>
      </c>
      <c r="F1447" s="184" t="s">
        <v>2450</v>
      </c>
      <c r="G1447" s="185" t="s">
        <v>368</v>
      </c>
      <c r="H1447" s="186">
        <v>2</v>
      </c>
      <c r="I1447" s="187"/>
      <c r="J1447" s="188">
        <f>ROUND(I1447*H1447,2)</f>
        <v>0</v>
      </c>
      <c r="K1447" s="189"/>
      <c r="L1447" s="41"/>
      <c r="M1447" s="190" t="s">
        <v>19</v>
      </c>
      <c r="N1447" s="191" t="s">
        <v>46</v>
      </c>
      <c r="O1447" s="66"/>
      <c r="P1447" s="192">
        <f>O1447*H1447</f>
        <v>0</v>
      </c>
      <c r="Q1447" s="192">
        <v>0</v>
      </c>
      <c r="R1447" s="192">
        <f>Q1447*H1447</f>
        <v>0</v>
      </c>
      <c r="S1447" s="192">
        <v>0</v>
      </c>
      <c r="T1447" s="193">
        <f>S1447*H1447</f>
        <v>0</v>
      </c>
      <c r="U1447" s="36"/>
      <c r="V1447" s="36"/>
      <c r="W1447" s="36"/>
      <c r="X1447" s="36"/>
      <c r="Y1447" s="36"/>
      <c r="Z1447" s="36"/>
      <c r="AA1447" s="36"/>
      <c r="AB1447" s="36"/>
      <c r="AC1447" s="36"/>
      <c r="AD1447" s="36"/>
      <c r="AE1447" s="36"/>
      <c r="AR1447" s="194" t="s">
        <v>311</v>
      </c>
      <c r="AT1447" s="194" t="s">
        <v>196</v>
      </c>
      <c r="AU1447" s="194" t="s">
        <v>84</v>
      </c>
      <c r="AY1447" s="19" t="s">
        <v>194</v>
      </c>
      <c r="BE1447" s="195">
        <f>IF(N1447="základní",J1447,0)</f>
        <v>0</v>
      </c>
      <c r="BF1447" s="195">
        <f>IF(N1447="snížená",J1447,0)</f>
        <v>0</v>
      </c>
      <c r="BG1447" s="195">
        <f>IF(N1447="zákl. přenesená",J1447,0)</f>
        <v>0</v>
      </c>
      <c r="BH1447" s="195">
        <f>IF(N1447="sníž. přenesená",J1447,0)</f>
        <v>0</v>
      </c>
      <c r="BI1447" s="195">
        <f>IF(N1447="nulová",J1447,0)</f>
        <v>0</v>
      </c>
      <c r="BJ1447" s="19" t="s">
        <v>80</v>
      </c>
      <c r="BK1447" s="195">
        <f>ROUND(I1447*H1447,2)</f>
        <v>0</v>
      </c>
      <c r="BL1447" s="19" t="s">
        <v>311</v>
      </c>
      <c r="BM1447" s="194" t="s">
        <v>2451</v>
      </c>
    </row>
    <row r="1448" spans="1:65" s="2" customFormat="1" ht="19.5">
      <c r="A1448" s="36"/>
      <c r="B1448" s="37"/>
      <c r="C1448" s="38"/>
      <c r="D1448" s="196" t="s">
        <v>201</v>
      </c>
      <c r="E1448" s="38"/>
      <c r="F1448" s="197" t="s">
        <v>2452</v>
      </c>
      <c r="G1448" s="38"/>
      <c r="H1448" s="38"/>
      <c r="I1448" s="198"/>
      <c r="J1448" s="38"/>
      <c r="K1448" s="38"/>
      <c r="L1448" s="41"/>
      <c r="M1448" s="199"/>
      <c r="N1448" s="200"/>
      <c r="O1448" s="66"/>
      <c r="P1448" s="66"/>
      <c r="Q1448" s="66"/>
      <c r="R1448" s="66"/>
      <c r="S1448" s="66"/>
      <c r="T1448" s="67"/>
      <c r="U1448" s="36"/>
      <c r="V1448" s="36"/>
      <c r="W1448" s="36"/>
      <c r="X1448" s="36"/>
      <c r="Y1448" s="36"/>
      <c r="Z1448" s="36"/>
      <c r="AA1448" s="36"/>
      <c r="AB1448" s="36"/>
      <c r="AC1448" s="36"/>
      <c r="AD1448" s="36"/>
      <c r="AE1448" s="36"/>
      <c r="AT1448" s="19" t="s">
        <v>201</v>
      </c>
      <c r="AU1448" s="19" t="s">
        <v>84</v>
      </c>
    </row>
    <row r="1449" spans="1:65" s="2" customFormat="1" ht="11.25">
      <c r="A1449" s="36"/>
      <c r="B1449" s="37"/>
      <c r="C1449" s="38"/>
      <c r="D1449" s="201" t="s">
        <v>203</v>
      </c>
      <c r="E1449" s="38"/>
      <c r="F1449" s="202" t="s">
        <v>2453</v>
      </c>
      <c r="G1449" s="38"/>
      <c r="H1449" s="38"/>
      <c r="I1449" s="198"/>
      <c r="J1449" s="38"/>
      <c r="K1449" s="38"/>
      <c r="L1449" s="41"/>
      <c r="M1449" s="199"/>
      <c r="N1449" s="200"/>
      <c r="O1449" s="66"/>
      <c r="P1449" s="66"/>
      <c r="Q1449" s="66"/>
      <c r="R1449" s="66"/>
      <c r="S1449" s="66"/>
      <c r="T1449" s="67"/>
      <c r="U1449" s="36"/>
      <c r="V1449" s="36"/>
      <c r="W1449" s="36"/>
      <c r="X1449" s="36"/>
      <c r="Y1449" s="36"/>
      <c r="Z1449" s="36"/>
      <c r="AA1449" s="36"/>
      <c r="AB1449" s="36"/>
      <c r="AC1449" s="36"/>
      <c r="AD1449" s="36"/>
      <c r="AE1449" s="36"/>
      <c r="AT1449" s="19" t="s">
        <v>203</v>
      </c>
      <c r="AU1449" s="19" t="s">
        <v>84</v>
      </c>
    </row>
    <row r="1450" spans="1:65" s="13" customFormat="1" ht="11.25">
      <c r="B1450" s="203"/>
      <c r="C1450" s="204"/>
      <c r="D1450" s="196" t="s">
        <v>205</v>
      </c>
      <c r="E1450" s="205" t="s">
        <v>19</v>
      </c>
      <c r="F1450" s="206" t="s">
        <v>84</v>
      </c>
      <c r="G1450" s="204"/>
      <c r="H1450" s="207">
        <v>2</v>
      </c>
      <c r="I1450" s="208"/>
      <c r="J1450" s="204"/>
      <c r="K1450" s="204"/>
      <c r="L1450" s="209"/>
      <c r="M1450" s="210"/>
      <c r="N1450" s="211"/>
      <c r="O1450" s="211"/>
      <c r="P1450" s="211"/>
      <c r="Q1450" s="211"/>
      <c r="R1450" s="211"/>
      <c r="S1450" s="211"/>
      <c r="T1450" s="212"/>
      <c r="AT1450" s="213" t="s">
        <v>205</v>
      </c>
      <c r="AU1450" s="213" t="s">
        <v>84</v>
      </c>
      <c r="AV1450" s="13" t="s">
        <v>84</v>
      </c>
      <c r="AW1450" s="13" t="s">
        <v>34</v>
      </c>
      <c r="AX1450" s="13" t="s">
        <v>75</v>
      </c>
      <c r="AY1450" s="213" t="s">
        <v>194</v>
      </c>
    </row>
    <row r="1451" spans="1:65" s="14" customFormat="1" ht="11.25">
      <c r="B1451" s="225"/>
      <c r="C1451" s="226"/>
      <c r="D1451" s="196" t="s">
        <v>205</v>
      </c>
      <c r="E1451" s="227" t="s">
        <v>19</v>
      </c>
      <c r="F1451" s="228" t="s">
        <v>2454</v>
      </c>
      <c r="G1451" s="226"/>
      <c r="H1451" s="229">
        <v>2</v>
      </c>
      <c r="I1451" s="230"/>
      <c r="J1451" s="226"/>
      <c r="K1451" s="226"/>
      <c r="L1451" s="231"/>
      <c r="M1451" s="232"/>
      <c r="N1451" s="233"/>
      <c r="O1451" s="233"/>
      <c r="P1451" s="233"/>
      <c r="Q1451" s="233"/>
      <c r="R1451" s="233"/>
      <c r="S1451" s="233"/>
      <c r="T1451" s="234"/>
      <c r="AT1451" s="235" t="s">
        <v>205</v>
      </c>
      <c r="AU1451" s="235" t="s">
        <v>84</v>
      </c>
      <c r="AV1451" s="14" t="s">
        <v>87</v>
      </c>
      <c r="AW1451" s="14" t="s">
        <v>34</v>
      </c>
      <c r="AX1451" s="14" t="s">
        <v>75</v>
      </c>
      <c r="AY1451" s="235" t="s">
        <v>194</v>
      </c>
    </row>
    <row r="1452" spans="1:65" s="15" customFormat="1" ht="11.25">
      <c r="B1452" s="236"/>
      <c r="C1452" s="237"/>
      <c r="D1452" s="196" t="s">
        <v>205</v>
      </c>
      <c r="E1452" s="238" t="s">
        <v>19</v>
      </c>
      <c r="F1452" s="239" t="s">
        <v>264</v>
      </c>
      <c r="G1452" s="237"/>
      <c r="H1452" s="240">
        <v>2</v>
      </c>
      <c r="I1452" s="241"/>
      <c r="J1452" s="237"/>
      <c r="K1452" s="237"/>
      <c r="L1452" s="242"/>
      <c r="M1452" s="243"/>
      <c r="N1452" s="244"/>
      <c r="O1452" s="244"/>
      <c r="P1452" s="244"/>
      <c r="Q1452" s="244"/>
      <c r="R1452" s="244"/>
      <c r="S1452" s="244"/>
      <c r="T1452" s="245"/>
      <c r="AT1452" s="246" t="s">
        <v>205</v>
      </c>
      <c r="AU1452" s="246" t="s">
        <v>84</v>
      </c>
      <c r="AV1452" s="15" t="s">
        <v>90</v>
      </c>
      <c r="AW1452" s="15" t="s">
        <v>34</v>
      </c>
      <c r="AX1452" s="15" t="s">
        <v>80</v>
      </c>
      <c r="AY1452" s="246" t="s">
        <v>194</v>
      </c>
    </row>
    <row r="1453" spans="1:65" s="2" customFormat="1" ht="16.5" customHeight="1">
      <c r="A1453" s="36"/>
      <c r="B1453" s="37"/>
      <c r="C1453" s="214" t="s">
        <v>2455</v>
      </c>
      <c r="D1453" s="214" t="s">
        <v>215</v>
      </c>
      <c r="E1453" s="215" t="s">
        <v>2456</v>
      </c>
      <c r="F1453" s="216" t="s">
        <v>2457</v>
      </c>
      <c r="G1453" s="217" t="s">
        <v>199</v>
      </c>
      <c r="H1453" s="218">
        <v>18</v>
      </c>
      <c r="I1453" s="219"/>
      <c r="J1453" s="220">
        <f>ROUND(I1453*H1453,2)</f>
        <v>0</v>
      </c>
      <c r="K1453" s="221"/>
      <c r="L1453" s="222"/>
      <c r="M1453" s="223" t="s">
        <v>19</v>
      </c>
      <c r="N1453" s="224" t="s">
        <v>46</v>
      </c>
      <c r="O1453" s="66"/>
      <c r="P1453" s="192">
        <f>O1453*H1453</f>
        <v>0</v>
      </c>
      <c r="Q1453" s="192">
        <v>1E-3</v>
      </c>
      <c r="R1453" s="192">
        <f>Q1453*H1453</f>
        <v>1.8000000000000002E-2</v>
      </c>
      <c r="S1453" s="192">
        <v>0</v>
      </c>
      <c r="T1453" s="193">
        <f>S1453*H1453</f>
        <v>0</v>
      </c>
      <c r="U1453" s="36"/>
      <c r="V1453" s="36"/>
      <c r="W1453" s="36"/>
      <c r="X1453" s="36"/>
      <c r="Y1453" s="36"/>
      <c r="Z1453" s="36"/>
      <c r="AA1453" s="36"/>
      <c r="AB1453" s="36"/>
      <c r="AC1453" s="36"/>
      <c r="AD1453" s="36"/>
      <c r="AE1453" s="36"/>
      <c r="AR1453" s="194" t="s">
        <v>425</v>
      </c>
      <c r="AT1453" s="194" t="s">
        <v>215</v>
      </c>
      <c r="AU1453" s="194" t="s">
        <v>84</v>
      </c>
      <c r="AY1453" s="19" t="s">
        <v>194</v>
      </c>
      <c r="BE1453" s="195">
        <f>IF(N1453="základní",J1453,0)</f>
        <v>0</v>
      </c>
      <c r="BF1453" s="195">
        <f>IF(N1453="snížená",J1453,0)</f>
        <v>0</v>
      </c>
      <c r="BG1453" s="195">
        <f>IF(N1453="zákl. přenesená",J1453,0)</f>
        <v>0</v>
      </c>
      <c r="BH1453" s="195">
        <f>IF(N1453="sníž. přenesená",J1453,0)</f>
        <v>0</v>
      </c>
      <c r="BI1453" s="195">
        <f>IF(N1453="nulová",J1453,0)</f>
        <v>0</v>
      </c>
      <c r="BJ1453" s="19" t="s">
        <v>80</v>
      </c>
      <c r="BK1453" s="195">
        <f>ROUND(I1453*H1453,2)</f>
        <v>0</v>
      </c>
      <c r="BL1453" s="19" t="s">
        <v>311</v>
      </c>
      <c r="BM1453" s="194" t="s">
        <v>2458</v>
      </c>
    </row>
    <row r="1454" spans="1:65" s="2" customFormat="1" ht="11.25">
      <c r="A1454" s="36"/>
      <c r="B1454" s="37"/>
      <c r="C1454" s="38"/>
      <c r="D1454" s="196" t="s">
        <v>201</v>
      </c>
      <c r="E1454" s="38"/>
      <c r="F1454" s="197" t="s">
        <v>2457</v>
      </c>
      <c r="G1454" s="38"/>
      <c r="H1454" s="38"/>
      <c r="I1454" s="198"/>
      <c r="J1454" s="38"/>
      <c r="K1454" s="38"/>
      <c r="L1454" s="41"/>
      <c r="M1454" s="199"/>
      <c r="N1454" s="200"/>
      <c r="O1454" s="66"/>
      <c r="P1454" s="66"/>
      <c r="Q1454" s="66"/>
      <c r="R1454" s="66"/>
      <c r="S1454" s="66"/>
      <c r="T1454" s="67"/>
      <c r="U1454" s="36"/>
      <c r="V1454" s="36"/>
      <c r="W1454" s="36"/>
      <c r="X1454" s="36"/>
      <c r="Y1454" s="36"/>
      <c r="Z1454" s="36"/>
      <c r="AA1454" s="36"/>
      <c r="AB1454" s="36"/>
      <c r="AC1454" s="36"/>
      <c r="AD1454" s="36"/>
      <c r="AE1454" s="36"/>
      <c r="AT1454" s="19" t="s">
        <v>201</v>
      </c>
      <c r="AU1454" s="19" t="s">
        <v>84</v>
      </c>
    </row>
    <row r="1455" spans="1:65" s="2" customFormat="1" ht="16.5" customHeight="1">
      <c r="A1455" s="36"/>
      <c r="B1455" s="37"/>
      <c r="C1455" s="182" t="s">
        <v>2459</v>
      </c>
      <c r="D1455" s="182" t="s">
        <v>196</v>
      </c>
      <c r="E1455" s="183" t="s">
        <v>2460</v>
      </c>
      <c r="F1455" s="184" t="s">
        <v>2461</v>
      </c>
      <c r="G1455" s="185" t="s">
        <v>368</v>
      </c>
      <c r="H1455" s="186">
        <v>24</v>
      </c>
      <c r="I1455" s="187"/>
      <c r="J1455" s="188">
        <f>ROUND(I1455*H1455,2)</f>
        <v>0</v>
      </c>
      <c r="K1455" s="189"/>
      <c r="L1455" s="41"/>
      <c r="M1455" s="190" t="s">
        <v>19</v>
      </c>
      <c r="N1455" s="191" t="s">
        <v>46</v>
      </c>
      <c r="O1455" s="66"/>
      <c r="P1455" s="192">
        <f>O1455*H1455</f>
        <v>0</v>
      </c>
      <c r="Q1455" s="192">
        <v>0</v>
      </c>
      <c r="R1455" s="192">
        <f>Q1455*H1455</f>
        <v>0</v>
      </c>
      <c r="S1455" s="192">
        <v>0</v>
      </c>
      <c r="T1455" s="193">
        <f>S1455*H1455</f>
        <v>0</v>
      </c>
      <c r="U1455" s="36"/>
      <c r="V1455" s="36"/>
      <c r="W1455" s="36"/>
      <c r="X1455" s="36"/>
      <c r="Y1455" s="36"/>
      <c r="Z1455" s="36"/>
      <c r="AA1455" s="36"/>
      <c r="AB1455" s="36"/>
      <c r="AC1455" s="36"/>
      <c r="AD1455" s="36"/>
      <c r="AE1455" s="36"/>
      <c r="AR1455" s="194" t="s">
        <v>311</v>
      </c>
      <c r="AT1455" s="194" t="s">
        <v>196</v>
      </c>
      <c r="AU1455" s="194" t="s">
        <v>84</v>
      </c>
      <c r="AY1455" s="19" t="s">
        <v>194</v>
      </c>
      <c r="BE1455" s="195">
        <f>IF(N1455="základní",J1455,0)</f>
        <v>0</v>
      </c>
      <c r="BF1455" s="195">
        <f>IF(N1455="snížená",J1455,0)</f>
        <v>0</v>
      </c>
      <c r="BG1455" s="195">
        <f>IF(N1455="zákl. přenesená",J1455,0)</f>
        <v>0</v>
      </c>
      <c r="BH1455" s="195">
        <f>IF(N1455="sníž. přenesená",J1455,0)</f>
        <v>0</v>
      </c>
      <c r="BI1455" s="195">
        <f>IF(N1455="nulová",J1455,0)</f>
        <v>0</v>
      </c>
      <c r="BJ1455" s="19" t="s">
        <v>80</v>
      </c>
      <c r="BK1455" s="195">
        <f>ROUND(I1455*H1455,2)</f>
        <v>0</v>
      </c>
      <c r="BL1455" s="19" t="s">
        <v>311</v>
      </c>
      <c r="BM1455" s="194" t="s">
        <v>2462</v>
      </c>
    </row>
    <row r="1456" spans="1:65" s="2" customFormat="1" ht="11.25">
      <c r="A1456" s="36"/>
      <c r="B1456" s="37"/>
      <c r="C1456" s="38"/>
      <c r="D1456" s="196" t="s">
        <v>201</v>
      </c>
      <c r="E1456" s="38"/>
      <c r="F1456" s="197" t="s">
        <v>2463</v>
      </c>
      <c r="G1456" s="38"/>
      <c r="H1456" s="38"/>
      <c r="I1456" s="198"/>
      <c r="J1456" s="38"/>
      <c r="K1456" s="38"/>
      <c r="L1456" s="41"/>
      <c r="M1456" s="199"/>
      <c r="N1456" s="200"/>
      <c r="O1456" s="66"/>
      <c r="P1456" s="66"/>
      <c r="Q1456" s="66"/>
      <c r="R1456" s="66"/>
      <c r="S1456" s="66"/>
      <c r="T1456" s="67"/>
      <c r="U1456" s="36"/>
      <c r="V1456" s="36"/>
      <c r="W1456" s="36"/>
      <c r="X1456" s="36"/>
      <c r="Y1456" s="36"/>
      <c r="Z1456" s="36"/>
      <c r="AA1456" s="36"/>
      <c r="AB1456" s="36"/>
      <c r="AC1456" s="36"/>
      <c r="AD1456" s="36"/>
      <c r="AE1456" s="36"/>
      <c r="AT1456" s="19" t="s">
        <v>201</v>
      </c>
      <c r="AU1456" s="19" t="s">
        <v>84</v>
      </c>
    </row>
    <row r="1457" spans="1:65" s="2" customFormat="1" ht="11.25">
      <c r="A1457" s="36"/>
      <c r="B1457" s="37"/>
      <c r="C1457" s="38"/>
      <c r="D1457" s="201" t="s">
        <v>203</v>
      </c>
      <c r="E1457" s="38"/>
      <c r="F1457" s="202" t="s">
        <v>2464</v>
      </c>
      <c r="G1457" s="38"/>
      <c r="H1457" s="38"/>
      <c r="I1457" s="198"/>
      <c r="J1457" s="38"/>
      <c r="K1457" s="38"/>
      <c r="L1457" s="41"/>
      <c r="M1457" s="199"/>
      <c r="N1457" s="200"/>
      <c r="O1457" s="66"/>
      <c r="P1457" s="66"/>
      <c r="Q1457" s="66"/>
      <c r="R1457" s="66"/>
      <c r="S1457" s="66"/>
      <c r="T1457" s="67"/>
      <c r="U1457" s="36"/>
      <c r="V1457" s="36"/>
      <c r="W1457" s="36"/>
      <c r="X1457" s="36"/>
      <c r="Y1457" s="36"/>
      <c r="Z1457" s="36"/>
      <c r="AA1457" s="36"/>
      <c r="AB1457" s="36"/>
      <c r="AC1457" s="36"/>
      <c r="AD1457" s="36"/>
      <c r="AE1457" s="36"/>
      <c r="AT1457" s="19" t="s">
        <v>203</v>
      </c>
      <c r="AU1457" s="19" t="s">
        <v>84</v>
      </c>
    </row>
    <row r="1458" spans="1:65" s="2" customFormat="1" ht="16.5" customHeight="1">
      <c r="A1458" s="36"/>
      <c r="B1458" s="37"/>
      <c r="C1458" s="214" t="s">
        <v>2465</v>
      </c>
      <c r="D1458" s="214" t="s">
        <v>215</v>
      </c>
      <c r="E1458" s="215" t="s">
        <v>2466</v>
      </c>
      <c r="F1458" s="216" t="s">
        <v>2467</v>
      </c>
      <c r="G1458" s="217" t="s">
        <v>368</v>
      </c>
      <c r="H1458" s="218">
        <v>24</v>
      </c>
      <c r="I1458" s="219"/>
      <c r="J1458" s="220">
        <f>ROUND(I1458*H1458,2)</f>
        <v>0</v>
      </c>
      <c r="K1458" s="221"/>
      <c r="L1458" s="222"/>
      <c r="M1458" s="223" t="s">
        <v>19</v>
      </c>
      <c r="N1458" s="224" t="s">
        <v>46</v>
      </c>
      <c r="O1458" s="66"/>
      <c r="P1458" s="192">
        <f>O1458*H1458</f>
        <v>0</v>
      </c>
      <c r="Q1458" s="192">
        <v>1E-3</v>
      </c>
      <c r="R1458" s="192">
        <f>Q1458*H1458</f>
        <v>2.4E-2</v>
      </c>
      <c r="S1458" s="192">
        <v>0</v>
      </c>
      <c r="T1458" s="193">
        <f>S1458*H1458</f>
        <v>0</v>
      </c>
      <c r="U1458" s="36"/>
      <c r="V1458" s="36"/>
      <c r="W1458" s="36"/>
      <c r="X1458" s="36"/>
      <c r="Y1458" s="36"/>
      <c r="Z1458" s="36"/>
      <c r="AA1458" s="36"/>
      <c r="AB1458" s="36"/>
      <c r="AC1458" s="36"/>
      <c r="AD1458" s="36"/>
      <c r="AE1458" s="36"/>
      <c r="AR1458" s="194" t="s">
        <v>425</v>
      </c>
      <c r="AT1458" s="194" t="s">
        <v>215</v>
      </c>
      <c r="AU1458" s="194" t="s">
        <v>84</v>
      </c>
      <c r="AY1458" s="19" t="s">
        <v>194</v>
      </c>
      <c r="BE1458" s="195">
        <f>IF(N1458="základní",J1458,0)</f>
        <v>0</v>
      </c>
      <c r="BF1458" s="195">
        <f>IF(N1458="snížená",J1458,0)</f>
        <v>0</v>
      </c>
      <c r="BG1458" s="195">
        <f>IF(N1458="zákl. přenesená",J1458,0)</f>
        <v>0</v>
      </c>
      <c r="BH1458" s="195">
        <f>IF(N1458="sníž. přenesená",J1458,0)</f>
        <v>0</v>
      </c>
      <c r="BI1458" s="195">
        <f>IF(N1458="nulová",J1458,0)</f>
        <v>0</v>
      </c>
      <c r="BJ1458" s="19" t="s">
        <v>80</v>
      </c>
      <c r="BK1458" s="195">
        <f>ROUND(I1458*H1458,2)</f>
        <v>0</v>
      </c>
      <c r="BL1458" s="19" t="s">
        <v>311</v>
      </c>
      <c r="BM1458" s="194" t="s">
        <v>2468</v>
      </c>
    </row>
    <row r="1459" spans="1:65" s="2" customFormat="1" ht="11.25">
      <c r="A1459" s="36"/>
      <c r="B1459" s="37"/>
      <c r="C1459" s="38"/>
      <c r="D1459" s="196" t="s">
        <v>201</v>
      </c>
      <c r="E1459" s="38"/>
      <c r="F1459" s="197" t="s">
        <v>2467</v>
      </c>
      <c r="G1459" s="38"/>
      <c r="H1459" s="38"/>
      <c r="I1459" s="198"/>
      <c r="J1459" s="38"/>
      <c r="K1459" s="38"/>
      <c r="L1459" s="41"/>
      <c r="M1459" s="199"/>
      <c r="N1459" s="200"/>
      <c r="O1459" s="66"/>
      <c r="P1459" s="66"/>
      <c r="Q1459" s="66"/>
      <c r="R1459" s="66"/>
      <c r="S1459" s="66"/>
      <c r="T1459" s="67"/>
      <c r="U1459" s="36"/>
      <c r="V1459" s="36"/>
      <c r="W1459" s="36"/>
      <c r="X1459" s="36"/>
      <c r="Y1459" s="36"/>
      <c r="Z1459" s="36"/>
      <c r="AA1459" s="36"/>
      <c r="AB1459" s="36"/>
      <c r="AC1459" s="36"/>
      <c r="AD1459" s="36"/>
      <c r="AE1459" s="36"/>
      <c r="AT1459" s="19" t="s">
        <v>201</v>
      </c>
      <c r="AU1459" s="19" t="s">
        <v>84</v>
      </c>
    </row>
    <row r="1460" spans="1:65" s="2" customFormat="1" ht="16.5" customHeight="1">
      <c r="A1460" s="36"/>
      <c r="B1460" s="37"/>
      <c r="C1460" s="182" t="s">
        <v>2469</v>
      </c>
      <c r="D1460" s="182" t="s">
        <v>196</v>
      </c>
      <c r="E1460" s="183" t="s">
        <v>2470</v>
      </c>
      <c r="F1460" s="184" t="s">
        <v>2471</v>
      </c>
      <c r="G1460" s="185" t="s">
        <v>368</v>
      </c>
      <c r="H1460" s="186">
        <v>10</v>
      </c>
      <c r="I1460" s="187"/>
      <c r="J1460" s="188">
        <f>ROUND(I1460*H1460,2)</f>
        <v>0</v>
      </c>
      <c r="K1460" s="189"/>
      <c r="L1460" s="41"/>
      <c r="M1460" s="190" t="s">
        <v>19</v>
      </c>
      <c r="N1460" s="191" t="s">
        <v>46</v>
      </c>
      <c r="O1460" s="66"/>
      <c r="P1460" s="192">
        <f>O1460*H1460</f>
        <v>0</v>
      </c>
      <c r="Q1460" s="192">
        <v>0</v>
      </c>
      <c r="R1460" s="192">
        <f>Q1460*H1460</f>
        <v>0</v>
      </c>
      <c r="S1460" s="192">
        <v>0</v>
      </c>
      <c r="T1460" s="193">
        <f>S1460*H1460</f>
        <v>0</v>
      </c>
      <c r="U1460" s="36"/>
      <c r="V1460" s="36"/>
      <c r="W1460" s="36"/>
      <c r="X1460" s="36"/>
      <c r="Y1460" s="36"/>
      <c r="Z1460" s="36"/>
      <c r="AA1460" s="36"/>
      <c r="AB1460" s="36"/>
      <c r="AC1460" s="36"/>
      <c r="AD1460" s="36"/>
      <c r="AE1460" s="36"/>
      <c r="AR1460" s="194" t="s">
        <v>311</v>
      </c>
      <c r="AT1460" s="194" t="s">
        <v>196</v>
      </c>
      <c r="AU1460" s="194" t="s">
        <v>84</v>
      </c>
      <c r="AY1460" s="19" t="s">
        <v>194</v>
      </c>
      <c r="BE1460" s="195">
        <f>IF(N1460="základní",J1460,0)</f>
        <v>0</v>
      </c>
      <c r="BF1460" s="195">
        <f>IF(N1460="snížená",J1460,0)</f>
        <v>0</v>
      </c>
      <c r="BG1460" s="195">
        <f>IF(N1460="zákl. přenesená",J1460,0)</f>
        <v>0</v>
      </c>
      <c r="BH1460" s="195">
        <f>IF(N1460="sníž. přenesená",J1460,0)</f>
        <v>0</v>
      </c>
      <c r="BI1460" s="195">
        <f>IF(N1460="nulová",J1460,0)</f>
        <v>0</v>
      </c>
      <c r="BJ1460" s="19" t="s">
        <v>80</v>
      </c>
      <c r="BK1460" s="195">
        <f>ROUND(I1460*H1460,2)</f>
        <v>0</v>
      </c>
      <c r="BL1460" s="19" t="s">
        <v>311</v>
      </c>
      <c r="BM1460" s="194" t="s">
        <v>2472</v>
      </c>
    </row>
    <row r="1461" spans="1:65" s="2" customFormat="1" ht="11.25">
      <c r="A1461" s="36"/>
      <c r="B1461" s="37"/>
      <c r="C1461" s="38"/>
      <c r="D1461" s="196" t="s">
        <v>201</v>
      </c>
      <c r="E1461" s="38"/>
      <c r="F1461" s="197" t="s">
        <v>2473</v>
      </c>
      <c r="G1461" s="38"/>
      <c r="H1461" s="38"/>
      <c r="I1461" s="198"/>
      <c r="J1461" s="38"/>
      <c r="K1461" s="38"/>
      <c r="L1461" s="41"/>
      <c r="M1461" s="199"/>
      <c r="N1461" s="200"/>
      <c r="O1461" s="66"/>
      <c r="P1461" s="66"/>
      <c r="Q1461" s="66"/>
      <c r="R1461" s="66"/>
      <c r="S1461" s="66"/>
      <c r="T1461" s="67"/>
      <c r="U1461" s="36"/>
      <c r="V1461" s="36"/>
      <c r="W1461" s="36"/>
      <c r="X1461" s="36"/>
      <c r="Y1461" s="36"/>
      <c r="Z1461" s="36"/>
      <c r="AA1461" s="36"/>
      <c r="AB1461" s="36"/>
      <c r="AC1461" s="36"/>
      <c r="AD1461" s="36"/>
      <c r="AE1461" s="36"/>
      <c r="AT1461" s="19" t="s">
        <v>201</v>
      </c>
      <c r="AU1461" s="19" t="s">
        <v>84</v>
      </c>
    </row>
    <row r="1462" spans="1:65" s="2" customFormat="1" ht="11.25">
      <c r="A1462" s="36"/>
      <c r="B1462" s="37"/>
      <c r="C1462" s="38"/>
      <c r="D1462" s="201" t="s">
        <v>203</v>
      </c>
      <c r="E1462" s="38"/>
      <c r="F1462" s="202" t="s">
        <v>2474</v>
      </c>
      <c r="G1462" s="38"/>
      <c r="H1462" s="38"/>
      <c r="I1462" s="198"/>
      <c r="J1462" s="38"/>
      <c r="K1462" s="38"/>
      <c r="L1462" s="41"/>
      <c r="M1462" s="199"/>
      <c r="N1462" s="200"/>
      <c r="O1462" s="66"/>
      <c r="P1462" s="66"/>
      <c r="Q1462" s="66"/>
      <c r="R1462" s="66"/>
      <c r="S1462" s="66"/>
      <c r="T1462" s="67"/>
      <c r="U1462" s="36"/>
      <c r="V1462" s="36"/>
      <c r="W1462" s="36"/>
      <c r="X1462" s="36"/>
      <c r="Y1462" s="36"/>
      <c r="Z1462" s="36"/>
      <c r="AA1462" s="36"/>
      <c r="AB1462" s="36"/>
      <c r="AC1462" s="36"/>
      <c r="AD1462" s="36"/>
      <c r="AE1462" s="36"/>
      <c r="AT1462" s="19" t="s">
        <v>203</v>
      </c>
      <c r="AU1462" s="19" t="s">
        <v>84</v>
      </c>
    </row>
    <row r="1463" spans="1:65" s="2" customFormat="1" ht="21.75" customHeight="1">
      <c r="A1463" s="36"/>
      <c r="B1463" s="37"/>
      <c r="C1463" s="214" t="s">
        <v>2475</v>
      </c>
      <c r="D1463" s="214" t="s">
        <v>215</v>
      </c>
      <c r="E1463" s="215" t="s">
        <v>2476</v>
      </c>
      <c r="F1463" s="216" t="s">
        <v>2477</v>
      </c>
      <c r="G1463" s="217" t="s">
        <v>368</v>
      </c>
      <c r="H1463" s="218">
        <v>10</v>
      </c>
      <c r="I1463" s="219"/>
      <c r="J1463" s="220">
        <f>ROUND(I1463*H1463,2)</f>
        <v>0</v>
      </c>
      <c r="K1463" s="221"/>
      <c r="L1463" s="222"/>
      <c r="M1463" s="223" t="s">
        <v>19</v>
      </c>
      <c r="N1463" s="224" t="s">
        <v>46</v>
      </c>
      <c r="O1463" s="66"/>
      <c r="P1463" s="192">
        <f>O1463*H1463</f>
        <v>0</v>
      </c>
      <c r="Q1463" s="192">
        <v>1E-3</v>
      </c>
      <c r="R1463" s="192">
        <f>Q1463*H1463</f>
        <v>0.01</v>
      </c>
      <c r="S1463" s="192">
        <v>0</v>
      </c>
      <c r="T1463" s="193">
        <f>S1463*H1463</f>
        <v>0</v>
      </c>
      <c r="U1463" s="36"/>
      <c r="V1463" s="36"/>
      <c r="W1463" s="36"/>
      <c r="X1463" s="36"/>
      <c r="Y1463" s="36"/>
      <c r="Z1463" s="36"/>
      <c r="AA1463" s="36"/>
      <c r="AB1463" s="36"/>
      <c r="AC1463" s="36"/>
      <c r="AD1463" s="36"/>
      <c r="AE1463" s="36"/>
      <c r="AR1463" s="194" t="s">
        <v>425</v>
      </c>
      <c r="AT1463" s="194" t="s">
        <v>215</v>
      </c>
      <c r="AU1463" s="194" t="s">
        <v>84</v>
      </c>
      <c r="AY1463" s="19" t="s">
        <v>194</v>
      </c>
      <c r="BE1463" s="195">
        <f>IF(N1463="základní",J1463,0)</f>
        <v>0</v>
      </c>
      <c r="BF1463" s="195">
        <f>IF(N1463="snížená",J1463,0)</f>
        <v>0</v>
      </c>
      <c r="BG1463" s="195">
        <f>IF(N1463="zákl. přenesená",J1463,0)</f>
        <v>0</v>
      </c>
      <c r="BH1463" s="195">
        <f>IF(N1463="sníž. přenesená",J1463,0)</f>
        <v>0</v>
      </c>
      <c r="BI1463" s="195">
        <f>IF(N1463="nulová",J1463,0)</f>
        <v>0</v>
      </c>
      <c r="BJ1463" s="19" t="s">
        <v>80</v>
      </c>
      <c r="BK1463" s="195">
        <f>ROUND(I1463*H1463,2)</f>
        <v>0</v>
      </c>
      <c r="BL1463" s="19" t="s">
        <v>311</v>
      </c>
      <c r="BM1463" s="194" t="s">
        <v>2478</v>
      </c>
    </row>
    <row r="1464" spans="1:65" s="2" customFormat="1" ht="11.25">
      <c r="A1464" s="36"/>
      <c r="B1464" s="37"/>
      <c r="C1464" s="38"/>
      <c r="D1464" s="196" t="s">
        <v>201</v>
      </c>
      <c r="E1464" s="38"/>
      <c r="F1464" s="197" t="s">
        <v>2477</v>
      </c>
      <c r="G1464" s="38"/>
      <c r="H1464" s="38"/>
      <c r="I1464" s="198"/>
      <c r="J1464" s="38"/>
      <c r="K1464" s="38"/>
      <c r="L1464" s="41"/>
      <c r="M1464" s="199"/>
      <c r="N1464" s="200"/>
      <c r="O1464" s="66"/>
      <c r="P1464" s="66"/>
      <c r="Q1464" s="66"/>
      <c r="R1464" s="66"/>
      <c r="S1464" s="66"/>
      <c r="T1464" s="67"/>
      <c r="U1464" s="36"/>
      <c r="V1464" s="36"/>
      <c r="W1464" s="36"/>
      <c r="X1464" s="36"/>
      <c r="Y1464" s="36"/>
      <c r="Z1464" s="36"/>
      <c r="AA1464" s="36"/>
      <c r="AB1464" s="36"/>
      <c r="AC1464" s="36"/>
      <c r="AD1464" s="36"/>
      <c r="AE1464" s="36"/>
      <c r="AT1464" s="19" t="s">
        <v>201</v>
      </c>
      <c r="AU1464" s="19" t="s">
        <v>84</v>
      </c>
    </row>
    <row r="1465" spans="1:65" s="2" customFormat="1" ht="16.5" customHeight="1">
      <c r="A1465" s="36"/>
      <c r="B1465" s="37"/>
      <c r="C1465" s="182" t="s">
        <v>2479</v>
      </c>
      <c r="D1465" s="182" t="s">
        <v>196</v>
      </c>
      <c r="E1465" s="183" t="s">
        <v>2480</v>
      </c>
      <c r="F1465" s="184" t="s">
        <v>2481</v>
      </c>
      <c r="G1465" s="185" t="s">
        <v>368</v>
      </c>
      <c r="H1465" s="186">
        <v>2</v>
      </c>
      <c r="I1465" s="187"/>
      <c r="J1465" s="188">
        <f>ROUND(I1465*H1465,2)</f>
        <v>0</v>
      </c>
      <c r="K1465" s="189"/>
      <c r="L1465" s="41"/>
      <c r="M1465" s="190" t="s">
        <v>19</v>
      </c>
      <c r="N1465" s="191" t="s">
        <v>46</v>
      </c>
      <c r="O1465" s="66"/>
      <c r="P1465" s="192">
        <f>O1465*H1465</f>
        <v>0</v>
      </c>
      <c r="Q1465" s="192">
        <v>0</v>
      </c>
      <c r="R1465" s="192">
        <f>Q1465*H1465</f>
        <v>0</v>
      </c>
      <c r="S1465" s="192">
        <v>0</v>
      </c>
      <c r="T1465" s="193">
        <f>S1465*H1465</f>
        <v>0</v>
      </c>
      <c r="U1465" s="36"/>
      <c r="V1465" s="36"/>
      <c r="W1465" s="36"/>
      <c r="X1465" s="36"/>
      <c r="Y1465" s="36"/>
      <c r="Z1465" s="36"/>
      <c r="AA1465" s="36"/>
      <c r="AB1465" s="36"/>
      <c r="AC1465" s="36"/>
      <c r="AD1465" s="36"/>
      <c r="AE1465" s="36"/>
      <c r="AR1465" s="194" t="s">
        <v>311</v>
      </c>
      <c r="AT1465" s="194" t="s">
        <v>196</v>
      </c>
      <c r="AU1465" s="194" t="s">
        <v>84</v>
      </c>
      <c r="AY1465" s="19" t="s">
        <v>194</v>
      </c>
      <c r="BE1465" s="195">
        <f>IF(N1465="základní",J1465,0)</f>
        <v>0</v>
      </c>
      <c r="BF1465" s="195">
        <f>IF(N1465="snížená",J1465,0)</f>
        <v>0</v>
      </c>
      <c r="BG1465" s="195">
        <f>IF(N1465="zákl. přenesená",J1465,0)</f>
        <v>0</v>
      </c>
      <c r="BH1465" s="195">
        <f>IF(N1465="sníž. přenesená",J1465,0)</f>
        <v>0</v>
      </c>
      <c r="BI1465" s="195">
        <f>IF(N1465="nulová",J1465,0)</f>
        <v>0</v>
      </c>
      <c r="BJ1465" s="19" t="s">
        <v>80</v>
      </c>
      <c r="BK1465" s="195">
        <f>ROUND(I1465*H1465,2)</f>
        <v>0</v>
      </c>
      <c r="BL1465" s="19" t="s">
        <v>311</v>
      </c>
      <c r="BM1465" s="194" t="s">
        <v>2482</v>
      </c>
    </row>
    <row r="1466" spans="1:65" s="2" customFormat="1" ht="11.25">
      <c r="A1466" s="36"/>
      <c r="B1466" s="37"/>
      <c r="C1466" s="38"/>
      <c r="D1466" s="196" t="s">
        <v>201</v>
      </c>
      <c r="E1466" s="38"/>
      <c r="F1466" s="197" t="s">
        <v>2483</v>
      </c>
      <c r="G1466" s="38"/>
      <c r="H1466" s="38"/>
      <c r="I1466" s="198"/>
      <c r="J1466" s="38"/>
      <c r="K1466" s="38"/>
      <c r="L1466" s="41"/>
      <c r="M1466" s="199"/>
      <c r="N1466" s="200"/>
      <c r="O1466" s="66"/>
      <c r="P1466" s="66"/>
      <c r="Q1466" s="66"/>
      <c r="R1466" s="66"/>
      <c r="S1466" s="66"/>
      <c r="T1466" s="67"/>
      <c r="U1466" s="36"/>
      <c r="V1466" s="36"/>
      <c r="W1466" s="36"/>
      <c r="X1466" s="36"/>
      <c r="Y1466" s="36"/>
      <c r="Z1466" s="36"/>
      <c r="AA1466" s="36"/>
      <c r="AB1466" s="36"/>
      <c r="AC1466" s="36"/>
      <c r="AD1466" s="36"/>
      <c r="AE1466" s="36"/>
      <c r="AT1466" s="19" t="s">
        <v>201</v>
      </c>
      <c r="AU1466" s="19" t="s">
        <v>84</v>
      </c>
    </row>
    <row r="1467" spans="1:65" s="2" customFormat="1" ht="11.25">
      <c r="A1467" s="36"/>
      <c r="B1467" s="37"/>
      <c r="C1467" s="38"/>
      <c r="D1467" s="201" t="s">
        <v>203</v>
      </c>
      <c r="E1467" s="38"/>
      <c r="F1467" s="202" t="s">
        <v>2484</v>
      </c>
      <c r="G1467" s="38"/>
      <c r="H1467" s="38"/>
      <c r="I1467" s="198"/>
      <c r="J1467" s="38"/>
      <c r="K1467" s="38"/>
      <c r="L1467" s="41"/>
      <c r="M1467" s="199"/>
      <c r="N1467" s="200"/>
      <c r="O1467" s="66"/>
      <c r="P1467" s="66"/>
      <c r="Q1467" s="66"/>
      <c r="R1467" s="66"/>
      <c r="S1467" s="66"/>
      <c r="T1467" s="67"/>
      <c r="U1467" s="36"/>
      <c r="V1467" s="36"/>
      <c r="W1467" s="36"/>
      <c r="X1467" s="36"/>
      <c r="Y1467" s="36"/>
      <c r="Z1467" s="36"/>
      <c r="AA1467" s="36"/>
      <c r="AB1467" s="36"/>
      <c r="AC1467" s="36"/>
      <c r="AD1467" s="36"/>
      <c r="AE1467" s="36"/>
      <c r="AT1467" s="19" t="s">
        <v>203</v>
      </c>
      <c r="AU1467" s="19" t="s">
        <v>84</v>
      </c>
    </row>
    <row r="1468" spans="1:65" s="2" customFormat="1" ht="16.5" customHeight="1">
      <c r="A1468" s="36"/>
      <c r="B1468" s="37"/>
      <c r="C1468" s="214" t="s">
        <v>2485</v>
      </c>
      <c r="D1468" s="214" t="s">
        <v>215</v>
      </c>
      <c r="E1468" s="215" t="s">
        <v>2486</v>
      </c>
      <c r="F1468" s="216" t="s">
        <v>2487</v>
      </c>
      <c r="G1468" s="217" t="s">
        <v>368</v>
      </c>
      <c r="H1468" s="218">
        <v>2</v>
      </c>
      <c r="I1468" s="219"/>
      <c r="J1468" s="220">
        <f>ROUND(I1468*H1468,2)</f>
        <v>0</v>
      </c>
      <c r="K1468" s="221"/>
      <c r="L1468" s="222"/>
      <c r="M1468" s="223" t="s">
        <v>19</v>
      </c>
      <c r="N1468" s="224" t="s">
        <v>46</v>
      </c>
      <c r="O1468" s="66"/>
      <c r="P1468" s="192">
        <f>O1468*H1468</f>
        <v>0</v>
      </c>
      <c r="Q1468" s="192">
        <v>1E-3</v>
      </c>
      <c r="R1468" s="192">
        <f>Q1468*H1468</f>
        <v>2E-3</v>
      </c>
      <c r="S1468" s="192">
        <v>0</v>
      </c>
      <c r="T1468" s="193">
        <f>S1468*H1468</f>
        <v>0</v>
      </c>
      <c r="U1468" s="36"/>
      <c r="V1468" s="36"/>
      <c r="W1468" s="36"/>
      <c r="X1468" s="36"/>
      <c r="Y1468" s="36"/>
      <c r="Z1468" s="36"/>
      <c r="AA1468" s="36"/>
      <c r="AB1468" s="36"/>
      <c r="AC1468" s="36"/>
      <c r="AD1468" s="36"/>
      <c r="AE1468" s="36"/>
      <c r="AR1468" s="194" t="s">
        <v>425</v>
      </c>
      <c r="AT1468" s="194" t="s">
        <v>215</v>
      </c>
      <c r="AU1468" s="194" t="s">
        <v>84</v>
      </c>
      <c r="AY1468" s="19" t="s">
        <v>194</v>
      </c>
      <c r="BE1468" s="195">
        <f>IF(N1468="základní",J1468,0)</f>
        <v>0</v>
      </c>
      <c r="BF1468" s="195">
        <f>IF(N1468="snížená",J1468,0)</f>
        <v>0</v>
      </c>
      <c r="BG1468" s="195">
        <f>IF(N1468="zákl. přenesená",J1468,0)</f>
        <v>0</v>
      </c>
      <c r="BH1468" s="195">
        <f>IF(N1468="sníž. přenesená",J1468,0)</f>
        <v>0</v>
      </c>
      <c r="BI1468" s="195">
        <f>IF(N1468="nulová",J1468,0)</f>
        <v>0</v>
      </c>
      <c r="BJ1468" s="19" t="s">
        <v>80</v>
      </c>
      <c r="BK1468" s="195">
        <f>ROUND(I1468*H1468,2)</f>
        <v>0</v>
      </c>
      <c r="BL1468" s="19" t="s">
        <v>311</v>
      </c>
      <c r="BM1468" s="194" t="s">
        <v>2488</v>
      </c>
    </row>
    <row r="1469" spans="1:65" s="2" customFormat="1" ht="11.25">
      <c r="A1469" s="36"/>
      <c r="B1469" s="37"/>
      <c r="C1469" s="38"/>
      <c r="D1469" s="196" t="s">
        <v>201</v>
      </c>
      <c r="E1469" s="38"/>
      <c r="F1469" s="197" t="s">
        <v>2487</v>
      </c>
      <c r="G1469" s="38"/>
      <c r="H1469" s="38"/>
      <c r="I1469" s="198"/>
      <c r="J1469" s="38"/>
      <c r="K1469" s="38"/>
      <c r="L1469" s="41"/>
      <c r="M1469" s="199"/>
      <c r="N1469" s="200"/>
      <c r="O1469" s="66"/>
      <c r="P1469" s="66"/>
      <c r="Q1469" s="66"/>
      <c r="R1469" s="66"/>
      <c r="S1469" s="66"/>
      <c r="T1469" s="67"/>
      <c r="U1469" s="36"/>
      <c r="V1469" s="36"/>
      <c r="W1469" s="36"/>
      <c r="X1469" s="36"/>
      <c r="Y1469" s="36"/>
      <c r="Z1469" s="36"/>
      <c r="AA1469" s="36"/>
      <c r="AB1469" s="36"/>
      <c r="AC1469" s="36"/>
      <c r="AD1469" s="36"/>
      <c r="AE1469" s="36"/>
      <c r="AT1469" s="19" t="s">
        <v>201</v>
      </c>
      <c r="AU1469" s="19" t="s">
        <v>84</v>
      </c>
    </row>
    <row r="1470" spans="1:65" s="2" customFormat="1" ht="16.5" customHeight="1">
      <c r="A1470" s="36"/>
      <c r="B1470" s="37"/>
      <c r="C1470" s="182" t="s">
        <v>2489</v>
      </c>
      <c r="D1470" s="182" t="s">
        <v>196</v>
      </c>
      <c r="E1470" s="183" t="s">
        <v>2490</v>
      </c>
      <c r="F1470" s="184" t="s">
        <v>2491</v>
      </c>
      <c r="G1470" s="185" t="s">
        <v>199</v>
      </c>
      <c r="H1470" s="186">
        <v>11.15625</v>
      </c>
      <c r="I1470" s="187"/>
      <c r="J1470" s="188">
        <f>ROUND(I1470*H1470,2)</f>
        <v>0</v>
      </c>
      <c r="K1470" s="189"/>
      <c r="L1470" s="41"/>
      <c r="M1470" s="190" t="s">
        <v>19</v>
      </c>
      <c r="N1470" s="191" t="s">
        <v>46</v>
      </c>
      <c r="O1470" s="66"/>
      <c r="P1470" s="192">
        <f>O1470*H1470</f>
        <v>0</v>
      </c>
      <c r="Q1470" s="192">
        <v>0</v>
      </c>
      <c r="R1470" s="192">
        <f>Q1470*H1470</f>
        <v>0</v>
      </c>
      <c r="S1470" s="192">
        <v>0</v>
      </c>
      <c r="T1470" s="193">
        <f>S1470*H1470</f>
        <v>0</v>
      </c>
      <c r="U1470" s="36"/>
      <c r="V1470" s="36"/>
      <c r="W1470" s="36"/>
      <c r="X1470" s="36"/>
      <c r="Y1470" s="36"/>
      <c r="Z1470" s="36"/>
      <c r="AA1470" s="36"/>
      <c r="AB1470" s="36"/>
      <c r="AC1470" s="36"/>
      <c r="AD1470" s="36"/>
      <c r="AE1470" s="36"/>
      <c r="AR1470" s="194" t="s">
        <v>311</v>
      </c>
      <c r="AT1470" s="194" t="s">
        <v>196</v>
      </c>
      <c r="AU1470" s="194" t="s">
        <v>84</v>
      </c>
      <c r="AY1470" s="19" t="s">
        <v>194</v>
      </c>
      <c r="BE1470" s="195">
        <f>IF(N1470="základní",J1470,0)</f>
        <v>0</v>
      </c>
      <c r="BF1470" s="195">
        <f>IF(N1470="snížená",J1470,0)</f>
        <v>0</v>
      </c>
      <c r="BG1470" s="195">
        <f>IF(N1470="zákl. přenesená",J1470,0)</f>
        <v>0</v>
      </c>
      <c r="BH1470" s="195">
        <f>IF(N1470="sníž. přenesená",J1470,0)</f>
        <v>0</v>
      </c>
      <c r="BI1470" s="195">
        <f>IF(N1470="nulová",J1470,0)</f>
        <v>0</v>
      </c>
      <c r="BJ1470" s="19" t="s">
        <v>80</v>
      </c>
      <c r="BK1470" s="195">
        <f>ROUND(I1470*H1470,2)</f>
        <v>0</v>
      </c>
      <c r="BL1470" s="19" t="s">
        <v>311</v>
      </c>
      <c r="BM1470" s="194" t="s">
        <v>2492</v>
      </c>
    </row>
    <row r="1471" spans="1:65" s="2" customFormat="1" ht="11.25">
      <c r="A1471" s="36"/>
      <c r="B1471" s="37"/>
      <c r="C1471" s="38"/>
      <c r="D1471" s="196" t="s">
        <v>201</v>
      </c>
      <c r="E1471" s="38"/>
      <c r="F1471" s="197" t="s">
        <v>2493</v>
      </c>
      <c r="G1471" s="38"/>
      <c r="H1471" s="38"/>
      <c r="I1471" s="198"/>
      <c r="J1471" s="38"/>
      <c r="K1471" s="38"/>
      <c r="L1471" s="41"/>
      <c r="M1471" s="199"/>
      <c r="N1471" s="200"/>
      <c r="O1471" s="66"/>
      <c r="P1471" s="66"/>
      <c r="Q1471" s="66"/>
      <c r="R1471" s="66"/>
      <c r="S1471" s="66"/>
      <c r="T1471" s="67"/>
      <c r="U1471" s="36"/>
      <c r="V1471" s="36"/>
      <c r="W1471" s="36"/>
      <c r="X1471" s="36"/>
      <c r="Y1471" s="36"/>
      <c r="Z1471" s="36"/>
      <c r="AA1471" s="36"/>
      <c r="AB1471" s="36"/>
      <c r="AC1471" s="36"/>
      <c r="AD1471" s="36"/>
      <c r="AE1471" s="36"/>
      <c r="AT1471" s="19" t="s">
        <v>201</v>
      </c>
      <c r="AU1471" s="19" t="s">
        <v>84</v>
      </c>
    </row>
    <row r="1472" spans="1:65" s="2" customFormat="1" ht="11.25">
      <c r="A1472" s="36"/>
      <c r="B1472" s="37"/>
      <c r="C1472" s="38"/>
      <c r="D1472" s="201" t="s">
        <v>203</v>
      </c>
      <c r="E1472" s="38"/>
      <c r="F1472" s="202" t="s">
        <v>2494</v>
      </c>
      <c r="G1472" s="38"/>
      <c r="H1472" s="38"/>
      <c r="I1472" s="198"/>
      <c r="J1472" s="38"/>
      <c r="K1472" s="38"/>
      <c r="L1472" s="41"/>
      <c r="M1472" s="199"/>
      <c r="N1472" s="200"/>
      <c r="O1472" s="66"/>
      <c r="P1472" s="66"/>
      <c r="Q1472" s="66"/>
      <c r="R1472" s="66"/>
      <c r="S1472" s="66"/>
      <c r="T1472" s="67"/>
      <c r="U1472" s="36"/>
      <c r="V1472" s="36"/>
      <c r="W1472" s="36"/>
      <c r="X1472" s="36"/>
      <c r="Y1472" s="36"/>
      <c r="Z1472" s="36"/>
      <c r="AA1472" s="36"/>
      <c r="AB1472" s="36"/>
      <c r="AC1472" s="36"/>
      <c r="AD1472" s="36"/>
      <c r="AE1472" s="36"/>
      <c r="AT1472" s="19" t="s">
        <v>203</v>
      </c>
      <c r="AU1472" s="19" t="s">
        <v>84</v>
      </c>
    </row>
    <row r="1473" spans="1:65" s="13" customFormat="1" ht="11.25">
      <c r="B1473" s="203"/>
      <c r="C1473" s="204"/>
      <c r="D1473" s="196" t="s">
        <v>205</v>
      </c>
      <c r="E1473" s="205" t="s">
        <v>19</v>
      </c>
      <c r="F1473" s="206" t="s">
        <v>2495</v>
      </c>
      <c r="G1473" s="204"/>
      <c r="H1473" s="207">
        <v>6.9562499999999998</v>
      </c>
      <c r="I1473" s="208"/>
      <c r="J1473" s="204"/>
      <c r="K1473" s="204"/>
      <c r="L1473" s="209"/>
      <c r="M1473" s="210"/>
      <c r="N1473" s="211"/>
      <c r="O1473" s="211"/>
      <c r="P1473" s="211"/>
      <c r="Q1473" s="211"/>
      <c r="R1473" s="211"/>
      <c r="S1473" s="211"/>
      <c r="T1473" s="212"/>
      <c r="AT1473" s="213" t="s">
        <v>205</v>
      </c>
      <c r="AU1473" s="213" t="s">
        <v>84</v>
      </c>
      <c r="AV1473" s="13" t="s">
        <v>84</v>
      </c>
      <c r="AW1473" s="13" t="s">
        <v>34</v>
      </c>
      <c r="AX1473" s="13" t="s">
        <v>75</v>
      </c>
      <c r="AY1473" s="213" t="s">
        <v>194</v>
      </c>
    </row>
    <row r="1474" spans="1:65" s="14" customFormat="1" ht="11.25">
      <c r="B1474" s="225"/>
      <c r="C1474" s="226"/>
      <c r="D1474" s="196" t="s">
        <v>205</v>
      </c>
      <c r="E1474" s="227" t="s">
        <v>19</v>
      </c>
      <c r="F1474" s="228" t="s">
        <v>2496</v>
      </c>
      <c r="G1474" s="226"/>
      <c r="H1474" s="229">
        <v>6.9562499999999998</v>
      </c>
      <c r="I1474" s="230"/>
      <c r="J1474" s="226"/>
      <c r="K1474" s="226"/>
      <c r="L1474" s="231"/>
      <c r="M1474" s="232"/>
      <c r="N1474" s="233"/>
      <c r="O1474" s="233"/>
      <c r="P1474" s="233"/>
      <c r="Q1474" s="233"/>
      <c r="R1474" s="233"/>
      <c r="S1474" s="233"/>
      <c r="T1474" s="234"/>
      <c r="AT1474" s="235" t="s">
        <v>205</v>
      </c>
      <c r="AU1474" s="235" t="s">
        <v>84</v>
      </c>
      <c r="AV1474" s="14" t="s">
        <v>87</v>
      </c>
      <c r="AW1474" s="14" t="s">
        <v>34</v>
      </c>
      <c r="AX1474" s="14" t="s">
        <v>75</v>
      </c>
      <c r="AY1474" s="235" t="s">
        <v>194</v>
      </c>
    </row>
    <row r="1475" spans="1:65" s="13" customFormat="1" ht="11.25">
      <c r="B1475" s="203"/>
      <c r="C1475" s="204"/>
      <c r="D1475" s="196" t="s">
        <v>205</v>
      </c>
      <c r="E1475" s="205" t="s">
        <v>19</v>
      </c>
      <c r="F1475" s="206" t="s">
        <v>2497</v>
      </c>
      <c r="G1475" s="204"/>
      <c r="H1475" s="207">
        <v>4.2</v>
      </c>
      <c r="I1475" s="208"/>
      <c r="J1475" s="204"/>
      <c r="K1475" s="204"/>
      <c r="L1475" s="209"/>
      <c r="M1475" s="210"/>
      <c r="N1475" s="211"/>
      <c r="O1475" s="211"/>
      <c r="P1475" s="211"/>
      <c r="Q1475" s="211"/>
      <c r="R1475" s="211"/>
      <c r="S1475" s="211"/>
      <c r="T1475" s="212"/>
      <c r="AT1475" s="213" t="s">
        <v>205</v>
      </c>
      <c r="AU1475" s="213" t="s">
        <v>84</v>
      </c>
      <c r="AV1475" s="13" t="s">
        <v>84</v>
      </c>
      <c r="AW1475" s="13" t="s">
        <v>34</v>
      </c>
      <c r="AX1475" s="13" t="s">
        <v>75</v>
      </c>
      <c r="AY1475" s="213" t="s">
        <v>194</v>
      </c>
    </row>
    <row r="1476" spans="1:65" s="14" customFormat="1" ht="11.25">
      <c r="B1476" s="225"/>
      <c r="C1476" s="226"/>
      <c r="D1476" s="196" t="s">
        <v>205</v>
      </c>
      <c r="E1476" s="227" t="s">
        <v>19</v>
      </c>
      <c r="F1476" s="228" t="s">
        <v>2498</v>
      </c>
      <c r="G1476" s="226"/>
      <c r="H1476" s="229">
        <v>4.2</v>
      </c>
      <c r="I1476" s="230"/>
      <c r="J1476" s="226"/>
      <c r="K1476" s="226"/>
      <c r="L1476" s="231"/>
      <c r="M1476" s="232"/>
      <c r="N1476" s="233"/>
      <c r="O1476" s="233"/>
      <c r="P1476" s="233"/>
      <c r="Q1476" s="233"/>
      <c r="R1476" s="233"/>
      <c r="S1476" s="233"/>
      <c r="T1476" s="234"/>
      <c r="AT1476" s="235" t="s">
        <v>205</v>
      </c>
      <c r="AU1476" s="235" t="s">
        <v>84</v>
      </c>
      <c r="AV1476" s="14" t="s">
        <v>87</v>
      </c>
      <c r="AW1476" s="14" t="s">
        <v>34</v>
      </c>
      <c r="AX1476" s="14" t="s">
        <v>75</v>
      </c>
      <c r="AY1476" s="235" t="s">
        <v>194</v>
      </c>
    </row>
    <row r="1477" spans="1:65" s="15" customFormat="1" ht="11.25">
      <c r="B1477" s="236"/>
      <c r="C1477" s="237"/>
      <c r="D1477" s="196" t="s">
        <v>205</v>
      </c>
      <c r="E1477" s="238" t="s">
        <v>19</v>
      </c>
      <c r="F1477" s="239" t="s">
        <v>264</v>
      </c>
      <c r="G1477" s="237"/>
      <c r="H1477" s="240">
        <v>11.15625</v>
      </c>
      <c r="I1477" s="241"/>
      <c r="J1477" s="237"/>
      <c r="K1477" s="237"/>
      <c r="L1477" s="242"/>
      <c r="M1477" s="243"/>
      <c r="N1477" s="244"/>
      <c r="O1477" s="244"/>
      <c r="P1477" s="244"/>
      <c r="Q1477" s="244"/>
      <c r="R1477" s="244"/>
      <c r="S1477" s="244"/>
      <c r="T1477" s="245"/>
      <c r="AT1477" s="246" t="s">
        <v>205</v>
      </c>
      <c r="AU1477" s="246" t="s">
        <v>84</v>
      </c>
      <c r="AV1477" s="15" t="s">
        <v>90</v>
      </c>
      <c r="AW1477" s="15" t="s">
        <v>34</v>
      </c>
      <c r="AX1477" s="15" t="s">
        <v>80</v>
      </c>
      <c r="AY1477" s="246" t="s">
        <v>194</v>
      </c>
    </row>
    <row r="1478" spans="1:65" s="2" customFormat="1" ht="16.5" customHeight="1">
      <c r="A1478" s="36"/>
      <c r="B1478" s="37"/>
      <c r="C1478" s="214" t="s">
        <v>2499</v>
      </c>
      <c r="D1478" s="214" t="s">
        <v>215</v>
      </c>
      <c r="E1478" s="215" t="s">
        <v>2500</v>
      </c>
      <c r="F1478" s="216" t="s">
        <v>2501</v>
      </c>
      <c r="G1478" s="217" t="s">
        <v>199</v>
      </c>
      <c r="H1478" s="218">
        <v>11.15625</v>
      </c>
      <c r="I1478" s="219"/>
      <c r="J1478" s="220">
        <f>ROUND(I1478*H1478,2)</f>
        <v>0</v>
      </c>
      <c r="K1478" s="221"/>
      <c r="L1478" s="222"/>
      <c r="M1478" s="223" t="s">
        <v>19</v>
      </c>
      <c r="N1478" s="224" t="s">
        <v>46</v>
      </c>
      <c r="O1478" s="66"/>
      <c r="P1478" s="192">
        <f>O1478*H1478</f>
        <v>0</v>
      </c>
      <c r="Q1478" s="192">
        <v>1.2999999999999999E-3</v>
      </c>
      <c r="R1478" s="192">
        <f>Q1478*H1478</f>
        <v>1.4503124999999999E-2</v>
      </c>
      <c r="S1478" s="192">
        <v>0</v>
      </c>
      <c r="T1478" s="193">
        <f>S1478*H1478</f>
        <v>0</v>
      </c>
      <c r="U1478" s="36"/>
      <c r="V1478" s="36"/>
      <c r="W1478" s="36"/>
      <c r="X1478" s="36"/>
      <c r="Y1478" s="36"/>
      <c r="Z1478" s="36"/>
      <c r="AA1478" s="36"/>
      <c r="AB1478" s="36"/>
      <c r="AC1478" s="36"/>
      <c r="AD1478" s="36"/>
      <c r="AE1478" s="36"/>
      <c r="AR1478" s="194" t="s">
        <v>425</v>
      </c>
      <c r="AT1478" s="194" t="s">
        <v>215</v>
      </c>
      <c r="AU1478" s="194" t="s">
        <v>84</v>
      </c>
      <c r="AY1478" s="19" t="s">
        <v>194</v>
      </c>
      <c r="BE1478" s="195">
        <f>IF(N1478="základní",J1478,0)</f>
        <v>0</v>
      </c>
      <c r="BF1478" s="195">
        <f>IF(N1478="snížená",J1478,0)</f>
        <v>0</v>
      </c>
      <c r="BG1478" s="195">
        <f>IF(N1478="zákl. přenesená",J1478,0)</f>
        <v>0</v>
      </c>
      <c r="BH1478" s="195">
        <f>IF(N1478="sníž. přenesená",J1478,0)</f>
        <v>0</v>
      </c>
      <c r="BI1478" s="195">
        <f>IF(N1478="nulová",J1478,0)</f>
        <v>0</v>
      </c>
      <c r="BJ1478" s="19" t="s">
        <v>80</v>
      </c>
      <c r="BK1478" s="195">
        <f>ROUND(I1478*H1478,2)</f>
        <v>0</v>
      </c>
      <c r="BL1478" s="19" t="s">
        <v>311</v>
      </c>
      <c r="BM1478" s="194" t="s">
        <v>2502</v>
      </c>
    </row>
    <row r="1479" spans="1:65" s="2" customFormat="1" ht="11.25">
      <c r="A1479" s="36"/>
      <c r="B1479" s="37"/>
      <c r="C1479" s="38"/>
      <c r="D1479" s="196" t="s">
        <v>201</v>
      </c>
      <c r="E1479" s="38"/>
      <c r="F1479" s="197" t="s">
        <v>2501</v>
      </c>
      <c r="G1479" s="38"/>
      <c r="H1479" s="38"/>
      <c r="I1479" s="198"/>
      <c r="J1479" s="38"/>
      <c r="K1479" s="38"/>
      <c r="L1479" s="41"/>
      <c r="M1479" s="199"/>
      <c r="N1479" s="200"/>
      <c r="O1479" s="66"/>
      <c r="P1479" s="66"/>
      <c r="Q1479" s="66"/>
      <c r="R1479" s="66"/>
      <c r="S1479" s="66"/>
      <c r="T1479" s="67"/>
      <c r="U1479" s="36"/>
      <c r="V1479" s="36"/>
      <c r="W1479" s="36"/>
      <c r="X1479" s="36"/>
      <c r="Y1479" s="36"/>
      <c r="Z1479" s="36"/>
      <c r="AA1479" s="36"/>
      <c r="AB1479" s="36"/>
      <c r="AC1479" s="36"/>
      <c r="AD1479" s="36"/>
      <c r="AE1479" s="36"/>
      <c r="AT1479" s="19" t="s">
        <v>201</v>
      </c>
      <c r="AU1479" s="19" t="s">
        <v>84</v>
      </c>
    </row>
    <row r="1480" spans="1:65" s="2" customFormat="1" ht="16.5" customHeight="1">
      <c r="A1480" s="36"/>
      <c r="B1480" s="37"/>
      <c r="C1480" s="182" t="s">
        <v>2503</v>
      </c>
      <c r="D1480" s="182" t="s">
        <v>196</v>
      </c>
      <c r="E1480" s="183" t="s">
        <v>2504</v>
      </c>
      <c r="F1480" s="184" t="s">
        <v>2505</v>
      </c>
      <c r="G1480" s="185" t="s">
        <v>210</v>
      </c>
      <c r="H1480" s="186">
        <v>8.8980000000000004E-2</v>
      </c>
      <c r="I1480" s="187"/>
      <c r="J1480" s="188">
        <f>ROUND(I1480*H1480,2)</f>
        <v>0</v>
      </c>
      <c r="K1480" s="189"/>
      <c r="L1480" s="41"/>
      <c r="M1480" s="190" t="s">
        <v>19</v>
      </c>
      <c r="N1480" s="191" t="s">
        <v>46</v>
      </c>
      <c r="O1480" s="66"/>
      <c r="P1480" s="192">
        <f>O1480*H1480</f>
        <v>0</v>
      </c>
      <c r="Q1480" s="192">
        <v>0</v>
      </c>
      <c r="R1480" s="192">
        <f>Q1480*H1480</f>
        <v>0</v>
      </c>
      <c r="S1480" s="192">
        <v>0</v>
      </c>
      <c r="T1480" s="193">
        <f>S1480*H1480</f>
        <v>0</v>
      </c>
      <c r="U1480" s="36"/>
      <c r="V1480" s="36"/>
      <c r="W1480" s="36"/>
      <c r="X1480" s="36"/>
      <c r="Y1480" s="36"/>
      <c r="Z1480" s="36"/>
      <c r="AA1480" s="36"/>
      <c r="AB1480" s="36"/>
      <c r="AC1480" s="36"/>
      <c r="AD1480" s="36"/>
      <c r="AE1480" s="36"/>
      <c r="AR1480" s="194" t="s">
        <v>311</v>
      </c>
      <c r="AT1480" s="194" t="s">
        <v>196</v>
      </c>
      <c r="AU1480" s="194" t="s">
        <v>84</v>
      </c>
      <c r="AY1480" s="19" t="s">
        <v>194</v>
      </c>
      <c r="BE1480" s="195">
        <f>IF(N1480="základní",J1480,0)</f>
        <v>0</v>
      </c>
      <c r="BF1480" s="195">
        <f>IF(N1480="snížená",J1480,0)</f>
        <v>0</v>
      </c>
      <c r="BG1480" s="195">
        <f>IF(N1480="zákl. přenesená",J1480,0)</f>
        <v>0</v>
      </c>
      <c r="BH1480" s="195">
        <f>IF(N1480="sníž. přenesená",J1480,0)</f>
        <v>0</v>
      </c>
      <c r="BI1480" s="195">
        <f>IF(N1480="nulová",J1480,0)</f>
        <v>0</v>
      </c>
      <c r="BJ1480" s="19" t="s">
        <v>80</v>
      </c>
      <c r="BK1480" s="195">
        <f>ROUND(I1480*H1480,2)</f>
        <v>0</v>
      </c>
      <c r="BL1480" s="19" t="s">
        <v>311</v>
      </c>
      <c r="BM1480" s="194" t="s">
        <v>2506</v>
      </c>
    </row>
    <row r="1481" spans="1:65" s="2" customFormat="1" ht="19.5">
      <c r="A1481" s="36"/>
      <c r="B1481" s="37"/>
      <c r="C1481" s="38"/>
      <c r="D1481" s="196" t="s">
        <v>201</v>
      </c>
      <c r="E1481" s="38"/>
      <c r="F1481" s="197" t="s">
        <v>2507</v>
      </c>
      <c r="G1481" s="38"/>
      <c r="H1481" s="38"/>
      <c r="I1481" s="198"/>
      <c r="J1481" s="38"/>
      <c r="K1481" s="38"/>
      <c r="L1481" s="41"/>
      <c r="M1481" s="199"/>
      <c r="N1481" s="200"/>
      <c r="O1481" s="66"/>
      <c r="P1481" s="66"/>
      <c r="Q1481" s="66"/>
      <c r="R1481" s="66"/>
      <c r="S1481" s="66"/>
      <c r="T1481" s="67"/>
      <c r="U1481" s="36"/>
      <c r="V1481" s="36"/>
      <c r="W1481" s="36"/>
      <c r="X1481" s="36"/>
      <c r="Y1481" s="36"/>
      <c r="Z1481" s="36"/>
      <c r="AA1481" s="36"/>
      <c r="AB1481" s="36"/>
      <c r="AC1481" s="36"/>
      <c r="AD1481" s="36"/>
      <c r="AE1481" s="36"/>
      <c r="AT1481" s="19" t="s">
        <v>201</v>
      </c>
      <c r="AU1481" s="19" t="s">
        <v>84</v>
      </c>
    </row>
    <row r="1482" spans="1:65" s="2" customFormat="1" ht="11.25">
      <c r="A1482" s="36"/>
      <c r="B1482" s="37"/>
      <c r="C1482" s="38"/>
      <c r="D1482" s="201" t="s">
        <v>203</v>
      </c>
      <c r="E1482" s="38"/>
      <c r="F1482" s="202" t="s">
        <v>2508</v>
      </c>
      <c r="G1482" s="38"/>
      <c r="H1482" s="38"/>
      <c r="I1482" s="198"/>
      <c r="J1482" s="38"/>
      <c r="K1482" s="38"/>
      <c r="L1482" s="41"/>
      <c r="M1482" s="199"/>
      <c r="N1482" s="200"/>
      <c r="O1482" s="66"/>
      <c r="P1482" s="66"/>
      <c r="Q1482" s="66"/>
      <c r="R1482" s="66"/>
      <c r="S1482" s="66"/>
      <c r="T1482" s="67"/>
      <c r="U1482" s="36"/>
      <c r="V1482" s="36"/>
      <c r="W1482" s="36"/>
      <c r="X1482" s="36"/>
      <c r="Y1482" s="36"/>
      <c r="Z1482" s="36"/>
      <c r="AA1482" s="36"/>
      <c r="AB1482" s="36"/>
      <c r="AC1482" s="36"/>
      <c r="AD1482" s="36"/>
      <c r="AE1482" s="36"/>
      <c r="AT1482" s="19" t="s">
        <v>203</v>
      </c>
      <c r="AU1482" s="19" t="s">
        <v>84</v>
      </c>
    </row>
    <row r="1483" spans="1:65" s="12" customFormat="1" ht="25.9" customHeight="1">
      <c r="B1483" s="166"/>
      <c r="C1483" s="167"/>
      <c r="D1483" s="168" t="s">
        <v>74</v>
      </c>
      <c r="E1483" s="169" t="s">
        <v>2509</v>
      </c>
      <c r="F1483" s="169" t="s">
        <v>2510</v>
      </c>
      <c r="G1483" s="167"/>
      <c r="H1483" s="167"/>
      <c r="I1483" s="170"/>
      <c r="J1483" s="171">
        <f>BK1483</f>
        <v>0</v>
      </c>
      <c r="K1483" s="167"/>
      <c r="L1483" s="172"/>
      <c r="M1483" s="173"/>
      <c r="N1483" s="174"/>
      <c r="O1483" s="174"/>
      <c r="P1483" s="175">
        <f>P1484+P1491+P1495+P1502</f>
        <v>0</v>
      </c>
      <c r="Q1483" s="174"/>
      <c r="R1483" s="175">
        <f>R1484+R1491+R1495+R1502</f>
        <v>0</v>
      </c>
      <c r="S1483" s="174"/>
      <c r="T1483" s="176">
        <f>T1484+T1491+T1495+T1502</f>
        <v>0</v>
      </c>
      <c r="AR1483" s="177" t="s">
        <v>93</v>
      </c>
      <c r="AT1483" s="178" t="s">
        <v>74</v>
      </c>
      <c r="AU1483" s="178" t="s">
        <v>75</v>
      </c>
      <c r="AY1483" s="177" t="s">
        <v>194</v>
      </c>
      <c r="BK1483" s="179">
        <f>BK1484+BK1491+BK1495+BK1502</f>
        <v>0</v>
      </c>
    </row>
    <row r="1484" spans="1:65" s="12" customFormat="1" ht="22.9" customHeight="1">
      <c r="B1484" s="166"/>
      <c r="C1484" s="167"/>
      <c r="D1484" s="168" t="s">
        <v>74</v>
      </c>
      <c r="E1484" s="180" t="s">
        <v>2511</v>
      </c>
      <c r="F1484" s="180" t="s">
        <v>2512</v>
      </c>
      <c r="G1484" s="167"/>
      <c r="H1484" s="167"/>
      <c r="I1484" s="170"/>
      <c r="J1484" s="181">
        <f>BK1484</f>
        <v>0</v>
      </c>
      <c r="K1484" s="167"/>
      <c r="L1484" s="172"/>
      <c r="M1484" s="173"/>
      <c r="N1484" s="174"/>
      <c r="O1484" s="174"/>
      <c r="P1484" s="175">
        <f>SUM(P1485:P1490)</f>
        <v>0</v>
      </c>
      <c r="Q1484" s="174"/>
      <c r="R1484" s="175">
        <f>SUM(R1485:R1490)</f>
        <v>0</v>
      </c>
      <c r="S1484" s="174"/>
      <c r="T1484" s="176">
        <f>SUM(T1485:T1490)</f>
        <v>0</v>
      </c>
      <c r="AR1484" s="177" t="s">
        <v>93</v>
      </c>
      <c r="AT1484" s="178" t="s">
        <v>74</v>
      </c>
      <c r="AU1484" s="178" t="s">
        <v>80</v>
      </c>
      <c r="AY1484" s="177" t="s">
        <v>194</v>
      </c>
      <c r="BK1484" s="179">
        <f>SUM(BK1485:BK1490)</f>
        <v>0</v>
      </c>
    </row>
    <row r="1485" spans="1:65" s="2" customFormat="1" ht="16.5" customHeight="1">
      <c r="A1485" s="36"/>
      <c r="B1485" s="37"/>
      <c r="C1485" s="182" t="s">
        <v>2513</v>
      </c>
      <c r="D1485" s="182" t="s">
        <v>196</v>
      </c>
      <c r="E1485" s="183" t="s">
        <v>2514</v>
      </c>
      <c r="F1485" s="184" t="s">
        <v>2515</v>
      </c>
      <c r="G1485" s="185" t="s">
        <v>2516</v>
      </c>
      <c r="H1485" s="186">
        <v>1</v>
      </c>
      <c r="I1485" s="187"/>
      <c r="J1485" s="188">
        <f>ROUND(I1485*H1485,2)</f>
        <v>0</v>
      </c>
      <c r="K1485" s="189"/>
      <c r="L1485" s="41"/>
      <c r="M1485" s="190" t="s">
        <v>19</v>
      </c>
      <c r="N1485" s="191" t="s">
        <v>46</v>
      </c>
      <c r="O1485" s="66"/>
      <c r="P1485" s="192">
        <f>O1485*H1485</f>
        <v>0</v>
      </c>
      <c r="Q1485" s="192">
        <v>0</v>
      </c>
      <c r="R1485" s="192">
        <f>Q1485*H1485</f>
        <v>0</v>
      </c>
      <c r="S1485" s="192">
        <v>0</v>
      </c>
      <c r="T1485" s="193">
        <f>S1485*H1485</f>
        <v>0</v>
      </c>
      <c r="U1485" s="36"/>
      <c r="V1485" s="36"/>
      <c r="W1485" s="36"/>
      <c r="X1485" s="36"/>
      <c r="Y1485" s="36"/>
      <c r="Z1485" s="36"/>
      <c r="AA1485" s="36"/>
      <c r="AB1485" s="36"/>
      <c r="AC1485" s="36"/>
      <c r="AD1485" s="36"/>
      <c r="AE1485" s="36"/>
      <c r="AR1485" s="194" t="s">
        <v>2517</v>
      </c>
      <c r="AT1485" s="194" t="s">
        <v>196</v>
      </c>
      <c r="AU1485" s="194" t="s">
        <v>84</v>
      </c>
      <c r="AY1485" s="19" t="s">
        <v>194</v>
      </c>
      <c r="BE1485" s="195">
        <f>IF(N1485="základní",J1485,0)</f>
        <v>0</v>
      </c>
      <c r="BF1485" s="195">
        <f>IF(N1485="snížená",J1485,0)</f>
        <v>0</v>
      </c>
      <c r="BG1485" s="195">
        <f>IF(N1485="zákl. přenesená",J1485,0)</f>
        <v>0</v>
      </c>
      <c r="BH1485" s="195">
        <f>IF(N1485="sníž. přenesená",J1485,0)</f>
        <v>0</v>
      </c>
      <c r="BI1485" s="195">
        <f>IF(N1485="nulová",J1485,0)</f>
        <v>0</v>
      </c>
      <c r="BJ1485" s="19" t="s">
        <v>80</v>
      </c>
      <c r="BK1485" s="195">
        <f>ROUND(I1485*H1485,2)</f>
        <v>0</v>
      </c>
      <c r="BL1485" s="19" t="s">
        <v>2517</v>
      </c>
      <c r="BM1485" s="194" t="s">
        <v>2518</v>
      </c>
    </row>
    <row r="1486" spans="1:65" s="2" customFormat="1" ht="11.25">
      <c r="A1486" s="36"/>
      <c r="B1486" s="37"/>
      <c r="C1486" s="38"/>
      <c r="D1486" s="196" t="s">
        <v>201</v>
      </c>
      <c r="E1486" s="38"/>
      <c r="F1486" s="197" t="s">
        <v>2515</v>
      </c>
      <c r="G1486" s="38"/>
      <c r="H1486" s="38"/>
      <c r="I1486" s="198"/>
      <c r="J1486" s="38"/>
      <c r="K1486" s="38"/>
      <c r="L1486" s="41"/>
      <c r="M1486" s="199"/>
      <c r="N1486" s="200"/>
      <c r="O1486" s="66"/>
      <c r="P1486" s="66"/>
      <c r="Q1486" s="66"/>
      <c r="R1486" s="66"/>
      <c r="S1486" s="66"/>
      <c r="T1486" s="67"/>
      <c r="U1486" s="36"/>
      <c r="V1486" s="36"/>
      <c r="W1486" s="36"/>
      <c r="X1486" s="36"/>
      <c r="Y1486" s="36"/>
      <c r="Z1486" s="36"/>
      <c r="AA1486" s="36"/>
      <c r="AB1486" s="36"/>
      <c r="AC1486" s="36"/>
      <c r="AD1486" s="36"/>
      <c r="AE1486" s="36"/>
      <c r="AT1486" s="19" t="s">
        <v>201</v>
      </c>
      <c r="AU1486" s="19" t="s">
        <v>84</v>
      </c>
    </row>
    <row r="1487" spans="1:65" s="2" customFormat="1" ht="11.25">
      <c r="A1487" s="36"/>
      <c r="B1487" s="37"/>
      <c r="C1487" s="38"/>
      <c r="D1487" s="201" t="s">
        <v>203</v>
      </c>
      <c r="E1487" s="38"/>
      <c r="F1487" s="202" t="s">
        <v>2519</v>
      </c>
      <c r="G1487" s="38"/>
      <c r="H1487" s="38"/>
      <c r="I1487" s="198"/>
      <c r="J1487" s="38"/>
      <c r="K1487" s="38"/>
      <c r="L1487" s="41"/>
      <c r="M1487" s="199"/>
      <c r="N1487" s="200"/>
      <c r="O1487" s="66"/>
      <c r="P1487" s="66"/>
      <c r="Q1487" s="66"/>
      <c r="R1487" s="66"/>
      <c r="S1487" s="66"/>
      <c r="T1487" s="67"/>
      <c r="U1487" s="36"/>
      <c r="V1487" s="36"/>
      <c r="W1487" s="36"/>
      <c r="X1487" s="36"/>
      <c r="Y1487" s="36"/>
      <c r="Z1487" s="36"/>
      <c r="AA1487" s="36"/>
      <c r="AB1487" s="36"/>
      <c r="AC1487" s="36"/>
      <c r="AD1487" s="36"/>
      <c r="AE1487" s="36"/>
      <c r="AT1487" s="19" t="s">
        <v>203</v>
      </c>
      <c r="AU1487" s="19" t="s">
        <v>84</v>
      </c>
    </row>
    <row r="1488" spans="1:65" s="2" customFormat="1" ht="16.5" customHeight="1">
      <c r="A1488" s="36"/>
      <c r="B1488" s="37"/>
      <c r="C1488" s="182" t="s">
        <v>2520</v>
      </c>
      <c r="D1488" s="182" t="s">
        <v>196</v>
      </c>
      <c r="E1488" s="183" t="s">
        <v>2521</v>
      </c>
      <c r="F1488" s="184" t="s">
        <v>2522</v>
      </c>
      <c r="G1488" s="185" t="s">
        <v>2516</v>
      </c>
      <c r="H1488" s="186">
        <v>1</v>
      </c>
      <c r="I1488" s="187"/>
      <c r="J1488" s="188">
        <f>ROUND(I1488*H1488,2)</f>
        <v>0</v>
      </c>
      <c r="K1488" s="189"/>
      <c r="L1488" s="41"/>
      <c r="M1488" s="190" t="s">
        <v>19</v>
      </c>
      <c r="N1488" s="191" t="s">
        <v>46</v>
      </c>
      <c r="O1488" s="66"/>
      <c r="P1488" s="192">
        <f>O1488*H1488</f>
        <v>0</v>
      </c>
      <c r="Q1488" s="192">
        <v>0</v>
      </c>
      <c r="R1488" s="192">
        <f>Q1488*H1488</f>
        <v>0</v>
      </c>
      <c r="S1488" s="192">
        <v>0</v>
      </c>
      <c r="T1488" s="193">
        <f>S1488*H1488</f>
        <v>0</v>
      </c>
      <c r="U1488" s="36"/>
      <c r="V1488" s="36"/>
      <c r="W1488" s="36"/>
      <c r="X1488" s="36"/>
      <c r="Y1488" s="36"/>
      <c r="Z1488" s="36"/>
      <c r="AA1488" s="36"/>
      <c r="AB1488" s="36"/>
      <c r="AC1488" s="36"/>
      <c r="AD1488" s="36"/>
      <c r="AE1488" s="36"/>
      <c r="AR1488" s="194" t="s">
        <v>2517</v>
      </c>
      <c r="AT1488" s="194" t="s">
        <v>196</v>
      </c>
      <c r="AU1488" s="194" t="s">
        <v>84</v>
      </c>
      <c r="AY1488" s="19" t="s">
        <v>194</v>
      </c>
      <c r="BE1488" s="195">
        <f>IF(N1488="základní",J1488,0)</f>
        <v>0</v>
      </c>
      <c r="BF1488" s="195">
        <f>IF(N1488="snížená",J1488,0)</f>
        <v>0</v>
      </c>
      <c r="BG1488" s="195">
        <f>IF(N1488="zákl. přenesená",J1488,0)</f>
        <v>0</v>
      </c>
      <c r="BH1488" s="195">
        <f>IF(N1488="sníž. přenesená",J1488,0)</f>
        <v>0</v>
      </c>
      <c r="BI1488" s="195">
        <f>IF(N1488="nulová",J1488,0)</f>
        <v>0</v>
      </c>
      <c r="BJ1488" s="19" t="s">
        <v>80</v>
      </c>
      <c r="BK1488" s="195">
        <f>ROUND(I1488*H1488,2)</f>
        <v>0</v>
      </c>
      <c r="BL1488" s="19" t="s">
        <v>2517</v>
      </c>
      <c r="BM1488" s="194" t="s">
        <v>2523</v>
      </c>
    </row>
    <row r="1489" spans="1:65" s="2" customFormat="1" ht="11.25">
      <c r="A1489" s="36"/>
      <c r="B1489" s="37"/>
      <c r="C1489" s="38"/>
      <c r="D1489" s="196" t="s">
        <v>201</v>
      </c>
      <c r="E1489" s="38"/>
      <c r="F1489" s="197" t="s">
        <v>2522</v>
      </c>
      <c r="G1489" s="38"/>
      <c r="H1489" s="38"/>
      <c r="I1489" s="198"/>
      <c r="J1489" s="38"/>
      <c r="K1489" s="38"/>
      <c r="L1489" s="41"/>
      <c r="M1489" s="199"/>
      <c r="N1489" s="200"/>
      <c r="O1489" s="66"/>
      <c r="P1489" s="66"/>
      <c r="Q1489" s="66"/>
      <c r="R1489" s="66"/>
      <c r="S1489" s="66"/>
      <c r="T1489" s="67"/>
      <c r="U1489" s="36"/>
      <c r="V1489" s="36"/>
      <c r="W1489" s="36"/>
      <c r="X1489" s="36"/>
      <c r="Y1489" s="36"/>
      <c r="Z1489" s="36"/>
      <c r="AA1489" s="36"/>
      <c r="AB1489" s="36"/>
      <c r="AC1489" s="36"/>
      <c r="AD1489" s="36"/>
      <c r="AE1489" s="36"/>
      <c r="AT1489" s="19" t="s">
        <v>201</v>
      </c>
      <c r="AU1489" s="19" t="s">
        <v>84</v>
      </c>
    </row>
    <row r="1490" spans="1:65" s="2" customFormat="1" ht="11.25">
      <c r="A1490" s="36"/>
      <c r="B1490" s="37"/>
      <c r="C1490" s="38"/>
      <c r="D1490" s="201" t="s">
        <v>203</v>
      </c>
      <c r="E1490" s="38"/>
      <c r="F1490" s="202" t="s">
        <v>2524</v>
      </c>
      <c r="G1490" s="38"/>
      <c r="H1490" s="38"/>
      <c r="I1490" s="198"/>
      <c r="J1490" s="38"/>
      <c r="K1490" s="38"/>
      <c r="L1490" s="41"/>
      <c r="M1490" s="199"/>
      <c r="N1490" s="200"/>
      <c r="O1490" s="66"/>
      <c r="P1490" s="66"/>
      <c r="Q1490" s="66"/>
      <c r="R1490" s="66"/>
      <c r="S1490" s="66"/>
      <c r="T1490" s="67"/>
      <c r="U1490" s="36"/>
      <c r="V1490" s="36"/>
      <c r="W1490" s="36"/>
      <c r="X1490" s="36"/>
      <c r="Y1490" s="36"/>
      <c r="Z1490" s="36"/>
      <c r="AA1490" s="36"/>
      <c r="AB1490" s="36"/>
      <c r="AC1490" s="36"/>
      <c r="AD1490" s="36"/>
      <c r="AE1490" s="36"/>
      <c r="AT1490" s="19" t="s">
        <v>203</v>
      </c>
      <c r="AU1490" s="19" t="s">
        <v>84</v>
      </c>
    </row>
    <row r="1491" spans="1:65" s="12" customFormat="1" ht="22.9" customHeight="1">
      <c r="B1491" s="166"/>
      <c r="C1491" s="167"/>
      <c r="D1491" s="168" t="s">
        <v>74</v>
      </c>
      <c r="E1491" s="180" t="s">
        <v>2525</v>
      </c>
      <c r="F1491" s="180" t="s">
        <v>2526</v>
      </c>
      <c r="G1491" s="167"/>
      <c r="H1491" s="167"/>
      <c r="I1491" s="170"/>
      <c r="J1491" s="181">
        <f>BK1491</f>
        <v>0</v>
      </c>
      <c r="K1491" s="167"/>
      <c r="L1491" s="172"/>
      <c r="M1491" s="173"/>
      <c r="N1491" s="174"/>
      <c r="O1491" s="174"/>
      <c r="P1491" s="175">
        <f>SUM(P1492:P1494)</f>
        <v>0</v>
      </c>
      <c r="Q1491" s="174"/>
      <c r="R1491" s="175">
        <f>SUM(R1492:R1494)</f>
        <v>0</v>
      </c>
      <c r="S1491" s="174"/>
      <c r="T1491" s="176">
        <f>SUM(T1492:T1494)</f>
        <v>0</v>
      </c>
      <c r="AR1491" s="177" t="s">
        <v>93</v>
      </c>
      <c r="AT1491" s="178" t="s">
        <v>74</v>
      </c>
      <c r="AU1491" s="178" t="s">
        <v>80</v>
      </c>
      <c r="AY1491" s="177" t="s">
        <v>194</v>
      </c>
      <c r="BK1491" s="179">
        <f>SUM(BK1492:BK1494)</f>
        <v>0</v>
      </c>
    </row>
    <row r="1492" spans="1:65" s="2" customFormat="1" ht="16.5" customHeight="1">
      <c r="A1492" s="36"/>
      <c r="B1492" s="37"/>
      <c r="C1492" s="182" t="s">
        <v>2527</v>
      </c>
      <c r="D1492" s="182" t="s">
        <v>196</v>
      </c>
      <c r="E1492" s="183" t="s">
        <v>2528</v>
      </c>
      <c r="F1492" s="184" t="s">
        <v>2529</v>
      </c>
      <c r="G1492" s="185" t="s">
        <v>2516</v>
      </c>
      <c r="H1492" s="186">
        <v>1</v>
      </c>
      <c r="I1492" s="187"/>
      <c r="J1492" s="188">
        <f>ROUND(I1492*H1492,2)</f>
        <v>0</v>
      </c>
      <c r="K1492" s="189"/>
      <c r="L1492" s="41"/>
      <c r="M1492" s="190" t="s">
        <v>19</v>
      </c>
      <c r="N1492" s="191" t="s">
        <v>46</v>
      </c>
      <c r="O1492" s="66"/>
      <c r="P1492" s="192">
        <f>O1492*H1492</f>
        <v>0</v>
      </c>
      <c r="Q1492" s="192">
        <v>0</v>
      </c>
      <c r="R1492" s="192">
        <f>Q1492*H1492</f>
        <v>0</v>
      </c>
      <c r="S1492" s="192">
        <v>0</v>
      </c>
      <c r="T1492" s="193">
        <f>S1492*H1492</f>
        <v>0</v>
      </c>
      <c r="U1492" s="36"/>
      <c r="V1492" s="36"/>
      <c r="W1492" s="36"/>
      <c r="X1492" s="36"/>
      <c r="Y1492" s="36"/>
      <c r="Z1492" s="36"/>
      <c r="AA1492" s="36"/>
      <c r="AB1492" s="36"/>
      <c r="AC1492" s="36"/>
      <c r="AD1492" s="36"/>
      <c r="AE1492" s="36"/>
      <c r="AR1492" s="194" t="s">
        <v>2517</v>
      </c>
      <c r="AT1492" s="194" t="s">
        <v>196</v>
      </c>
      <c r="AU1492" s="194" t="s">
        <v>84</v>
      </c>
      <c r="AY1492" s="19" t="s">
        <v>194</v>
      </c>
      <c r="BE1492" s="195">
        <f>IF(N1492="základní",J1492,0)</f>
        <v>0</v>
      </c>
      <c r="BF1492" s="195">
        <f>IF(N1492="snížená",J1492,0)</f>
        <v>0</v>
      </c>
      <c r="BG1492" s="195">
        <f>IF(N1492="zákl. přenesená",J1492,0)</f>
        <v>0</v>
      </c>
      <c r="BH1492" s="195">
        <f>IF(N1492="sníž. přenesená",J1492,0)</f>
        <v>0</v>
      </c>
      <c r="BI1492" s="195">
        <f>IF(N1492="nulová",J1492,0)</f>
        <v>0</v>
      </c>
      <c r="BJ1492" s="19" t="s">
        <v>80</v>
      </c>
      <c r="BK1492" s="195">
        <f>ROUND(I1492*H1492,2)</f>
        <v>0</v>
      </c>
      <c r="BL1492" s="19" t="s">
        <v>2517</v>
      </c>
      <c r="BM1492" s="194" t="s">
        <v>2530</v>
      </c>
    </row>
    <row r="1493" spans="1:65" s="2" customFormat="1" ht="11.25">
      <c r="A1493" s="36"/>
      <c r="B1493" s="37"/>
      <c r="C1493" s="38"/>
      <c r="D1493" s="196" t="s">
        <v>201</v>
      </c>
      <c r="E1493" s="38"/>
      <c r="F1493" s="197" t="s">
        <v>2529</v>
      </c>
      <c r="G1493" s="38"/>
      <c r="H1493" s="38"/>
      <c r="I1493" s="198"/>
      <c r="J1493" s="38"/>
      <c r="K1493" s="38"/>
      <c r="L1493" s="41"/>
      <c r="M1493" s="199"/>
      <c r="N1493" s="200"/>
      <c r="O1493" s="66"/>
      <c r="P1493" s="66"/>
      <c r="Q1493" s="66"/>
      <c r="R1493" s="66"/>
      <c r="S1493" s="66"/>
      <c r="T1493" s="67"/>
      <c r="U1493" s="36"/>
      <c r="V1493" s="36"/>
      <c r="W1493" s="36"/>
      <c r="X1493" s="36"/>
      <c r="Y1493" s="36"/>
      <c r="Z1493" s="36"/>
      <c r="AA1493" s="36"/>
      <c r="AB1493" s="36"/>
      <c r="AC1493" s="36"/>
      <c r="AD1493" s="36"/>
      <c r="AE1493" s="36"/>
      <c r="AT1493" s="19" t="s">
        <v>201</v>
      </c>
      <c r="AU1493" s="19" t="s">
        <v>84</v>
      </c>
    </row>
    <row r="1494" spans="1:65" s="2" customFormat="1" ht="11.25">
      <c r="A1494" s="36"/>
      <c r="B1494" s="37"/>
      <c r="C1494" s="38"/>
      <c r="D1494" s="201" t="s">
        <v>203</v>
      </c>
      <c r="E1494" s="38"/>
      <c r="F1494" s="202" t="s">
        <v>2531</v>
      </c>
      <c r="G1494" s="38"/>
      <c r="H1494" s="38"/>
      <c r="I1494" s="198"/>
      <c r="J1494" s="38"/>
      <c r="K1494" s="38"/>
      <c r="L1494" s="41"/>
      <c r="M1494" s="199"/>
      <c r="N1494" s="200"/>
      <c r="O1494" s="66"/>
      <c r="P1494" s="66"/>
      <c r="Q1494" s="66"/>
      <c r="R1494" s="66"/>
      <c r="S1494" s="66"/>
      <c r="T1494" s="67"/>
      <c r="U1494" s="36"/>
      <c r="V1494" s="36"/>
      <c r="W1494" s="36"/>
      <c r="X1494" s="36"/>
      <c r="Y1494" s="36"/>
      <c r="Z1494" s="36"/>
      <c r="AA1494" s="36"/>
      <c r="AB1494" s="36"/>
      <c r="AC1494" s="36"/>
      <c r="AD1494" s="36"/>
      <c r="AE1494" s="36"/>
      <c r="AT1494" s="19" t="s">
        <v>203</v>
      </c>
      <c r="AU1494" s="19" t="s">
        <v>84</v>
      </c>
    </row>
    <row r="1495" spans="1:65" s="12" customFormat="1" ht="22.9" customHeight="1">
      <c r="B1495" s="166"/>
      <c r="C1495" s="167"/>
      <c r="D1495" s="168" t="s">
        <v>74</v>
      </c>
      <c r="E1495" s="180" t="s">
        <v>2532</v>
      </c>
      <c r="F1495" s="180" t="s">
        <v>2533</v>
      </c>
      <c r="G1495" s="167"/>
      <c r="H1495" s="167"/>
      <c r="I1495" s="170"/>
      <c r="J1495" s="181">
        <f>BK1495</f>
        <v>0</v>
      </c>
      <c r="K1495" s="167"/>
      <c r="L1495" s="172"/>
      <c r="M1495" s="173"/>
      <c r="N1495" s="174"/>
      <c r="O1495" s="174"/>
      <c r="P1495" s="175">
        <f>SUM(P1496:P1501)</f>
        <v>0</v>
      </c>
      <c r="Q1495" s="174"/>
      <c r="R1495" s="175">
        <f>SUM(R1496:R1501)</f>
        <v>0</v>
      </c>
      <c r="S1495" s="174"/>
      <c r="T1495" s="176">
        <f>SUM(T1496:T1501)</f>
        <v>0</v>
      </c>
      <c r="AR1495" s="177" t="s">
        <v>93</v>
      </c>
      <c r="AT1495" s="178" t="s">
        <v>74</v>
      </c>
      <c r="AU1495" s="178" t="s">
        <v>80</v>
      </c>
      <c r="AY1495" s="177" t="s">
        <v>194</v>
      </c>
      <c r="BK1495" s="179">
        <f>SUM(BK1496:BK1501)</f>
        <v>0</v>
      </c>
    </row>
    <row r="1496" spans="1:65" s="2" customFormat="1" ht="16.5" customHeight="1">
      <c r="A1496" s="36"/>
      <c r="B1496" s="37"/>
      <c r="C1496" s="182" t="s">
        <v>2534</v>
      </c>
      <c r="D1496" s="182" t="s">
        <v>196</v>
      </c>
      <c r="E1496" s="183" t="s">
        <v>2535</v>
      </c>
      <c r="F1496" s="184" t="s">
        <v>2536</v>
      </c>
      <c r="G1496" s="185" t="s">
        <v>2516</v>
      </c>
      <c r="H1496" s="186">
        <v>1</v>
      </c>
      <c r="I1496" s="187"/>
      <c r="J1496" s="188">
        <f>ROUND(I1496*H1496,2)</f>
        <v>0</v>
      </c>
      <c r="K1496" s="189"/>
      <c r="L1496" s="41"/>
      <c r="M1496" s="190" t="s">
        <v>19</v>
      </c>
      <c r="N1496" s="191" t="s">
        <v>46</v>
      </c>
      <c r="O1496" s="66"/>
      <c r="P1496" s="192">
        <f>O1496*H1496</f>
        <v>0</v>
      </c>
      <c r="Q1496" s="192">
        <v>0</v>
      </c>
      <c r="R1496" s="192">
        <f>Q1496*H1496</f>
        <v>0</v>
      </c>
      <c r="S1496" s="192">
        <v>0</v>
      </c>
      <c r="T1496" s="193">
        <f>S1496*H1496</f>
        <v>0</v>
      </c>
      <c r="U1496" s="36"/>
      <c r="V1496" s="36"/>
      <c r="W1496" s="36"/>
      <c r="X1496" s="36"/>
      <c r="Y1496" s="36"/>
      <c r="Z1496" s="36"/>
      <c r="AA1496" s="36"/>
      <c r="AB1496" s="36"/>
      <c r="AC1496" s="36"/>
      <c r="AD1496" s="36"/>
      <c r="AE1496" s="36"/>
      <c r="AR1496" s="194" t="s">
        <v>2517</v>
      </c>
      <c r="AT1496" s="194" t="s">
        <v>196</v>
      </c>
      <c r="AU1496" s="194" t="s">
        <v>84</v>
      </c>
      <c r="AY1496" s="19" t="s">
        <v>194</v>
      </c>
      <c r="BE1496" s="195">
        <f>IF(N1496="základní",J1496,0)</f>
        <v>0</v>
      </c>
      <c r="BF1496" s="195">
        <f>IF(N1496="snížená",J1496,0)</f>
        <v>0</v>
      </c>
      <c r="BG1496" s="195">
        <f>IF(N1496="zákl. přenesená",J1496,0)</f>
        <v>0</v>
      </c>
      <c r="BH1496" s="195">
        <f>IF(N1496="sníž. přenesená",J1496,0)</f>
        <v>0</v>
      </c>
      <c r="BI1496" s="195">
        <f>IF(N1496="nulová",J1496,0)</f>
        <v>0</v>
      </c>
      <c r="BJ1496" s="19" t="s">
        <v>80</v>
      </c>
      <c r="BK1496" s="195">
        <f>ROUND(I1496*H1496,2)</f>
        <v>0</v>
      </c>
      <c r="BL1496" s="19" t="s">
        <v>2517</v>
      </c>
      <c r="BM1496" s="194" t="s">
        <v>2537</v>
      </c>
    </row>
    <row r="1497" spans="1:65" s="2" customFormat="1" ht="11.25">
      <c r="A1497" s="36"/>
      <c r="B1497" s="37"/>
      <c r="C1497" s="38"/>
      <c r="D1497" s="196" t="s">
        <v>201</v>
      </c>
      <c r="E1497" s="38"/>
      <c r="F1497" s="197" t="s">
        <v>2536</v>
      </c>
      <c r="G1497" s="38"/>
      <c r="H1497" s="38"/>
      <c r="I1497" s="198"/>
      <c r="J1497" s="38"/>
      <c r="K1497" s="38"/>
      <c r="L1497" s="41"/>
      <c r="M1497" s="199"/>
      <c r="N1497" s="200"/>
      <c r="O1497" s="66"/>
      <c r="P1497" s="66"/>
      <c r="Q1497" s="66"/>
      <c r="R1497" s="66"/>
      <c r="S1497" s="66"/>
      <c r="T1497" s="67"/>
      <c r="U1497" s="36"/>
      <c r="V1497" s="36"/>
      <c r="W1497" s="36"/>
      <c r="X1497" s="36"/>
      <c r="Y1497" s="36"/>
      <c r="Z1497" s="36"/>
      <c r="AA1497" s="36"/>
      <c r="AB1497" s="36"/>
      <c r="AC1497" s="36"/>
      <c r="AD1497" s="36"/>
      <c r="AE1497" s="36"/>
      <c r="AT1497" s="19" t="s">
        <v>201</v>
      </c>
      <c r="AU1497" s="19" t="s">
        <v>84</v>
      </c>
    </row>
    <row r="1498" spans="1:65" s="2" customFormat="1" ht="11.25">
      <c r="A1498" s="36"/>
      <c r="B1498" s="37"/>
      <c r="C1498" s="38"/>
      <c r="D1498" s="201" t="s">
        <v>203</v>
      </c>
      <c r="E1498" s="38"/>
      <c r="F1498" s="202" t="s">
        <v>2538</v>
      </c>
      <c r="G1498" s="38"/>
      <c r="H1498" s="38"/>
      <c r="I1498" s="198"/>
      <c r="J1498" s="38"/>
      <c r="K1498" s="38"/>
      <c r="L1498" s="41"/>
      <c r="M1498" s="199"/>
      <c r="N1498" s="200"/>
      <c r="O1498" s="66"/>
      <c r="P1498" s="66"/>
      <c r="Q1498" s="66"/>
      <c r="R1498" s="66"/>
      <c r="S1498" s="66"/>
      <c r="T1498" s="67"/>
      <c r="U1498" s="36"/>
      <c r="V1498" s="36"/>
      <c r="W1498" s="36"/>
      <c r="X1498" s="36"/>
      <c r="Y1498" s="36"/>
      <c r="Z1498" s="36"/>
      <c r="AA1498" s="36"/>
      <c r="AB1498" s="36"/>
      <c r="AC1498" s="36"/>
      <c r="AD1498" s="36"/>
      <c r="AE1498" s="36"/>
      <c r="AT1498" s="19" t="s">
        <v>203</v>
      </c>
      <c r="AU1498" s="19" t="s">
        <v>84</v>
      </c>
    </row>
    <row r="1499" spans="1:65" s="2" customFormat="1" ht="16.5" customHeight="1">
      <c r="A1499" s="36"/>
      <c r="B1499" s="37"/>
      <c r="C1499" s="182" t="s">
        <v>2539</v>
      </c>
      <c r="D1499" s="182" t="s">
        <v>196</v>
      </c>
      <c r="E1499" s="183" t="s">
        <v>2540</v>
      </c>
      <c r="F1499" s="184" t="s">
        <v>2541</v>
      </c>
      <c r="G1499" s="185" t="s">
        <v>2516</v>
      </c>
      <c r="H1499" s="186">
        <v>1</v>
      </c>
      <c r="I1499" s="187"/>
      <c r="J1499" s="188">
        <f>ROUND(I1499*H1499,2)</f>
        <v>0</v>
      </c>
      <c r="K1499" s="189"/>
      <c r="L1499" s="41"/>
      <c r="M1499" s="190" t="s">
        <v>19</v>
      </c>
      <c r="N1499" s="191" t="s">
        <v>46</v>
      </c>
      <c r="O1499" s="66"/>
      <c r="P1499" s="192">
        <f>O1499*H1499</f>
        <v>0</v>
      </c>
      <c r="Q1499" s="192">
        <v>0</v>
      </c>
      <c r="R1499" s="192">
        <f>Q1499*H1499</f>
        <v>0</v>
      </c>
      <c r="S1499" s="192">
        <v>0</v>
      </c>
      <c r="T1499" s="193">
        <f>S1499*H1499</f>
        <v>0</v>
      </c>
      <c r="U1499" s="36"/>
      <c r="V1499" s="36"/>
      <c r="W1499" s="36"/>
      <c r="X1499" s="36"/>
      <c r="Y1499" s="36"/>
      <c r="Z1499" s="36"/>
      <c r="AA1499" s="36"/>
      <c r="AB1499" s="36"/>
      <c r="AC1499" s="36"/>
      <c r="AD1499" s="36"/>
      <c r="AE1499" s="36"/>
      <c r="AR1499" s="194" t="s">
        <v>2517</v>
      </c>
      <c r="AT1499" s="194" t="s">
        <v>196</v>
      </c>
      <c r="AU1499" s="194" t="s">
        <v>84</v>
      </c>
      <c r="AY1499" s="19" t="s">
        <v>194</v>
      </c>
      <c r="BE1499" s="195">
        <f>IF(N1499="základní",J1499,0)</f>
        <v>0</v>
      </c>
      <c r="BF1499" s="195">
        <f>IF(N1499="snížená",J1499,0)</f>
        <v>0</v>
      </c>
      <c r="BG1499" s="195">
        <f>IF(N1499="zákl. přenesená",J1499,0)</f>
        <v>0</v>
      </c>
      <c r="BH1499" s="195">
        <f>IF(N1499="sníž. přenesená",J1499,0)</f>
        <v>0</v>
      </c>
      <c r="BI1499" s="195">
        <f>IF(N1499="nulová",J1499,0)</f>
        <v>0</v>
      </c>
      <c r="BJ1499" s="19" t="s">
        <v>80</v>
      </c>
      <c r="BK1499" s="195">
        <f>ROUND(I1499*H1499,2)</f>
        <v>0</v>
      </c>
      <c r="BL1499" s="19" t="s">
        <v>2517</v>
      </c>
      <c r="BM1499" s="194" t="s">
        <v>2542</v>
      </c>
    </row>
    <row r="1500" spans="1:65" s="2" customFormat="1" ht="11.25">
      <c r="A1500" s="36"/>
      <c r="B1500" s="37"/>
      <c r="C1500" s="38"/>
      <c r="D1500" s="196" t="s">
        <v>201</v>
      </c>
      <c r="E1500" s="38"/>
      <c r="F1500" s="197" t="s">
        <v>2541</v>
      </c>
      <c r="G1500" s="38"/>
      <c r="H1500" s="38"/>
      <c r="I1500" s="198"/>
      <c r="J1500" s="38"/>
      <c r="K1500" s="38"/>
      <c r="L1500" s="41"/>
      <c r="M1500" s="199"/>
      <c r="N1500" s="200"/>
      <c r="O1500" s="66"/>
      <c r="P1500" s="66"/>
      <c r="Q1500" s="66"/>
      <c r="R1500" s="66"/>
      <c r="S1500" s="66"/>
      <c r="T1500" s="67"/>
      <c r="U1500" s="36"/>
      <c r="V1500" s="36"/>
      <c r="W1500" s="36"/>
      <c r="X1500" s="36"/>
      <c r="Y1500" s="36"/>
      <c r="Z1500" s="36"/>
      <c r="AA1500" s="36"/>
      <c r="AB1500" s="36"/>
      <c r="AC1500" s="36"/>
      <c r="AD1500" s="36"/>
      <c r="AE1500" s="36"/>
      <c r="AT1500" s="19" t="s">
        <v>201</v>
      </c>
      <c r="AU1500" s="19" t="s">
        <v>84</v>
      </c>
    </row>
    <row r="1501" spans="1:65" s="2" customFormat="1" ht="11.25">
      <c r="A1501" s="36"/>
      <c r="B1501" s="37"/>
      <c r="C1501" s="38"/>
      <c r="D1501" s="201" t="s">
        <v>203</v>
      </c>
      <c r="E1501" s="38"/>
      <c r="F1501" s="202" t="s">
        <v>2543</v>
      </c>
      <c r="G1501" s="38"/>
      <c r="H1501" s="38"/>
      <c r="I1501" s="198"/>
      <c r="J1501" s="38"/>
      <c r="K1501" s="38"/>
      <c r="L1501" s="41"/>
      <c r="M1501" s="199"/>
      <c r="N1501" s="200"/>
      <c r="O1501" s="66"/>
      <c r="P1501" s="66"/>
      <c r="Q1501" s="66"/>
      <c r="R1501" s="66"/>
      <c r="S1501" s="66"/>
      <c r="T1501" s="67"/>
      <c r="U1501" s="36"/>
      <c r="V1501" s="36"/>
      <c r="W1501" s="36"/>
      <c r="X1501" s="36"/>
      <c r="Y1501" s="36"/>
      <c r="Z1501" s="36"/>
      <c r="AA1501" s="36"/>
      <c r="AB1501" s="36"/>
      <c r="AC1501" s="36"/>
      <c r="AD1501" s="36"/>
      <c r="AE1501" s="36"/>
      <c r="AT1501" s="19" t="s">
        <v>203</v>
      </c>
      <c r="AU1501" s="19" t="s">
        <v>84</v>
      </c>
    </row>
    <row r="1502" spans="1:65" s="12" customFormat="1" ht="22.9" customHeight="1">
      <c r="B1502" s="166"/>
      <c r="C1502" s="167"/>
      <c r="D1502" s="168" t="s">
        <v>74</v>
      </c>
      <c r="E1502" s="180" t="s">
        <v>2544</v>
      </c>
      <c r="F1502" s="180" t="s">
        <v>2545</v>
      </c>
      <c r="G1502" s="167"/>
      <c r="H1502" s="167"/>
      <c r="I1502" s="170"/>
      <c r="J1502" s="181">
        <f>BK1502</f>
        <v>0</v>
      </c>
      <c r="K1502" s="167"/>
      <c r="L1502" s="172"/>
      <c r="M1502" s="173"/>
      <c r="N1502" s="174"/>
      <c r="O1502" s="174"/>
      <c r="P1502" s="175">
        <f>SUM(P1503:P1505)</f>
        <v>0</v>
      </c>
      <c r="Q1502" s="174"/>
      <c r="R1502" s="175">
        <f>SUM(R1503:R1505)</f>
        <v>0</v>
      </c>
      <c r="S1502" s="174"/>
      <c r="T1502" s="176">
        <f>SUM(T1503:T1505)</f>
        <v>0</v>
      </c>
      <c r="AR1502" s="177" t="s">
        <v>93</v>
      </c>
      <c r="AT1502" s="178" t="s">
        <v>74</v>
      </c>
      <c r="AU1502" s="178" t="s">
        <v>80</v>
      </c>
      <c r="AY1502" s="177" t="s">
        <v>194</v>
      </c>
      <c r="BK1502" s="179">
        <f>SUM(BK1503:BK1505)</f>
        <v>0</v>
      </c>
    </row>
    <row r="1503" spans="1:65" s="2" customFormat="1" ht="16.5" customHeight="1">
      <c r="A1503" s="36"/>
      <c r="B1503" s="37"/>
      <c r="C1503" s="182" t="s">
        <v>2546</v>
      </c>
      <c r="D1503" s="182" t="s">
        <v>196</v>
      </c>
      <c r="E1503" s="183" t="s">
        <v>2547</v>
      </c>
      <c r="F1503" s="184" t="s">
        <v>2548</v>
      </c>
      <c r="G1503" s="185" t="s">
        <v>2516</v>
      </c>
      <c r="H1503" s="186">
        <v>1</v>
      </c>
      <c r="I1503" s="187"/>
      <c r="J1503" s="188">
        <f>ROUND(I1503*H1503,2)</f>
        <v>0</v>
      </c>
      <c r="K1503" s="189"/>
      <c r="L1503" s="41"/>
      <c r="M1503" s="190" t="s">
        <v>19</v>
      </c>
      <c r="N1503" s="191" t="s">
        <v>46</v>
      </c>
      <c r="O1503" s="66"/>
      <c r="P1503" s="192">
        <f>O1503*H1503</f>
        <v>0</v>
      </c>
      <c r="Q1503" s="192">
        <v>0</v>
      </c>
      <c r="R1503" s="192">
        <f>Q1503*H1503</f>
        <v>0</v>
      </c>
      <c r="S1503" s="192">
        <v>0</v>
      </c>
      <c r="T1503" s="193">
        <f>S1503*H1503</f>
        <v>0</v>
      </c>
      <c r="U1503" s="36"/>
      <c r="V1503" s="36"/>
      <c r="W1503" s="36"/>
      <c r="X1503" s="36"/>
      <c r="Y1503" s="36"/>
      <c r="Z1503" s="36"/>
      <c r="AA1503" s="36"/>
      <c r="AB1503" s="36"/>
      <c r="AC1503" s="36"/>
      <c r="AD1503" s="36"/>
      <c r="AE1503" s="36"/>
      <c r="AR1503" s="194" t="s">
        <v>2517</v>
      </c>
      <c r="AT1503" s="194" t="s">
        <v>196</v>
      </c>
      <c r="AU1503" s="194" t="s">
        <v>84</v>
      </c>
      <c r="AY1503" s="19" t="s">
        <v>194</v>
      </c>
      <c r="BE1503" s="195">
        <f>IF(N1503="základní",J1503,0)</f>
        <v>0</v>
      </c>
      <c r="BF1503" s="195">
        <f>IF(N1503="snížená",J1503,0)</f>
        <v>0</v>
      </c>
      <c r="BG1503" s="195">
        <f>IF(N1503="zákl. přenesená",J1503,0)</f>
        <v>0</v>
      </c>
      <c r="BH1503" s="195">
        <f>IF(N1503="sníž. přenesená",J1503,0)</f>
        <v>0</v>
      </c>
      <c r="BI1503" s="195">
        <f>IF(N1503="nulová",J1503,0)</f>
        <v>0</v>
      </c>
      <c r="BJ1503" s="19" t="s">
        <v>80</v>
      </c>
      <c r="BK1503" s="195">
        <f>ROUND(I1503*H1503,2)</f>
        <v>0</v>
      </c>
      <c r="BL1503" s="19" t="s">
        <v>2517</v>
      </c>
      <c r="BM1503" s="194" t="s">
        <v>2549</v>
      </c>
    </row>
    <row r="1504" spans="1:65" s="2" customFormat="1" ht="11.25">
      <c r="A1504" s="36"/>
      <c r="B1504" s="37"/>
      <c r="C1504" s="38"/>
      <c r="D1504" s="196" t="s">
        <v>201</v>
      </c>
      <c r="E1504" s="38"/>
      <c r="F1504" s="197" t="s">
        <v>2548</v>
      </c>
      <c r="G1504" s="38"/>
      <c r="H1504" s="38"/>
      <c r="I1504" s="198"/>
      <c r="J1504" s="38"/>
      <c r="K1504" s="38"/>
      <c r="L1504" s="41"/>
      <c r="M1504" s="199"/>
      <c r="N1504" s="200"/>
      <c r="O1504" s="66"/>
      <c r="P1504" s="66"/>
      <c r="Q1504" s="66"/>
      <c r="R1504" s="66"/>
      <c r="S1504" s="66"/>
      <c r="T1504" s="67"/>
      <c r="U1504" s="36"/>
      <c r="V1504" s="36"/>
      <c r="W1504" s="36"/>
      <c r="X1504" s="36"/>
      <c r="Y1504" s="36"/>
      <c r="Z1504" s="36"/>
      <c r="AA1504" s="36"/>
      <c r="AB1504" s="36"/>
      <c r="AC1504" s="36"/>
      <c r="AD1504" s="36"/>
      <c r="AE1504" s="36"/>
      <c r="AT1504" s="19" t="s">
        <v>201</v>
      </c>
      <c r="AU1504" s="19" t="s">
        <v>84</v>
      </c>
    </row>
    <row r="1505" spans="1:47" s="2" customFormat="1" ht="11.25">
      <c r="A1505" s="36"/>
      <c r="B1505" s="37"/>
      <c r="C1505" s="38"/>
      <c r="D1505" s="201" t="s">
        <v>203</v>
      </c>
      <c r="E1505" s="38"/>
      <c r="F1505" s="202" t="s">
        <v>2550</v>
      </c>
      <c r="G1505" s="38"/>
      <c r="H1505" s="38"/>
      <c r="I1505" s="198"/>
      <c r="J1505" s="38"/>
      <c r="K1505" s="38"/>
      <c r="L1505" s="41"/>
      <c r="M1505" s="261"/>
      <c r="N1505" s="262"/>
      <c r="O1505" s="263"/>
      <c r="P1505" s="263"/>
      <c r="Q1505" s="263"/>
      <c r="R1505" s="263"/>
      <c r="S1505" s="263"/>
      <c r="T1505" s="264"/>
      <c r="U1505" s="36"/>
      <c r="V1505" s="36"/>
      <c r="W1505" s="36"/>
      <c r="X1505" s="36"/>
      <c r="Y1505" s="36"/>
      <c r="Z1505" s="36"/>
      <c r="AA1505" s="36"/>
      <c r="AB1505" s="36"/>
      <c r="AC1505" s="36"/>
      <c r="AD1505" s="36"/>
      <c r="AE1505" s="36"/>
      <c r="AT1505" s="19" t="s">
        <v>203</v>
      </c>
      <c r="AU1505" s="19" t="s">
        <v>84</v>
      </c>
    </row>
    <row r="1506" spans="1:47" s="2" customFormat="1" ht="6.95" customHeight="1">
      <c r="A1506" s="36"/>
      <c r="B1506" s="49"/>
      <c r="C1506" s="50"/>
      <c r="D1506" s="50"/>
      <c r="E1506" s="50"/>
      <c r="F1506" s="50"/>
      <c r="G1506" s="50"/>
      <c r="H1506" s="50"/>
      <c r="I1506" s="50"/>
      <c r="J1506" s="50"/>
      <c r="K1506" s="50"/>
      <c r="L1506" s="41"/>
      <c r="M1506" s="36"/>
      <c r="O1506" s="36"/>
      <c r="P1506" s="36"/>
      <c r="Q1506" s="36"/>
      <c r="R1506" s="36"/>
      <c r="S1506" s="36"/>
      <c r="T1506" s="36"/>
      <c r="U1506" s="36"/>
      <c r="V1506" s="36"/>
      <c r="W1506" s="36"/>
      <c r="X1506" s="36"/>
      <c r="Y1506" s="36"/>
      <c r="Z1506" s="36"/>
      <c r="AA1506" s="36"/>
      <c r="AB1506" s="36"/>
      <c r="AC1506" s="36"/>
      <c r="AD1506" s="36"/>
      <c r="AE1506" s="36"/>
    </row>
  </sheetData>
  <sheetProtection algorithmName="SHA-512" hashValue="+9mCojmWRzLgEhNVLmOK5rmaPqfsySrnOiLQx41W7hJTbI+WL9EJ+XyYDveyucfGBebt/I/bhjHoREWQfZZv6Q==" saltValue="eQoVMHwoK99wUi1WgCrZwc4NlBbbafTzzhoR8bFLFBVAqtAJJ/bxuAoBU27S+krKY+/pBs991rZzan8TWEYXtg==" spinCount="100000" sheet="1" objects="1" scenarios="1" formatColumns="0" formatRows="0" autoFilter="0"/>
  <autoFilter ref="C114:K1505" xr:uid="{00000000-0009-0000-0000-000002000000}"/>
  <mergeCells count="9">
    <mergeCell ref="E50:H50"/>
    <mergeCell ref="E105:H105"/>
    <mergeCell ref="E107:H107"/>
    <mergeCell ref="L2:V2"/>
    <mergeCell ref="E7:H7"/>
    <mergeCell ref="E9:H9"/>
    <mergeCell ref="E18:H18"/>
    <mergeCell ref="E27:H27"/>
    <mergeCell ref="E48:H48"/>
  </mergeCells>
  <hyperlinks>
    <hyperlink ref="F120" r:id="rId1" xr:uid="{00000000-0004-0000-0200-000000000000}"/>
    <hyperlink ref="F124" r:id="rId2" xr:uid="{00000000-0004-0000-0200-000001000000}"/>
    <hyperlink ref="F128" r:id="rId3" xr:uid="{00000000-0004-0000-0200-000002000000}"/>
    <hyperlink ref="F139" r:id="rId4" xr:uid="{00000000-0004-0000-0200-000003000000}"/>
    <hyperlink ref="F146" r:id="rId5" xr:uid="{00000000-0004-0000-0200-000004000000}"/>
    <hyperlink ref="F153" r:id="rId6" xr:uid="{00000000-0004-0000-0200-000005000000}"/>
    <hyperlink ref="F160" r:id="rId7" xr:uid="{00000000-0004-0000-0200-000006000000}"/>
    <hyperlink ref="F167" r:id="rId8" xr:uid="{00000000-0004-0000-0200-000007000000}"/>
    <hyperlink ref="F180" r:id="rId9" xr:uid="{00000000-0004-0000-0200-000008000000}"/>
    <hyperlink ref="F184" r:id="rId10" xr:uid="{00000000-0004-0000-0200-000009000000}"/>
    <hyperlink ref="F188" r:id="rId11" xr:uid="{00000000-0004-0000-0200-00000A000000}"/>
    <hyperlink ref="F192" r:id="rId12" xr:uid="{00000000-0004-0000-0200-00000B000000}"/>
    <hyperlink ref="F196" r:id="rId13" xr:uid="{00000000-0004-0000-0200-00000C000000}"/>
    <hyperlink ref="F208" r:id="rId14" xr:uid="{00000000-0004-0000-0200-00000D000000}"/>
    <hyperlink ref="F214" r:id="rId15" xr:uid="{00000000-0004-0000-0200-00000E000000}"/>
    <hyperlink ref="F220" r:id="rId16" xr:uid="{00000000-0004-0000-0200-00000F000000}"/>
    <hyperlink ref="F226" r:id="rId17" xr:uid="{00000000-0004-0000-0200-000010000000}"/>
    <hyperlink ref="F230" r:id="rId18" xr:uid="{00000000-0004-0000-0200-000011000000}"/>
    <hyperlink ref="F236" r:id="rId19" xr:uid="{00000000-0004-0000-0200-000012000000}"/>
    <hyperlink ref="F242" r:id="rId20" xr:uid="{00000000-0004-0000-0200-000013000000}"/>
    <hyperlink ref="F250" r:id="rId21" xr:uid="{00000000-0004-0000-0200-000014000000}"/>
    <hyperlink ref="F254" r:id="rId22" xr:uid="{00000000-0004-0000-0200-000015000000}"/>
    <hyperlink ref="F261" r:id="rId23" xr:uid="{00000000-0004-0000-0200-000016000000}"/>
    <hyperlink ref="F267" r:id="rId24" xr:uid="{00000000-0004-0000-0200-000017000000}"/>
    <hyperlink ref="F271" r:id="rId25" xr:uid="{00000000-0004-0000-0200-000018000000}"/>
    <hyperlink ref="F286" r:id="rId26" xr:uid="{00000000-0004-0000-0200-000019000000}"/>
    <hyperlink ref="F289" r:id="rId27" xr:uid="{00000000-0004-0000-0200-00001A000000}"/>
    <hyperlink ref="F292" r:id="rId28" xr:uid="{00000000-0004-0000-0200-00001B000000}"/>
    <hyperlink ref="F295" r:id="rId29" xr:uid="{00000000-0004-0000-0200-00001C000000}"/>
    <hyperlink ref="F298" r:id="rId30" xr:uid="{00000000-0004-0000-0200-00001D000000}"/>
    <hyperlink ref="F301" r:id="rId31" xr:uid="{00000000-0004-0000-0200-00001E000000}"/>
    <hyperlink ref="F304" r:id="rId32" xr:uid="{00000000-0004-0000-0200-00001F000000}"/>
    <hyperlink ref="F307" r:id="rId33" xr:uid="{00000000-0004-0000-0200-000020000000}"/>
    <hyperlink ref="F310" r:id="rId34" xr:uid="{00000000-0004-0000-0200-000021000000}"/>
    <hyperlink ref="F313" r:id="rId35" xr:uid="{00000000-0004-0000-0200-000022000000}"/>
    <hyperlink ref="F324" r:id="rId36" xr:uid="{00000000-0004-0000-0200-000023000000}"/>
    <hyperlink ref="F330" r:id="rId37" xr:uid="{00000000-0004-0000-0200-000024000000}"/>
    <hyperlink ref="F340" r:id="rId38" xr:uid="{00000000-0004-0000-0200-000025000000}"/>
    <hyperlink ref="F353" r:id="rId39" xr:uid="{00000000-0004-0000-0200-000026000000}"/>
    <hyperlink ref="F370" r:id="rId40" xr:uid="{00000000-0004-0000-0200-000027000000}"/>
    <hyperlink ref="F374" r:id="rId41" xr:uid="{00000000-0004-0000-0200-000028000000}"/>
    <hyperlink ref="F378" r:id="rId42" xr:uid="{00000000-0004-0000-0200-000029000000}"/>
    <hyperlink ref="F382" r:id="rId43" xr:uid="{00000000-0004-0000-0200-00002A000000}"/>
    <hyperlink ref="F386" r:id="rId44" xr:uid="{00000000-0004-0000-0200-00002B000000}"/>
    <hyperlink ref="F392" r:id="rId45" xr:uid="{00000000-0004-0000-0200-00002C000000}"/>
    <hyperlink ref="F398" r:id="rId46" xr:uid="{00000000-0004-0000-0200-00002D000000}"/>
    <hyperlink ref="F402" r:id="rId47" xr:uid="{00000000-0004-0000-0200-00002E000000}"/>
    <hyperlink ref="F406" r:id="rId48" xr:uid="{00000000-0004-0000-0200-00002F000000}"/>
    <hyperlink ref="F410" r:id="rId49" xr:uid="{00000000-0004-0000-0200-000030000000}"/>
    <hyperlink ref="F415" r:id="rId50" xr:uid="{00000000-0004-0000-0200-000031000000}"/>
    <hyperlink ref="F419" r:id="rId51" xr:uid="{00000000-0004-0000-0200-000032000000}"/>
    <hyperlink ref="F423" r:id="rId52" xr:uid="{00000000-0004-0000-0200-000033000000}"/>
    <hyperlink ref="F431" r:id="rId53" xr:uid="{00000000-0004-0000-0200-000034000000}"/>
    <hyperlink ref="F443" r:id="rId54" xr:uid="{00000000-0004-0000-0200-000035000000}"/>
    <hyperlink ref="F457" r:id="rId55" xr:uid="{00000000-0004-0000-0200-000036000000}"/>
    <hyperlink ref="F471" r:id="rId56" xr:uid="{00000000-0004-0000-0200-000037000000}"/>
    <hyperlink ref="F475" r:id="rId57" xr:uid="{00000000-0004-0000-0200-000038000000}"/>
    <hyperlink ref="F495" r:id="rId58" xr:uid="{00000000-0004-0000-0200-000039000000}"/>
    <hyperlink ref="F512" r:id="rId59" xr:uid="{00000000-0004-0000-0200-00003A000000}"/>
    <hyperlink ref="F519" r:id="rId60" xr:uid="{00000000-0004-0000-0200-00003B000000}"/>
    <hyperlink ref="F531" r:id="rId61" xr:uid="{00000000-0004-0000-0200-00003C000000}"/>
    <hyperlink ref="F535" r:id="rId62" xr:uid="{00000000-0004-0000-0200-00003D000000}"/>
    <hyperlink ref="F549" r:id="rId63" xr:uid="{00000000-0004-0000-0200-00003E000000}"/>
    <hyperlink ref="F557" r:id="rId64" xr:uid="{00000000-0004-0000-0200-00003F000000}"/>
    <hyperlink ref="F561" r:id="rId65" xr:uid="{00000000-0004-0000-0200-000040000000}"/>
    <hyperlink ref="F577" r:id="rId66" xr:uid="{00000000-0004-0000-0200-000041000000}"/>
    <hyperlink ref="F581" r:id="rId67" xr:uid="{00000000-0004-0000-0200-000042000000}"/>
    <hyperlink ref="F587" r:id="rId68" xr:uid="{00000000-0004-0000-0200-000043000000}"/>
    <hyperlink ref="F603" r:id="rId69" xr:uid="{00000000-0004-0000-0200-000044000000}"/>
    <hyperlink ref="F606" r:id="rId70" xr:uid="{00000000-0004-0000-0200-000045000000}"/>
    <hyperlink ref="F614" r:id="rId71" xr:uid="{00000000-0004-0000-0200-000046000000}"/>
    <hyperlink ref="F618" r:id="rId72" xr:uid="{00000000-0004-0000-0200-000047000000}"/>
    <hyperlink ref="F626" r:id="rId73" xr:uid="{00000000-0004-0000-0200-000048000000}"/>
    <hyperlink ref="F629" r:id="rId74" xr:uid="{00000000-0004-0000-0200-000049000000}"/>
    <hyperlink ref="F632" r:id="rId75" xr:uid="{00000000-0004-0000-0200-00004A000000}"/>
    <hyperlink ref="F635" r:id="rId76" xr:uid="{00000000-0004-0000-0200-00004B000000}"/>
    <hyperlink ref="F639" r:id="rId77" xr:uid="{00000000-0004-0000-0200-00004C000000}"/>
    <hyperlink ref="F644" r:id="rId78" xr:uid="{00000000-0004-0000-0200-00004D000000}"/>
    <hyperlink ref="F659" r:id="rId79" xr:uid="{00000000-0004-0000-0200-00004E000000}"/>
    <hyperlink ref="F669" r:id="rId80" xr:uid="{00000000-0004-0000-0200-00004F000000}"/>
    <hyperlink ref="F674" r:id="rId81" xr:uid="{00000000-0004-0000-0200-000050000000}"/>
    <hyperlink ref="F681" r:id="rId82" xr:uid="{00000000-0004-0000-0200-000051000000}"/>
    <hyperlink ref="F692" r:id="rId83" xr:uid="{00000000-0004-0000-0200-000052000000}"/>
    <hyperlink ref="F701" r:id="rId84" xr:uid="{00000000-0004-0000-0200-000053000000}"/>
    <hyperlink ref="F708" r:id="rId85" xr:uid="{00000000-0004-0000-0200-000054000000}"/>
    <hyperlink ref="F719" r:id="rId86" xr:uid="{00000000-0004-0000-0200-000055000000}"/>
    <hyperlink ref="F723" r:id="rId87" xr:uid="{00000000-0004-0000-0200-000056000000}"/>
    <hyperlink ref="F734" r:id="rId88" xr:uid="{00000000-0004-0000-0200-000057000000}"/>
    <hyperlink ref="F745" r:id="rId89" xr:uid="{00000000-0004-0000-0200-000058000000}"/>
    <hyperlink ref="F750" r:id="rId90" xr:uid="{00000000-0004-0000-0200-000059000000}"/>
    <hyperlink ref="F755" r:id="rId91" xr:uid="{00000000-0004-0000-0200-00005A000000}"/>
    <hyperlink ref="F766" r:id="rId92" xr:uid="{00000000-0004-0000-0200-00005B000000}"/>
    <hyperlink ref="F773" r:id="rId93" xr:uid="{00000000-0004-0000-0200-00005C000000}"/>
    <hyperlink ref="F784" r:id="rId94" xr:uid="{00000000-0004-0000-0200-00005D000000}"/>
    <hyperlink ref="F794" r:id="rId95" xr:uid="{00000000-0004-0000-0200-00005E000000}"/>
    <hyperlink ref="F798" r:id="rId96" xr:uid="{00000000-0004-0000-0200-00005F000000}"/>
    <hyperlink ref="F802" r:id="rId97" xr:uid="{00000000-0004-0000-0200-000060000000}"/>
    <hyperlink ref="F816" r:id="rId98" xr:uid="{00000000-0004-0000-0200-000061000000}"/>
    <hyperlink ref="F827" r:id="rId99" xr:uid="{00000000-0004-0000-0200-000062000000}"/>
    <hyperlink ref="F835" r:id="rId100" xr:uid="{00000000-0004-0000-0200-000063000000}"/>
    <hyperlink ref="F845" r:id="rId101" xr:uid="{00000000-0004-0000-0200-000064000000}"/>
    <hyperlink ref="F851" r:id="rId102" xr:uid="{00000000-0004-0000-0200-000065000000}"/>
    <hyperlink ref="F858" r:id="rId103" xr:uid="{00000000-0004-0000-0200-000066000000}"/>
    <hyperlink ref="F862" r:id="rId104" xr:uid="{00000000-0004-0000-0200-000067000000}"/>
    <hyperlink ref="F865" r:id="rId105" xr:uid="{00000000-0004-0000-0200-000068000000}"/>
    <hyperlink ref="F869" r:id="rId106" xr:uid="{00000000-0004-0000-0200-000069000000}"/>
    <hyperlink ref="F875" r:id="rId107" xr:uid="{00000000-0004-0000-0200-00006A000000}"/>
    <hyperlink ref="F886" r:id="rId108" xr:uid="{00000000-0004-0000-0200-00006B000000}"/>
    <hyperlink ref="F894" r:id="rId109" xr:uid="{00000000-0004-0000-0200-00006C000000}"/>
    <hyperlink ref="F908" r:id="rId110" xr:uid="{00000000-0004-0000-0200-00006D000000}"/>
    <hyperlink ref="F916" r:id="rId111" xr:uid="{00000000-0004-0000-0200-00006E000000}"/>
    <hyperlink ref="F928" r:id="rId112" xr:uid="{00000000-0004-0000-0200-00006F000000}"/>
    <hyperlink ref="F939" r:id="rId113" xr:uid="{00000000-0004-0000-0200-000070000000}"/>
    <hyperlink ref="F945" r:id="rId114" xr:uid="{00000000-0004-0000-0200-000071000000}"/>
    <hyperlink ref="F951" r:id="rId115" xr:uid="{00000000-0004-0000-0200-000072000000}"/>
    <hyperlink ref="F957" r:id="rId116" xr:uid="{00000000-0004-0000-0200-000073000000}"/>
    <hyperlink ref="F963" r:id="rId117" xr:uid="{00000000-0004-0000-0200-000074000000}"/>
    <hyperlink ref="F967" r:id="rId118" xr:uid="{00000000-0004-0000-0200-000075000000}"/>
    <hyperlink ref="F971" r:id="rId119" xr:uid="{00000000-0004-0000-0200-000076000000}"/>
    <hyperlink ref="F975" r:id="rId120" xr:uid="{00000000-0004-0000-0200-000077000000}"/>
    <hyperlink ref="F979" r:id="rId121" xr:uid="{00000000-0004-0000-0200-000078000000}"/>
    <hyperlink ref="F983" r:id="rId122" xr:uid="{00000000-0004-0000-0200-000079000000}"/>
    <hyperlink ref="F988" r:id="rId123" xr:uid="{00000000-0004-0000-0200-00007A000000}"/>
    <hyperlink ref="F998" r:id="rId124" xr:uid="{00000000-0004-0000-0200-00007B000000}"/>
    <hyperlink ref="F1022" r:id="rId125" xr:uid="{00000000-0004-0000-0200-00007C000000}"/>
    <hyperlink ref="F1030" r:id="rId126" xr:uid="{00000000-0004-0000-0200-00007D000000}"/>
    <hyperlink ref="F1034" r:id="rId127" xr:uid="{00000000-0004-0000-0200-00007E000000}"/>
    <hyperlink ref="F1042" r:id="rId128" xr:uid="{00000000-0004-0000-0200-00007F000000}"/>
    <hyperlink ref="F1048" r:id="rId129" xr:uid="{00000000-0004-0000-0200-000080000000}"/>
    <hyperlink ref="F1054" r:id="rId130" xr:uid="{00000000-0004-0000-0200-000081000000}"/>
    <hyperlink ref="F1065" r:id="rId131" xr:uid="{00000000-0004-0000-0200-000082000000}"/>
    <hyperlink ref="F1081" r:id="rId132" xr:uid="{00000000-0004-0000-0200-000083000000}"/>
    <hyperlink ref="F1089" r:id="rId133" xr:uid="{00000000-0004-0000-0200-000084000000}"/>
    <hyperlink ref="F1095" r:id="rId134" xr:uid="{00000000-0004-0000-0200-000085000000}"/>
    <hyperlink ref="F1101" r:id="rId135" xr:uid="{00000000-0004-0000-0200-000086000000}"/>
    <hyperlink ref="F1107" r:id="rId136" xr:uid="{00000000-0004-0000-0200-000087000000}"/>
    <hyperlink ref="F1135" r:id="rId137" xr:uid="{00000000-0004-0000-0200-000088000000}"/>
    <hyperlink ref="F1144" r:id="rId138" xr:uid="{00000000-0004-0000-0200-000089000000}"/>
    <hyperlink ref="F1151" r:id="rId139" xr:uid="{00000000-0004-0000-0200-00008A000000}"/>
    <hyperlink ref="F1234" r:id="rId140" xr:uid="{00000000-0004-0000-0200-00008B000000}"/>
    <hyperlink ref="F1251" r:id="rId141" xr:uid="{00000000-0004-0000-0200-00008C000000}"/>
    <hyperlink ref="F1255" r:id="rId142" xr:uid="{00000000-0004-0000-0200-00008D000000}"/>
    <hyperlink ref="F1259" r:id="rId143" xr:uid="{00000000-0004-0000-0200-00008E000000}"/>
    <hyperlink ref="F1265" r:id="rId144" xr:uid="{00000000-0004-0000-0200-00008F000000}"/>
    <hyperlink ref="F1272" r:id="rId145" xr:uid="{00000000-0004-0000-0200-000090000000}"/>
    <hyperlink ref="F1279" r:id="rId146" xr:uid="{00000000-0004-0000-0200-000091000000}"/>
    <hyperlink ref="F1283" r:id="rId147" xr:uid="{00000000-0004-0000-0200-000092000000}"/>
    <hyperlink ref="F1287" r:id="rId148" xr:uid="{00000000-0004-0000-0200-000093000000}"/>
    <hyperlink ref="F1291" r:id="rId149" xr:uid="{00000000-0004-0000-0200-000094000000}"/>
    <hyperlink ref="F1295" r:id="rId150" xr:uid="{00000000-0004-0000-0200-000095000000}"/>
    <hyperlink ref="F1302" r:id="rId151" xr:uid="{00000000-0004-0000-0200-000096000000}"/>
    <hyperlink ref="F1312" r:id="rId152" xr:uid="{00000000-0004-0000-0200-000097000000}"/>
    <hyperlink ref="F1329" r:id="rId153" xr:uid="{00000000-0004-0000-0200-000098000000}"/>
    <hyperlink ref="F1333" r:id="rId154" xr:uid="{00000000-0004-0000-0200-000099000000}"/>
    <hyperlink ref="F1341" r:id="rId155" xr:uid="{00000000-0004-0000-0200-00009A000000}"/>
    <hyperlink ref="F1349" r:id="rId156" xr:uid="{00000000-0004-0000-0200-00009B000000}"/>
    <hyperlink ref="F1357" r:id="rId157" xr:uid="{00000000-0004-0000-0200-00009C000000}"/>
    <hyperlink ref="F1361" r:id="rId158" xr:uid="{00000000-0004-0000-0200-00009D000000}"/>
    <hyperlink ref="F1374" r:id="rId159" xr:uid="{00000000-0004-0000-0200-00009E000000}"/>
    <hyperlink ref="F1385" r:id="rId160" xr:uid="{00000000-0004-0000-0200-00009F000000}"/>
    <hyperlink ref="F1401" r:id="rId161" xr:uid="{00000000-0004-0000-0200-0000A0000000}"/>
    <hyperlink ref="F1407" r:id="rId162" xr:uid="{00000000-0004-0000-0200-0000A1000000}"/>
    <hyperlink ref="F1410" r:id="rId163" xr:uid="{00000000-0004-0000-0200-0000A2000000}"/>
    <hyperlink ref="F1416" r:id="rId164" xr:uid="{00000000-0004-0000-0200-0000A3000000}"/>
    <hyperlink ref="F1424" r:id="rId165" xr:uid="{00000000-0004-0000-0200-0000A4000000}"/>
    <hyperlink ref="F1433" r:id="rId166" xr:uid="{00000000-0004-0000-0200-0000A5000000}"/>
    <hyperlink ref="F1449" r:id="rId167" xr:uid="{00000000-0004-0000-0200-0000A6000000}"/>
    <hyperlink ref="F1457" r:id="rId168" xr:uid="{00000000-0004-0000-0200-0000A7000000}"/>
    <hyperlink ref="F1462" r:id="rId169" xr:uid="{00000000-0004-0000-0200-0000A8000000}"/>
    <hyperlink ref="F1467" r:id="rId170" xr:uid="{00000000-0004-0000-0200-0000A9000000}"/>
    <hyperlink ref="F1472" r:id="rId171" xr:uid="{00000000-0004-0000-0200-0000AA000000}"/>
    <hyperlink ref="F1482" r:id="rId172" xr:uid="{00000000-0004-0000-0200-0000AB000000}"/>
    <hyperlink ref="F1487" r:id="rId173" xr:uid="{00000000-0004-0000-0200-0000AC000000}"/>
    <hyperlink ref="F1490" r:id="rId174" xr:uid="{00000000-0004-0000-0200-0000AD000000}"/>
    <hyperlink ref="F1494" r:id="rId175" xr:uid="{00000000-0004-0000-0200-0000AE000000}"/>
    <hyperlink ref="F1498" r:id="rId176" xr:uid="{00000000-0004-0000-0200-0000AF000000}"/>
    <hyperlink ref="F1501" r:id="rId177" xr:uid="{00000000-0004-0000-0200-0000B0000000}"/>
    <hyperlink ref="F1505" r:id="rId178" xr:uid="{00000000-0004-0000-0200-0000B1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7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35E446-6F26-4A2C-A454-49C2DF77EE6D}">
  <dimension ref="A3:O257"/>
  <sheetViews>
    <sheetView tabSelected="1" topLeftCell="A37" workbookViewId="0">
      <selection activeCell="G42" sqref="G42"/>
    </sheetView>
  </sheetViews>
  <sheetFormatPr defaultRowHeight="11.2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0" width="22.33203125" style="1" customWidth="1"/>
  </cols>
  <sheetData>
    <row r="3" spans="1:10">
      <c r="B3" s="110"/>
      <c r="C3" s="111"/>
      <c r="D3" s="111"/>
      <c r="E3" s="111"/>
      <c r="F3" s="111"/>
      <c r="G3" s="111"/>
      <c r="H3" s="111"/>
      <c r="I3" s="111"/>
      <c r="J3" s="111"/>
    </row>
    <row r="4" spans="1:10" ht="18">
      <c r="B4" s="22"/>
      <c r="D4" s="112" t="s">
        <v>156</v>
      </c>
    </row>
    <row r="5" spans="1:10">
      <c r="B5" s="22"/>
    </row>
    <row r="6" spans="1:10" ht="12.75">
      <c r="B6" s="22"/>
      <c r="D6" s="114" t="s">
        <v>16</v>
      </c>
    </row>
    <row r="7" spans="1:10" ht="12.75">
      <c r="B7" s="22"/>
      <c r="E7" s="391" t="str">
        <f>'Rekapitulace stavby'!K6</f>
        <v>Přístavba a rekonstrukce Dětské JIP</v>
      </c>
      <c r="F7" s="392"/>
      <c r="G7" s="392"/>
      <c r="H7" s="392"/>
    </row>
    <row r="8" spans="1:10" ht="12.75">
      <c r="A8" s="2"/>
      <c r="B8" s="115"/>
      <c r="C8" s="2"/>
      <c r="D8" s="114" t="s">
        <v>157</v>
      </c>
      <c r="E8" s="2"/>
      <c r="F8" s="2"/>
      <c r="G8" s="2"/>
      <c r="H8" s="2"/>
      <c r="I8" s="2"/>
      <c r="J8" s="2"/>
    </row>
    <row r="9" spans="1:10">
      <c r="A9" s="2"/>
      <c r="B9" s="115"/>
      <c r="C9" s="2"/>
      <c r="D9" s="2"/>
      <c r="E9" s="393" t="s">
        <v>2551</v>
      </c>
      <c r="F9" s="409"/>
      <c r="G9" s="409"/>
      <c r="H9" s="409"/>
      <c r="I9" s="2"/>
      <c r="J9" s="2"/>
    </row>
    <row r="10" spans="1:10">
      <c r="A10" s="2"/>
      <c r="B10" s="115"/>
      <c r="C10" s="2"/>
      <c r="D10" s="2"/>
      <c r="E10" s="2"/>
      <c r="F10" s="2"/>
      <c r="G10" s="2"/>
      <c r="H10" s="2"/>
      <c r="I10" s="2"/>
      <c r="J10" s="2"/>
    </row>
    <row r="11" spans="1:10" ht="12.75">
      <c r="A11" s="2"/>
      <c r="B11" s="115"/>
      <c r="C11" s="2"/>
      <c r="D11" s="114" t="s">
        <v>18</v>
      </c>
      <c r="E11" s="2"/>
      <c r="F11" s="105" t="s">
        <v>19</v>
      </c>
      <c r="G11" s="2"/>
      <c r="H11" s="2"/>
      <c r="I11" s="114" t="s">
        <v>20</v>
      </c>
      <c r="J11" s="105" t="s">
        <v>19</v>
      </c>
    </row>
    <row r="12" spans="1:10" ht="12.75">
      <c r="A12" s="2"/>
      <c r="B12" s="115"/>
      <c r="C12" s="2"/>
      <c r="D12" s="114" t="s">
        <v>21</v>
      </c>
      <c r="E12" s="2"/>
      <c r="F12" s="105" t="s">
        <v>22</v>
      </c>
      <c r="G12" s="2"/>
      <c r="H12" s="2"/>
      <c r="I12" s="114" t="s">
        <v>23</v>
      </c>
      <c r="J12" s="116" t="str">
        <f>'Rekapitulace stavby'!AN8</f>
        <v>28. 2. 2022</v>
      </c>
    </row>
    <row r="13" spans="1:10">
      <c r="A13" s="2"/>
      <c r="B13" s="115"/>
      <c r="C13" s="2"/>
      <c r="D13" s="2"/>
      <c r="E13" s="2"/>
      <c r="F13" s="2"/>
      <c r="G13" s="2"/>
      <c r="H13" s="2"/>
      <c r="I13" s="2"/>
      <c r="J13" s="2"/>
    </row>
    <row r="14" spans="1:10" ht="12.75">
      <c r="A14" s="2"/>
      <c r="B14" s="115"/>
      <c r="C14" s="2"/>
      <c r="D14" s="114" t="s">
        <v>25</v>
      </c>
      <c r="E14" s="2"/>
      <c r="F14" s="2"/>
      <c r="G14" s="2"/>
      <c r="H14" s="2"/>
      <c r="I14" s="114" t="s">
        <v>26</v>
      </c>
      <c r="J14" s="105" t="s">
        <v>27</v>
      </c>
    </row>
    <row r="15" spans="1:10" ht="12.75">
      <c r="A15" s="2"/>
      <c r="B15" s="115"/>
      <c r="C15" s="2"/>
      <c r="D15" s="2"/>
      <c r="E15" s="105" t="s">
        <v>22</v>
      </c>
      <c r="F15" s="2"/>
      <c r="G15" s="2"/>
      <c r="H15" s="2"/>
      <c r="I15" s="114" t="s">
        <v>28</v>
      </c>
      <c r="J15" s="105" t="s">
        <v>29</v>
      </c>
    </row>
    <row r="16" spans="1:10">
      <c r="A16" s="2"/>
      <c r="B16" s="115"/>
      <c r="C16" s="2"/>
      <c r="D16" s="2"/>
      <c r="E16" s="2"/>
      <c r="F16" s="2"/>
      <c r="G16" s="2"/>
      <c r="H16" s="2"/>
      <c r="I16" s="2"/>
      <c r="J16" s="2"/>
    </row>
    <row r="17" spans="1:10" ht="12.75">
      <c r="A17" s="2"/>
      <c r="B17" s="115"/>
      <c r="C17" s="2"/>
      <c r="D17" s="114" t="s">
        <v>30</v>
      </c>
      <c r="E17" s="2"/>
      <c r="F17" s="2"/>
      <c r="G17" s="2"/>
      <c r="H17" s="2"/>
      <c r="I17" s="114" t="s">
        <v>26</v>
      </c>
      <c r="J17" s="32" t="str">
        <f>'Rekapitulace stavby'!AN13</f>
        <v>Vyplň údaj</v>
      </c>
    </row>
    <row r="18" spans="1:10" ht="12.75">
      <c r="A18" s="2"/>
      <c r="B18" s="115"/>
      <c r="C18" s="2"/>
      <c r="D18" s="2"/>
      <c r="E18" s="395" t="str">
        <f>'Rekapitulace stavby'!E14</f>
        <v>Vyplň údaj</v>
      </c>
      <c r="F18" s="396"/>
      <c r="G18" s="396"/>
      <c r="H18" s="396"/>
      <c r="I18" s="114" t="s">
        <v>28</v>
      </c>
      <c r="J18" s="32" t="str">
        <f>'Rekapitulace stavby'!AN14</f>
        <v>Vyplň údaj</v>
      </c>
    </row>
    <row r="19" spans="1:10">
      <c r="A19" s="2"/>
      <c r="B19" s="115"/>
      <c r="C19" s="2"/>
      <c r="D19" s="2"/>
      <c r="E19" s="2"/>
      <c r="F19" s="2"/>
      <c r="G19" s="2"/>
      <c r="H19" s="2"/>
      <c r="I19" s="2"/>
      <c r="J19" s="2"/>
    </row>
    <row r="20" spans="1:10" ht="12.75">
      <c r="A20" s="2"/>
      <c r="B20" s="115"/>
      <c r="C20" s="2"/>
      <c r="D20" s="114" t="s">
        <v>32</v>
      </c>
      <c r="E20" s="2"/>
      <c r="F20" s="2"/>
      <c r="G20" s="2"/>
      <c r="H20" s="2"/>
      <c r="I20" s="114" t="s">
        <v>26</v>
      </c>
      <c r="J20" s="105" t="str">
        <f>IF('Rekapitulace stavby'!AN16="","",'Rekapitulace stavby'!AN16)</f>
        <v/>
      </c>
    </row>
    <row r="21" spans="1:10" ht="12.75">
      <c r="A21" s="2"/>
      <c r="B21" s="115"/>
      <c r="C21" s="2"/>
      <c r="D21" s="2"/>
      <c r="E21" s="105" t="str">
        <f>IF('Rekapitulace stavby'!E17="","",'Rekapitulace stavby'!E17)</f>
        <v xml:space="preserve"> </v>
      </c>
      <c r="F21" s="2"/>
      <c r="G21" s="2"/>
      <c r="H21" s="2"/>
      <c r="I21" s="114" t="s">
        <v>28</v>
      </c>
      <c r="J21" s="105" t="str">
        <f>IF('Rekapitulace stavby'!AN17="","",'Rekapitulace stavby'!AN17)</f>
        <v/>
      </c>
    </row>
    <row r="22" spans="1:10">
      <c r="A22" s="2"/>
      <c r="B22" s="115"/>
      <c r="C22" s="2"/>
      <c r="D22" s="2"/>
      <c r="E22" s="2"/>
      <c r="F22" s="2"/>
      <c r="G22" s="2"/>
      <c r="H22" s="2"/>
      <c r="I22" s="2"/>
      <c r="J22" s="2"/>
    </row>
    <row r="23" spans="1:10" ht="12.75">
      <c r="A23" s="2"/>
      <c r="B23" s="115"/>
      <c r="C23" s="2"/>
      <c r="D23" s="114" t="s">
        <v>35</v>
      </c>
      <c r="E23" s="2"/>
      <c r="F23" s="2"/>
      <c r="G23" s="2"/>
      <c r="H23" s="2"/>
      <c r="I23" s="114" t="s">
        <v>26</v>
      </c>
      <c r="J23" s="105" t="s">
        <v>36</v>
      </c>
    </row>
    <row r="24" spans="1:10" ht="12.75">
      <c r="A24" s="2"/>
      <c r="B24" s="115"/>
      <c r="C24" s="2"/>
      <c r="D24" s="2"/>
      <c r="E24" s="105" t="s">
        <v>37</v>
      </c>
      <c r="F24" s="2"/>
      <c r="G24" s="2"/>
      <c r="H24" s="2"/>
      <c r="I24" s="114" t="s">
        <v>28</v>
      </c>
      <c r="J24" s="105" t="s">
        <v>38</v>
      </c>
    </row>
    <row r="25" spans="1:10">
      <c r="A25" s="2"/>
      <c r="B25" s="115"/>
      <c r="C25" s="2"/>
      <c r="D25" s="2"/>
      <c r="E25" s="2"/>
      <c r="F25" s="2"/>
      <c r="G25" s="2"/>
      <c r="H25" s="2"/>
      <c r="I25" s="2"/>
      <c r="J25" s="2"/>
    </row>
    <row r="26" spans="1:10" ht="12.75">
      <c r="A26" s="2"/>
      <c r="B26" s="115"/>
      <c r="C26" s="2"/>
      <c r="D26" s="114" t="s">
        <v>39</v>
      </c>
      <c r="E26" s="2"/>
      <c r="F26" s="2"/>
      <c r="G26" s="2"/>
      <c r="H26" s="2"/>
      <c r="I26" s="2"/>
      <c r="J26" s="2"/>
    </row>
    <row r="27" spans="1:10" ht="12.75">
      <c r="A27" s="8"/>
      <c r="B27" s="120"/>
      <c r="C27" s="8"/>
      <c r="D27" s="8"/>
      <c r="E27" s="397" t="s">
        <v>40</v>
      </c>
      <c r="F27" s="397"/>
      <c r="G27" s="397"/>
      <c r="H27" s="397"/>
      <c r="I27" s="8"/>
      <c r="J27" s="8"/>
    </row>
    <row r="28" spans="1:10">
      <c r="A28" s="2"/>
      <c r="B28" s="115"/>
      <c r="C28" s="2"/>
      <c r="D28" s="2"/>
      <c r="E28" s="2"/>
      <c r="F28" s="2"/>
      <c r="G28" s="2"/>
      <c r="H28" s="2"/>
      <c r="I28" s="2"/>
      <c r="J28" s="2"/>
    </row>
    <row r="29" spans="1:10">
      <c r="A29" s="2"/>
      <c r="B29" s="115"/>
      <c r="C29" s="2"/>
      <c r="D29" s="62"/>
      <c r="E29" s="62"/>
      <c r="F29" s="62"/>
      <c r="G29" s="62"/>
      <c r="H29" s="62"/>
      <c r="I29" s="62"/>
      <c r="J29" s="62"/>
    </row>
    <row r="30" spans="1:10" ht="15.75">
      <c r="A30" s="2"/>
      <c r="B30" s="115"/>
      <c r="C30" s="2"/>
      <c r="D30" s="122" t="s">
        <v>41</v>
      </c>
      <c r="E30" s="2"/>
      <c r="F30" s="2"/>
      <c r="G30" s="2"/>
      <c r="H30" s="2"/>
      <c r="I30" s="2"/>
      <c r="J30" s="123">
        <f>ROUND(J79, 2)</f>
        <v>0</v>
      </c>
    </row>
    <row r="31" spans="1:10">
      <c r="A31" s="2"/>
      <c r="B31" s="115"/>
      <c r="C31" s="2"/>
      <c r="D31" s="62"/>
      <c r="E31" s="62"/>
      <c r="F31" s="62"/>
      <c r="G31" s="62"/>
      <c r="H31" s="62"/>
      <c r="I31" s="62"/>
      <c r="J31" s="62"/>
    </row>
    <row r="32" spans="1:10" ht="12.75">
      <c r="A32" s="2"/>
      <c r="B32" s="115"/>
      <c r="C32" s="2"/>
      <c r="D32" s="2"/>
      <c r="E32" s="2"/>
      <c r="F32" s="124" t="s">
        <v>43</v>
      </c>
      <c r="G32" s="2"/>
      <c r="H32" s="2"/>
      <c r="I32" s="124" t="s">
        <v>42</v>
      </c>
      <c r="J32" s="124" t="s">
        <v>44</v>
      </c>
    </row>
    <row r="33" spans="1:10" ht="12.75">
      <c r="A33" s="2"/>
      <c r="B33" s="115"/>
      <c r="C33" s="2"/>
      <c r="D33" s="125" t="s">
        <v>45</v>
      </c>
      <c r="E33" s="114" t="s">
        <v>46</v>
      </c>
      <c r="F33" s="126">
        <f>ROUND((SUM(BE79:BE256)),  2)</f>
        <v>0</v>
      </c>
      <c r="G33" s="2"/>
      <c r="H33" s="2"/>
      <c r="I33" s="127">
        <v>0.21</v>
      </c>
      <c r="J33" s="126">
        <f>ROUND(((SUM(BE79:BE256))*I33),  2)</f>
        <v>0</v>
      </c>
    </row>
    <row r="34" spans="1:10" ht="12.75">
      <c r="A34" s="2"/>
      <c r="B34" s="115"/>
      <c r="C34" s="2"/>
      <c r="D34" s="2"/>
      <c r="E34" s="114" t="s">
        <v>47</v>
      </c>
      <c r="F34" s="126">
        <f>ROUND((SUM(BF79:BF256)),  2)</f>
        <v>0</v>
      </c>
      <c r="G34" s="2"/>
      <c r="H34" s="2"/>
      <c r="I34" s="127">
        <v>0.15</v>
      </c>
      <c r="J34" s="126">
        <f>ROUND(((SUM(BF79:BF256))*I34),  2)</f>
        <v>0</v>
      </c>
    </row>
    <row r="35" spans="1:10" ht="12.75">
      <c r="A35" s="2"/>
      <c r="B35" s="115"/>
      <c r="C35" s="2"/>
      <c r="D35" s="2"/>
      <c r="E35" s="114" t="s">
        <v>48</v>
      </c>
      <c r="F35" s="126">
        <f>ROUND((SUM(BG79:BG256)),  2)</f>
        <v>0</v>
      </c>
      <c r="G35" s="2"/>
      <c r="H35" s="2"/>
      <c r="I35" s="127">
        <v>0.21</v>
      </c>
      <c r="J35" s="126">
        <f>0</f>
        <v>0</v>
      </c>
    </row>
    <row r="36" spans="1:10" ht="12.75">
      <c r="A36" s="2"/>
      <c r="B36" s="115"/>
      <c r="C36" s="2"/>
      <c r="D36" s="2"/>
      <c r="E36" s="114" t="s">
        <v>49</v>
      </c>
      <c r="F36" s="126">
        <f>ROUND((SUM(BH79:BH256)),  2)</f>
        <v>0</v>
      </c>
      <c r="G36" s="2"/>
      <c r="H36" s="2"/>
      <c r="I36" s="127">
        <v>0.15</v>
      </c>
      <c r="J36" s="126">
        <f>0</f>
        <v>0</v>
      </c>
    </row>
    <row r="37" spans="1:10" ht="12.75">
      <c r="A37" s="2"/>
      <c r="B37" s="115"/>
      <c r="C37" s="2"/>
      <c r="D37" s="2"/>
      <c r="E37" s="114" t="s">
        <v>50</v>
      </c>
      <c r="F37" s="126">
        <f>ROUND((SUM(BI79:BI256)),  2)</f>
        <v>0</v>
      </c>
      <c r="G37" s="2"/>
      <c r="H37" s="2"/>
      <c r="I37" s="127">
        <v>0</v>
      </c>
      <c r="J37" s="126">
        <f>0</f>
        <v>0</v>
      </c>
    </row>
    <row r="38" spans="1:10">
      <c r="A38" s="2"/>
      <c r="B38" s="115"/>
      <c r="C38" s="2"/>
      <c r="D38" s="2"/>
      <c r="E38" s="2"/>
      <c r="F38" s="2"/>
      <c r="G38" s="2"/>
      <c r="H38" s="2"/>
      <c r="I38" s="2"/>
      <c r="J38" s="2"/>
    </row>
    <row r="39" spans="1:10" ht="15.75">
      <c r="A39" s="2"/>
      <c r="B39" s="115"/>
      <c r="C39" s="410"/>
      <c r="D39" s="129" t="s">
        <v>51</v>
      </c>
      <c r="E39" s="411"/>
      <c r="F39" s="411"/>
      <c r="G39" s="131" t="s">
        <v>52</v>
      </c>
      <c r="H39" s="132" t="s">
        <v>53</v>
      </c>
      <c r="I39" s="411"/>
      <c r="J39" s="133">
        <f>SUM(J30:J37)</f>
        <v>0</v>
      </c>
    </row>
    <row r="40" spans="1:10">
      <c r="A40" s="2"/>
      <c r="B40" s="412"/>
      <c r="C40" s="413"/>
      <c r="D40" s="413"/>
      <c r="E40" s="413"/>
      <c r="F40" s="413"/>
      <c r="G40" s="413"/>
      <c r="H40" s="413"/>
      <c r="I40" s="413"/>
      <c r="J40" s="413"/>
    </row>
    <row r="44" spans="1:10">
      <c r="A44" s="2"/>
      <c r="B44" s="414"/>
      <c r="C44" s="415"/>
      <c r="D44" s="415"/>
      <c r="E44" s="415"/>
      <c r="F44" s="415"/>
      <c r="G44" s="415"/>
      <c r="H44" s="415"/>
      <c r="I44" s="415"/>
      <c r="J44" s="415"/>
    </row>
    <row r="45" spans="1:10" ht="18">
      <c r="A45" s="2"/>
      <c r="B45" s="115"/>
      <c r="C45" s="112" t="s">
        <v>159</v>
      </c>
      <c r="D45" s="2"/>
      <c r="E45" s="2"/>
      <c r="F45" s="2"/>
      <c r="G45" s="2"/>
      <c r="H45" s="2"/>
      <c r="I45" s="2"/>
      <c r="J45" s="2"/>
    </row>
    <row r="46" spans="1:10">
      <c r="A46" s="2"/>
      <c r="B46" s="115"/>
      <c r="C46" s="2"/>
      <c r="D46" s="2"/>
      <c r="E46" s="2"/>
      <c r="F46" s="2"/>
      <c r="G46" s="2"/>
      <c r="H46" s="2"/>
      <c r="I46" s="2"/>
      <c r="J46" s="2"/>
    </row>
    <row r="47" spans="1:10" ht="12.75">
      <c r="A47" s="2"/>
      <c r="B47" s="115"/>
      <c r="C47" s="114" t="s">
        <v>16</v>
      </c>
      <c r="D47" s="2"/>
      <c r="E47" s="2"/>
      <c r="F47" s="2"/>
      <c r="G47" s="2"/>
      <c r="H47" s="2"/>
      <c r="I47" s="2"/>
      <c r="J47" s="2"/>
    </row>
    <row r="48" spans="1:10" ht="12.75">
      <c r="A48" s="2"/>
      <c r="B48" s="115"/>
      <c r="C48" s="2"/>
      <c r="D48" s="2"/>
      <c r="E48" s="391" t="str">
        <f>E7</f>
        <v>Přístavba a rekonstrukce Dětské JIP</v>
      </c>
      <c r="F48" s="392"/>
      <c r="G48" s="392"/>
      <c r="H48" s="392"/>
      <c r="I48" s="2"/>
      <c r="J48" s="2"/>
    </row>
    <row r="49" spans="1:10" ht="12.75">
      <c r="A49" s="2"/>
      <c r="B49" s="115"/>
      <c r="C49" s="114" t="s">
        <v>157</v>
      </c>
      <c r="D49" s="2"/>
      <c r="E49" s="2"/>
      <c r="F49" s="2"/>
      <c r="G49" s="2"/>
      <c r="H49" s="2"/>
      <c r="I49" s="2"/>
      <c r="J49" s="2"/>
    </row>
    <row r="50" spans="1:10">
      <c r="A50" s="2"/>
      <c r="B50" s="115"/>
      <c r="C50" s="2"/>
      <c r="D50" s="2"/>
      <c r="E50" s="393" t="str">
        <f>E9</f>
        <v>3 - Lékářská Technologie</v>
      </c>
      <c r="F50" s="409"/>
      <c r="G50" s="409"/>
      <c r="H50" s="409"/>
      <c r="I50" s="2"/>
      <c r="J50" s="2"/>
    </row>
    <row r="51" spans="1:10">
      <c r="A51" s="2"/>
      <c r="B51" s="115"/>
      <c r="C51" s="2"/>
      <c r="D51" s="2"/>
      <c r="E51" s="2"/>
      <c r="F51" s="2"/>
      <c r="G51" s="2"/>
      <c r="H51" s="2"/>
      <c r="I51" s="2"/>
      <c r="J51" s="2"/>
    </row>
    <row r="52" spans="1:10" ht="12.75">
      <c r="A52" s="2"/>
      <c r="B52" s="115"/>
      <c r="C52" s="114" t="s">
        <v>21</v>
      </c>
      <c r="D52" s="2"/>
      <c r="E52" s="2"/>
      <c r="F52" s="105" t="str">
        <f>F12</f>
        <v>Nemocnice Havířov</v>
      </c>
      <c r="G52" s="2"/>
      <c r="H52" s="2"/>
      <c r="I52" s="114" t="s">
        <v>23</v>
      </c>
      <c r="J52" s="116" t="str">
        <f>IF(J12="","",J12)</f>
        <v>28. 2. 2022</v>
      </c>
    </row>
    <row r="53" spans="1:10">
      <c r="A53" s="2"/>
      <c r="B53" s="115"/>
      <c r="C53" s="2"/>
      <c r="D53" s="2"/>
      <c r="E53" s="2"/>
      <c r="F53" s="2"/>
      <c r="G53" s="2"/>
      <c r="H53" s="2"/>
      <c r="I53" s="2"/>
      <c r="J53" s="2"/>
    </row>
    <row r="54" spans="1:10" ht="12.75">
      <c r="A54" s="2"/>
      <c r="B54" s="115"/>
      <c r="C54" s="114" t="s">
        <v>25</v>
      </c>
      <c r="D54" s="2"/>
      <c r="E54" s="2"/>
      <c r="F54" s="105" t="str">
        <f>E15</f>
        <v>Nemocnice Havířov</v>
      </c>
      <c r="G54" s="2"/>
      <c r="H54" s="2"/>
      <c r="I54" s="114" t="s">
        <v>32</v>
      </c>
      <c r="J54" s="119" t="str">
        <f>E21</f>
        <v xml:space="preserve"> </v>
      </c>
    </row>
    <row r="55" spans="1:10" ht="12.75">
      <c r="A55" s="2"/>
      <c r="B55" s="115"/>
      <c r="C55" s="114" t="s">
        <v>30</v>
      </c>
      <c r="D55" s="2"/>
      <c r="E55" s="2"/>
      <c r="F55" s="105" t="str">
        <f>IF(E18="","",E18)</f>
        <v>Vyplň údaj</v>
      </c>
      <c r="G55" s="2"/>
      <c r="H55" s="2"/>
      <c r="I55" s="114" t="s">
        <v>35</v>
      </c>
      <c r="J55" s="119" t="str">
        <f>E24</f>
        <v>Amun Pro s.r.o.</v>
      </c>
    </row>
    <row r="56" spans="1:10">
      <c r="A56" s="2"/>
      <c r="B56" s="115"/>
      <c r="C56" s="2"/>
      <c r="D56" s="2"/>
      <c r="E56" s="2"/>
      <c r="F56" s="2"/>
      <c r="G56" s="2"/>
      <c r="H56" s="2"/>
      <c r="I56" s="2"/>
      <c r="J56" s="2"/>
    </row>
    <row r="57" spans="1:10" ht="12">
      <c r="A57" s="2"/>
      <c r="B57" s="115"/>
      <c r="C57" s="416" t="s">
        <v>160</v>
      </c>
      <c r="D57" s="410"/>
      <c r="E57" s="410"/>
      <c r="F57" s="410"/>
      <c r="G57" s="410"/>
      <c r="H57" s="410"/>
      <c r="I57" s="410"/>
      <c r="J57" s="417" t="s">
        <v>161</v>
      </c>
    </row>
    <row r="58" spans="1:10">
      <c r="A58" s="2"/>
      <c r="B58" s="115"/>
      <c r="C58" s="2"/>
      <c r="D58" s="2"/>
      <c r="E58" s="2"/>
      <c r="F58" s="2"/>
      <c r="G58" s="2"/>
      <c r="H58" s="2"/>
      <c r="I58" s="2"/>
      <c r="J58" s="2"/>
    </row>
    <row r="59" spans="1:10" ht="15.75">
      <c r="A59" s="2"/>
      <c r="B59" s="115"/>
      <c r="C59" s="418" t="s">
        <v>73</v>
      </c>
      <c r="D59" s="2"/>
      <c r="E59" s="2"/>
      <c r="F59" s="2"/>
      <c r="G59" s="2"/>
      <c r="H59" s="2"/>
      <c r="I59" s="2"/>
      <c r="J59" s="123">
        <f>J79</f>
        <v>0</v>
      </c>
    </row>
    <row r="60" spans="1:10">
      <c r="A60" s="2"/>
      <c r="B60" s="115"/>
      <c r="C60" s="2"/>
      <c r="D60" s="2"/>
      <c r="E60" s="2"/>
      <c r="F60" s="2"/>
      <c r="G60" s="2"/>
      <c r="H60" s="2"/>
      <c r="I60" s="2"/>
      <c r="J60" s="2"/>
    </row>
    <row r="61" spans="1:10">
      <c r="A61" s="2"/>
      <c r="B61" s="412"/>
      <c r="C61" s="413"/>
      <c r="D61" s="413"/>
      <c r="E61" s="413"/>
      <c r="F61" s="413"/>
      <c r="G61" s="413"/>
      <c r="H61" s="413"/>
      <c r="I61" s="413"/>
      <c r="J61" s="413"/>
    </row>
    <row r="65" spans="1:10">
      <c r="A65" s="2"/>
      <c r="B65" s="414"/>
      <c r="C65" s="415"/>
      <c r="D65" s="415"/>
      <c r="E65" s="415"/>
      <c r="F65" s="415"/>
      <c r="G65" s="415"/>
      <c r="H65" s="415"/>
      <c r="I65" s="415"/>
      <c r="J65" s="415"/>
    </row>
    <row r="66" spans="1:10" ht="18">
      <c r="A66" s="2"/>
      <c r="B66" s="115"/>
      <c r="C66" s="112" t="s">
        <v>179</v>
      </c>
      <c r="D66" s="2"/>
      <c r="E66" s="2"/>
      <c r="F66" s="2"/>
      <c r="G66" s="2"/>
      <c r="H66" s="2"/>
      <c r="I66" s="2"/>
      <c r="J66" s="2"/>
    </row>
    <row r="67" spans="1:10">
      <c r="A67" s="2"/>
      <c r="B67" s="115"/>
      <c r="C67" s="2"/>
      <c r="D67" s="2"/>
      <c r="E67" s="2"/>
      <c r="F67" s="2"/>
      <c r="G67" s="2"/>
      <c r="H67" s="2"/>
      <c r="I67" s="2"/>
      <c r="J67" s="2"/>
    </row>
    <row r="68" spans="1:10" ht="12.75">
      <c r="A68" s="2"/>
      <c r="B68" s="115"/>
      <c r="C68" s="114" t="s">
        <v>16</v>
      </c>
      <c r="D68" s="2"/>
      <c r="E68" s="2"/>
      <c r="F68" s="2"/>
      <c r="G68" s="2"/>
      <c r="H68" s="2"/>
      <c r="I68" s="2"/>
      <c r="J68" s="2"/>
    </row>
    <row r="69" spans="1:10" ht="12.75">
      <c r="A69" s="2"/>
      <c r="B69" s="115"/>
      <c r="C69" s="2"/>
      <c r="D69" s="2"/>
      <c r="E69" s="391" t="str">
        <f>E7</f>
        <v>Přístavba a rekonstrukce Dětské JIP</v>
      </c>
      <c r="F69" s="392"/>
      <c r="G69" s="392"/>
      <c r="H69" s="392"/>
      <c r="I69" s="2"/>
      <c r="J69" s="2"/>
    </row>
    <row r="70" spans="1:10" ht="12.75">
      <c r="A70" s="2"/>
      <c r="B70" s="115"/>
      <c r="C70" s="114" t="s">
        <v>157</v>
      </c>
      <c r="D70" s="2"/>
      <c r="E70" s="2"/>
      <c r="F70" s="2"/>
      <c r="G70" s="2"/>
      <c r="H70" s="2"/>
      <c r="I70" s="2"/>
      <c r="J70" s="2"/>
    </row>
    <row r="71" spans="1:10">
      <c r="A71" s="2"/>
      <c r="B71" s="115"/>
      <c r="C71" s="2"/>
      <c r="D71" s="2"/>
      <c r="E71" s="393" t="str">
        <f>E9</f>
        <v>3 - Lékářská Technologie</v>
      </c>
      <c r="F71" s="409"/>
      <c r="G71" s="409"/>
      <c r="H71" s="409"/>
      <c r="I71" s="2"/>
      <c r="J71" s="2"/>
    </row>
    <row r="72" spans="1:10">
      <c r="A72" s="2"/>
      <c r="B72" s="115"/>
      <c r="C72" s="2"/>
      <c r="D72" s="2"/>
      <c r="E72" s="2"/>
      <c r="F72" s="2"/>
      <c r="G72" s="2"/>
      <c r="H72" s="2"/>
      <c r="I72" s="2"/>
      <c r="J72" s="2"/>
    </row>
    <row r="73" spans="1:10" ht="12.75">
      <c r="A73" s="2"/>
      <c r="B73" s="115"/>
      <c r="C73" s="114" t="s">
        <v>21</v>
      </c>
      <c r="D73" s="2"/>
      <c r="E73" s="2"/>
      <c r="F73" s="105" t="str">
        <f>F12</f>
        <v>Nemocnice Havířov</v>
      </c>
      <c r="G73" s="2"/>
      <c r="H73" s="2"/>
      <c r="I73" s="114" t="s">
        <v>23</v>
      </c>
      <c r="J73" s="116" t="str">
        <f>IF(J12="","",J12)</f>
        <v>28. 2. 2022</v>
      </c>
    </row>
    <row r="74" spans="1:10">
      <c r="A74" s="2"/>
      <c r="B74" s="115"/>
      <c r="C74" s="2"/>
      <c r="D74" s="2"/>
      <c r="E74" s="2"/>
      <c r="F74" s="2"/>
      <c r="G74" s="2"/>
      <c r="H74" s="2"/>
      <c r="I74" s="2"/>
      <c r="J74" s="2"/>
    </row>
    <row r="75" spans="1:10" ht="12.75">
      <c r="A75" s="2"/>
      <c r="B75" s="115"/>
      <c r="C75" s="114" t="s">
        <v>25</v>
      </c>
      <c r="D75" s="2"/>
      <c r="E75" s="2"/>
      <c r="F75" s="105" t="str">
        <f>E15</f>
        <v>Nemocnice Havířov</v>
      </c>
      <c r="G75" s="2"/>
      <c r="H75" s="2"/>
      <c r="I75" s="114" t="s">
        <v>32</v>
      </c>
      <c r="J75" s="119" t="str">
        <f>E21</f>
        <v xml:space="preserve"> </v>
      </c>
    </row>
    <row r="76" spans="1:10" ht="12.75">
      <c r="A76" s="2"/>
      <c r="B76" s="115"/>
      <c r="C76" s="114" t="s">
        <v>30</v>
      </c>
      <c r="D76" s="2"/>
      <c r="E76" s="2"/>
      <c r="F76" s="105" t="str">
        <f>IF(E18="","",E18)</f>
        <v>Vyplň údaj</v>
      </c>
      <c r="G76" s="2"/>
      <c r="H76" s="2"/>
      <c r="I76" s="114" t="s">
        <v>35</v>
      </c>
      <c r="J76" s="119" t="str">
        <f>E24</f>
        <v>Amun Pro s.r.o.</v>
      </c>
    </row>
    <row r="77" spans="1:10">
      <c r="A77" s="2"/>
      <c r="B77" s="115"/>
      <c r="C77" s="2"/>
      <c r="D77" s="2"/>
      <c r="E77" s="2"/>
      <c r="F77" s="2"/>
      <c r="G77" s="2"/>
      <c r="H77" s="2"/>
      <c r="I77" s="2"/>
      <c r="J77" s="2"/>
    </row>
    <row r="78" spans="1:10" ht="12">
      <c r="A78" s="11"/>
      <c r="B78" s="160"/>
      <c r="C78" s="419" t="s">
        <v>180</v>
      </c>
      <c r="D78" s="420" t="s">
        <v>60</v>
      </c>
      <c r="E78" s="420" t="s">
        <v>56</v>
      </c>
      <c r="F78" s="420" t="s">
        <v>57</v>
      </c>
      <c r="G78" s="420" t="s">
        <v>181</v>
      </c>
      <c r="H78" s="420" t="s">
        <v>182</v>
      </c>
      <c r="I78" s="420" t="s">
        <v>183</v>
      </c>
      <c r="J78" s="421" t="s">
        <v>161</v>
      </c>
    </row>
    <row r="79" spans="1:10" ht="15.75">
      <c r="A79" s="2"/>
      <c r="B79" s="115"/>
      <c r="C79" s="422" t="s">
        <v>191</v>
      </c>
      <c r="D79" s="2"/>
      <c r="E79" s="2"/>
      <c r="F79" s="2"/>
      <c r="G79" s="2"/>
      <c r="H79" s="2"/>
      <c r="I79" s="2"/>
      <c r="J79" s="423">
        <f>BK79</f>
        <v>0</v>
      </c>
    </row>
    <row r="80" spans="1:10" ht="12">
      <c r="A80" s="2"/>
      <c r="B80" s="115"/>
      <c r="C80" s="424" t="s">
        <v>75</v>
      </c>
      <c r="D80" s="424" t="s">
        <v>196</v>
      </c>
      <c r="E80" s="425" t="s">
        <v>2552</v>
      </c>
      <c r="F80" s="426" t="s">
        <v>2553</v>
      </c>
      <c r="G80" s="427" t="s">
        <v>19</v>
      </c>
      <c r="H80" s="428">
        <v>2</v>
      </c>
      <c r="I80" s="187"/>
      <c r="J80" s="429">
        <f>ROUND(I80*H80,2)</f>
        <v>0</v>
      </c>
    </row>
    <row r="81" spans="1:10">
      <c r="A81" s="2"/>
      <c r="B81" s="115"/>
      <c r="C81" s="2"/>
      <c r="D81" s="430" t="s">
        <v>201</v>
      </c>
      <c r="E81" s="2"/>
      <c r="F81" s="431" t="s">
        <v>2553</v>
      </c>
      <c r="G81" s="2"/>
      <c r="H81" s="2"/>
      <c r="I81" s="432"/>
      <c r="J81" s="2"/>
    </row>
    <row r="82" spans="1:10" ht="19.5">
      <c r="A82" s="2"/>
      <c r="B82" s="115"/>
      <c r="C82" s="2"/>
      <c r="D82" s="430" t="s">
        <v>2554</v>
      </c>
      <c r="E82" s="2"/>
      <c r="F82" s="433" t="s">
        <v>2555</v>
      </c>
      <c r="G82" s="2"/>
      <c r="H82" s="2"/>
      <c r="I82" s="432"/>
      <c r="J82" s="2"/>
    </row>
    <row r="83" spans="1:10" ht="12">
      <c r="A83" s="2"/>
      <c r="B83" s="115"/>
      <c r="C83" s="424" t="s">
        <v>75</v>
      </c>
      <c r="D83" s="424" t="s">
        <v>196</v>
      </c>
      <c r="E83" s="425" t="s">
        <v>2556</v>
      </c>
      <c r="F83" s="426" t="s">
        <v>2557</v>
      </c>
      <c r="G83" s="427" t="s">
        <v>19</v>
      </c>
      <c r="H83" s="428">
        <v>1</v>
      </c>
      <c r="I83" s="187"/>
      <c r="J83" s="429">
        <f>ROUND(I83*H83,2)</f>
        <v>0</v>
      </c>
    </row>
    <row r="84" spans="1:10">
      <c r="A84" s="2"/>
      <c r="B84" s="115"/>
      <c r="C84" s="2"/>
      <c r="D84" s="430" t="s">
        <v>201</v>
      </c>
      <c r="E84" s="2"/>
      <c r="F84" s="431" t="s">
        <v>2557</v>
      </c>
      <c r="G84" s="2"/>
      <c r="H84" s="2"/>
      <c r="I84" s="432"/>
      <c r="J84" s="2"/>
    </row>
    <row r="85" spans="1:10" ht="19.5">
      <c r="A85" s="2"/>
      <c r="B85" s="115"/>
      <c r="C85" s="2"/>
      <c r="D85" s="430" t="s">
        <v>2554</v>
      </c>
      <c r="E85" s="2"/>
      <c r="F85" s="433" t="s">
        <v>2558</v>
      </c>
      <c r="G85" s="2"/>
      <c r="H85" s="2"/>
      <c r="I85" s="432"/>
      <c r="J85" s="2"/>
    </row>
    <row r="86" spans="1:10" ht="12">
      <c r="A86" s="2"/>
      <c r="B86" s="115"/>
      <c r="C86" s="424" t="s">
        <v>75</v>
      </c>
      <c r="D86" s="424" t="s">
        <v>196</v>
      </c>
      <c r="E86" s="425" t="s">
        <v>2559</v>
      </c>
      <c r="F86" s="426" t="s">
        <v>2560</v>
      </c>
      <c r="G86" s="427" t="s">
        <v>19</v>
      </c>
      <c r="H86" s="428">
        <v>1</v>
      </c>
      <c r="I86" s="187"/>
      <c r="J86" s="429">
        <f>ROUND(I86*H86,2)</f>
        <v>0</v>
      </c>
    </row>
    <row r="87" spans="1:10">
      <c r="A87" s="2"/>
      <c r="B87" s="115"/>
      <c r="C87" s="2"/>
      <c r="D87" s="430" t="s">
        <v>201</v>
      </c>
      <c r="E87" s="2"/>
      <c r="F87" s="431" t="s">
        <v>2560</v>
      </c>
      <c r="G87" s="2"/>
      <c r="H87" s="2"/>
      <c r="I87" s="432"/>
      <c r="J87" s="2"/>
    </row>
    <row r="88" spans="1:10" ht="19.5">
      <c r="A88" s="2"/>
      <c r="B88" s="115"/>
      <c r="C88" s="2"/>
      <c r="D88" s="430" t="s">
        <v>2554</v>
      </c>
      <c r="E88" s="2"/>
      <c r="F88" s="433" t="s">
        <v>2561</v>
      </c>
      <c r="G88" s="2"/>
      <c r="H88" s="2"/>
      <c r="I88" s="432"/>
      <c r="J88" s="2"/>
    </row>
    <row r="89" spans="1:10" ht="12">
      <c r="A89" s="2"/>
      <c r="B89" s="115"/>
      <c r="C89" s="424" t="s">
        <v>75</v>
      </c>
      <c r="D89" s="424" t="s">
        <v>196</v>
      </c>
      <c r="E89" s="425" t="s">
        <v>2562</v>
      </c>
      <c r="F89" s="426" t="s">
        <v>2563</v>
      </c>
      <c r="G89" s="427" t="s">
        <v>19</v>
      </c>
      <c r="H89" s="428">
        <v>4</v>
      </c>
      <c r="I89" s="187"/>
      <c r="J89" s="429">
        <f>ROUND(I89*H89,2)</f>
        <v>0</v>
      </c>
    </row>
    <row r="90" spans="1:10">
      <c r="A90" s="2"/>
      <c r="B90" s="115"/>
      <c r="C90" s="2"/>
      <c r="D90" s="430" t="s">
        <v>201</v>
      </c>
      <c r="E90" s="2"/>
      <c r="F90" s="431" t="s">
        <v>2563</v>
      </c>
      <c r="G90" s="2"/>
      <c r="H90" s="2"/>
      <c r="I90" s="432"/>
      <c r="J90" s="2"/>
    </row>
    <row r="91" spans="1:10" ht="19.5">
      <c r="A91" s="2"/>
      <c r="B91" s="115"/>
      <c r="C91" s="2"/>
      <c r="D91" s="430" t="s">
        <v>2554</v>
      </c>
      <c r="E91" s="2"/>
      <c r="F91" s="433" t="s">
        <v>2564</v>
      </c>
      <c r="G91" s="2"/>
      <c r="H91" s="2"/>
      <c r="I91" s="432"/>
      <c r="J91" s="2"/>
    </row>
    <row r="92" spans="1:10" ht="12">
      <c r="A92" s="2"/>
      <c r="B92" s="115"/>
      <c r="C92" s="424" t="s">
        <v>75</v>
      </c>
      <c r="D92" s="424" t="s">
        <v>196</v>
      </c>
      <c r="E92" s="425" t="s">
        <v>2565</v>
      </c>
      <c r="F92" s="426" t="s">
        <v>2563</v>
      </c>
      <c r="G92" s="427" t="s">
        <v>19</v>
      </c>
      <c r="H92" s="428">
        <v>9</v>
      </c>
      <c r="I92" s="187"/>
      <c r="J92" s="429">
        <f>ROUND(I92*H92,2)</f>
        <v>0</v>
      </c>
    </row>
    <row r="93" spans="1:10">
      <c r="A93" s="2"/>
      <c r="B93" s="115"/>
      <c r="C93" s="2"/>
      <c r="D93" s="430" t="s">
        <v>201</v>
      </c>
      <c r="E93" s="2"/>
      <c r="F93" s="431" t="s">
        <v>2563</v>
      </c>
      <c r="G93" s="2"/>
      <c r="H93" s="2"/>
      <c r="I93" s="432"/>
      <c r="J93" s="2"/>
    </row>
    <row r="94" spans="1:10" ht="19.5">
      <c r="A94" s="2"/>
      <c r="B94" s="115"/>
      <c r="C94" s="2"/>
      <c r="D94" s="430" t="s">
        <v>2554</v>
      </c>
      <c r="E94" s="2"/>
      <c r="F94" s="433" t="s">
        <v>2566</v>
      </c>
      <c r="G94" s="2"/>
      <c r="H94" s="2"/>
      <c r="I94" s="432"/>
      <c r="J94" s="2"/>
    </row>
    <row r="95" spans="1:10" ht="12">
      <c r="A95" s="2"/>
      <c r="B95" s="115"/>
      <c r="C95" s="424" t="s">
        <v>75</v>
      </c>
      <c r="D95" s="424" t="s">
        <v>196</v>
      </c>
      <c r="E95" s="425" t="s">
        <v>2567</v>
      </c>
      <c r="F95" s="426" t="s">
        <v>2568</v>
      </c>
      <c r="G95" s="427" t="s">
        <v>19</v>
      </c>
      <c r="H95" s="428">
        <v>1</v>
      </c>
      <c r="I95" s="187"/>
      <c r="J95" s="429">
        <f>ROUND(I95*H95,2)</f>
        <v>0</v>
      </c>
    </row>
    <row r="96" spans="1:10">
      <c r="A96" s="2"/>
      <c r="B96" s="115"/>
      <c r="C96" s="2"/>
      <c r="D96" s="430" t="s">
        <v>201</v>
      </c>
      <c r="E96" s="2"/>
      <c r="F96" s="431" t="s">
        <v>2568</v>
      </c>
      <c r="G96" s="2"/>
      <c r="H96" s="2"/>
      <c r="I96" s="432"/>
      <c r="J96" s="2"/>
    </row>
    <row r="97" spans="1:10" ht="19.5">
      <c r="A97" s="2"/>
      <c r="B97" s="115"/>
      <c r="C97" s="2"/>
      <c r="D97" s="430" t="s">
        <v>2554</v>
      </c>
      <c r="E97" s="2"/>
      <c r="F97" s="433" t="s">
        <v>2569</v>
      </c>
      <c r="G97" s="2"/>
      <c r="H97" s="2"/>
      <c r="I97" s="432"/>
      <c r="J97" s="2"/>
    </row>
    <row r="98" spans="1:10" ht="12">
      <c r="A98" s="2"/>
      <c r="B98" s="115"/>
      <c r="C98" s="424" t="s">
        <v>75</v>
      </c>
      <c r="D98" s="424" t="s">
        <v>196</v>
      </c>
      <c r="E98" s="425" t="s">
        <v>2570</v>
      </c>
      <c r="F98" s="426" t="s">
        <v>2563</v>
      </c>
      <c r="G98" s="427" t="s">
        <v>19</v>
      </c>
      <c r="H98" s="428">
        <v>1</v>
      </c>
      <c r="I98" s="187"/>
      <c r="J98" s="429">
        <f>ROUND(I98*H98,2)</f>
        <v>0</v>
      </c>
    </row>
    <row r="99" spans="1:10">
      <c r="A99" s="2"/>
      <c r="B99" s="115"/>
      <c r="C99" s="2"/>
      <c r="D99" s="430" t="s">
        <v>201</v>
      </c>
      <c r="E99" s="2"/>
      <c r="F99" s="431" t="s">
        <v>2563</v>
      </c>
      <c r="G99" s="2"/>
      <c r="H99" s="2"/>
      <c r="I99" s="432"/>
      <c r="J99" s="2"/>
    </row>
    <row r="100" spans="1:10" ht="19.5">
      <c r="A100" s="2"/>
      <c r="B100" s="115"/>
      <c r="C100" s="2"/>
      <c r="D100" s="430" t="s">
        <v>2554</v>
      </c>
      <c r="E100" s="2"/>
      <c r="F100" s="433" t="s">
        <v>2571</v>
      </c>
      <c r="G100" s="2"/>
      <c r="H100" s="2"/>
      <c r="I100" s="432"/>
      <c r="J100" s="2"/>
    </row>
    <row r="101" spans="1:10" ht="12">
      <c r="A101" s="2"/>
      <c r="B101" s="115"/>
      <c r="C101" s="424" t="s">
        <v>75</v>
      </c>
      <c r="D101" s="424" t="s">
        <v>196</v>
      </c>
      <c r="E101" s="425" t="s">
        <v>2572</v>
      </c>
      <c r="F101" s="426" t="s">
        <v>2573</v>
      </c>
      <c r="G101" s="427" t="s">
        <v>19</v>
      </c>
      <c r="H101" s="428">
        <v>1</v>
      </c>
      <c r="I101" s="187"/>
      <c r="J101" s="429">
        <f>ROUND(I101*H101,2)</f>
        <v>0</v>
      </c>
    </row>
    <row r="102" spans="1:10">
      <c r="A102" s="2"/>
      <c r="B102" s="115"/>
      <c r="C102" s="2"/>
      <c r="D102" s="430" t="s">
        <v>201</v>
      </c>
      <c r="E102" s="2"/>
      <c r="F102" s="431" t="s">
        <v>2573</v>
      </c>
      <c r="G102" s="2"/>
      <c r="H102" s="2"/>
      <c r="I102" s="432"/>
      <c r="J102" s="2"/>
    </row>
    <row r="103" spans="1:10" ht="19.5">
      <c r="A103" s="2"/>
      <c r="B103" s="115"/>
      <c r="C103" s="2"/>
      <c r="D103" s="430" t="s">
        <v>2554</v>
      </c>
      <c r="E103" s="2"/>
      <c r="F103" s="433" t="s">
        <v>2564</v>
      </c>
      <c r="G103" s="2"/>
      <c r="H103" s="2"/>
      <c r="I103" s="432"/>
      <c r="J103" s="2"/>
    </row>
    <row r="104" spans="1:10" ht="12">
      <c r="A104" s="2"/>
      <c r="B104" s="115"/>
      <c r="C104" s="424" t="s">
        <v>75</v>
      </c>
      <c r="D104" s="424" t="s">
        <v>196</v>
      </c>
      <c r="E104" s="425" t="s">
        <v>2574</v>
      </c>
      <c r="F104" s="426" t="s">
        <v>2575</v>
      </c>
      <c r="G104" s="427" t="s">
        <v>19</v>
      </c>
      <c r="H104" s="428">
        <v>6</v>
      </c>
      <c r="I104" s="187"/>
      <c r="J104" s="429">
        <f>ROUND(I104*H104,2)</f>
        <v>0</v>
      </c>
    </row>
    <row r="105" spans="1:10">
      <c r="A105" s="2"/>
      <c r="B105" s="115"/>
      <c r="C105" s="2"/>
      <c r="D105" s="430" t="s">
        <v>201</v>
      </c>
      <c r="E105" s="2"/>
      <c r="F105" s="431" t="s">
        <v>2575</v>
      </c>
      <c r="G105" s="2"/>
      <c r="H105" s="2"/>
      <c r="I105" s="432"/>
      <c r="J105" s="2"/>
    </row>
    <row r="106" spans="1:10" ht="12">
      <c r="A106" s="2"/>
      <c r="B106" s="115"/>
      <c r="C106" s="424" t="s">
        <v>75</v>
      </c>
      <c r="D106" s="424" t="s">
        <v>196</v>
      </c>
      <c r="E106" s="425" t="s">
        <v>2576</v>
      </c>
      <c r="F106" s="426" t="s">
        <v>2577</v>
      </c>
      <c r="G106" s="427" t="s">
        <v>19</v>
      </c>
      <c r="H106" s="428">
        <v>1</v>
      </c>
      <c r="I106" s="187"/>
      <c r="J106" s="429">
        <f>ROUND(I106*H106,2)</f>
        <v>0</v>
      </c>
    </row>
    <row r="107" spans="1:10">
      <c r="A107" s="2"/>
      <c r="B107" s="115"/>
      <c r="C107" s="2"/>
      <c r="D107" s="430" t="s">
        <v>201</v>
      </c>
      <c r="E107" s="2"/>
      <c r="F107" s="431" t="s">
        <v>2577</v>
      </c>
      <c r="G107" s="2"/>
      <c r="H107" s="2"/>
      <c r="I107" s="432"/>
      <c r="J107" s="2"/>
    </row>
    <row r="108" spans="1:10" ht="19.5">
      <c r="A108" s="2"/>
      <c r="B108" s="115"/>
      <c r="C108" s="2"/>
      <c r="D108" s="430" t="s">
        <v>2554</v>
      </c>
      <c r="E108" s="2"/>
      <c r="F108" s="433" t="s">
        <v>2578</v>
      </c>
      <c r="G108" s="2"/>
      <c r="H108" s="2"/>
      <c r="I108" s="432"/>
      <c r="J108" s="2"/>
    </row>
    <row r="109" spans="1:10" ht="12">
      <c r="A109" s="2"/>
      <c r="B109" s="115"/>
      <c r="C109" s="424" t="s">
        <v>75</v>
      </c>
      <c r="D109" s="424" t="s">
        <v>196</v>
      </c>
      <c r="E109" s="425" t="s">
        <v>2579</v>
      </c>
      <c r="F109" s="426" t="s">
        <v>2580</v>
      </c>
      <c r="G109" s="427" t="s">
        <v>19</v>
      </c>
      <c r="H109" s="428">
        <v>1</v>
      </c>
      <c r="I109" s="187"/>
      <c r="J109" s="429">
        <f>ROUND(I109*H109,2)</f>
        <v>0</v>
      </c>
    </row>
    <row r="110" spans="1:10">
      <c r="A110" s="2"/>
      <c r="B110" s="115"/>
      <c r="C110" s="2"/>
      <c r="D110" s="430" t="s">
        <v>201</v>
      </c>
      <c r="E110" s="2"/>
      <c r="F110" s="431" t="s">
        <v>2580</v>
      </c>
      <c r="G110" s="2"/>
      <c r="H110" s="2"/>
      <c r="I110" s="432"/>
      <c r="J110" s="2"/>
    </row>
    <row r="111" spans="1:10" ht="19.5">
      <c r="A111" s="2"/>
      <c r="B111" s="115"/>
      <c r="C111" s="2"/>
      <c r="D111" s="430" t="s">
        <v>2554</v>
      </c>
      <c r="E111" s="2"/>
      <c r="F111" s="433" t="s">
        <v>2581</v>
      </c>
      <c r="G111" s="2"/>
      <c r="H111" s="2"/>
      <c r="I111" s="432"/>
      <c r="J111" s="2"/>
    </row>
    <row r="112" spans="1:10" ht="12">
      <c r="A112" s="2"/>
      <c r="B112" s="115"/>
      <c r="C112" s="424" t="s">
        <v>75</v>
      </c>
      <c r="D112" s="424" t="s">
        <v>196</v>
      </c>
      <c r="E112" s="425" t="s">
        <v>2582</v>
      </c>
      <c r="F112" s="426" t="s">
        <v>2583</v>
      </c>
      <c r="G112" s="427" t="s">
        <v>19</v>
      </c>
      <c r="H112" s="428">
        <v>1</v>
      </c>
      <c r="I112" s="187"/>
      <c r="J112" s="429">
        <f>ROUND(I112*H112,2)</f>
        <v>0</v>
      </c>
    </row>
    <row r="113" spans="1:10">
      <c r="A113" s="2"/>
      <c r="B113" s="115"/>
      <c r="C113" s="2"/>
      <c r="D113" s="430" t="s">
        <v>201</v>
      </c>
      <c r="E113" s="2"/>
      <c r="F113" s="431" t="s">
        <v>2583</v>
      </c>
      <c r="G113" s="2"/>
      <c r="H113" s="2"/>
      <c r="I113" s="432"/>
      <c r="J113" s="2"/>
    </row>
    <row r="114" spans="1:10" ht="19.5">
      <c r="A114" s="2"/>
      <c r="B114" s="115"/>
      <c r="C114" s="2"/>
      <c r="D114" s="430" t="s">
        <v>2554</v>
      </c>
      <c r="E114" s="2"/>
      <c r="F114" s="433" t="s">
        <v>2584</v>
      </c>
      <c r="G114" s="2"/>
      <c r="H114" s="2"/>
      <c r="I114" s="432"/>
      <c r="J114" s="2"/>
    </row>
    <row r="115" spans="1:10" ht="12">
      <c r="A115" s="2"/>
      <c r="B115" s="115"/>
      <c r="C115" s="424" t="s">
        <v>75</v>
      </c>
      <c r="D115" s="424" t="s">
        <v>196</v>
      </c>
      <c r="E115" s="425" t="s">
        <v>2585</v>
      </c>
      <c r="F115" s="426" t="s">
        <v>2586</v>
      </c>
      <c r="G115" s="427" t="s">
        <v>19</v>
      </c>
      <c r="H115" s="428">
        <v>1</v>
      </c>
      <c r="I115" s="187"/>
      <c r="J115" s="429">
        <f>ROUND(I115*H115,2)</f>
        <v>0</v>
      </c>
    </row>
    <row r="116" spans="1:10">
      <c r="A116" s="2"/>
      <c r="B116" s="115"/>
      <c r="C116" s="2"/>
      <c r="D116" s="430" t="s">
        <v>201</v>
      </c>
      <c r="E116" s="2"/>
      <c r="F116" s="431" t="s">
        <v>2586</v>
      </c>
      <c r="G116" s="2"/>
      <c r="H116" s="2"/>
      <c r="I116" s="432"/>
      <c r="J116" s="2"/>
    </row>
    <row r="117" spans="1:10" ht="19.5">
      <c r="A117" s="2"/>
      <c r="B117" s="115"/>
      <c r="C117" s="2"/>
      <c r="D117" s="430" t="s">
        <v>2554</v>
      </c>
      <c r="E117" s="2"/>
      <c r="F117" s="433" t="s">
        <v>2587</v>
      </c>
      <c r="G117" s="2"/>
      <c r="H117" s="2"/>
      <c r="I117" s="432"/>
      <c r="J117" s="2"/>
    </row>
    <row r="118" spans="1:10" ht="12">
      <c r="A118" s="2"/>
      <c r="B118" s="115"/>
      <c r="C118" s="424" t="s">
        <v>75</v>
      </c>
      <c r="D118" s="424" t="s">
        <v>196</v>
      </c>
      <c r="E118" s="425" t="s">
        <v>2588</v>
      </c>
      <c r="F118" s="426" t="s">
        <v>2589</v>
      </c>
      <c r="G118" s="427" t="s">
        <v>19</v>
      </c>
      <c r="H118" s="428">
        <v>4</v>
      </c>
      <c r="I118" s="187"/>
      <c r="J118" s="429">
        <f>ROUND(I118*H118,2)</f>
        <v>0</v>
      </c>
    </row>
    <row r="119" spans="1:10">
      <c r="A119" s="2"/>
      <c r="B119" s="115"/>
      <c r="C119" s="2"/>
      <c r="D119" s="430" t="s">
        <v>201</v>
      </c>
      <c r="E119" s="2"/>
      <c r="F119" s="431" t="s">
        <v>2589</v>
      </c>
      <c r="G119" s="2"/>
      <c r="H119" s="2"/>
      <c r="I119" s="432"/>
      <c r="J119" s="2"/>
    </row>
    <row r="120" spans="1:10" ht="12">
      <c r="A120" s="2"/>
      <c r="B120" s="115"/>
      <c r="C120" s="424" t="s">
        <v>75</v>
      </c>
      <c r="D120" s="424" t="s">
        <v>196</v>
      </c>
      <c r="E120" s="425" t="s">
        <v>2590</v>
      </c>
      <c r="F120" s="426" t="s">
        <v>2591</v>
      </c>
      <c r="G120" s="427" t="s">
        <v>19</v>
      </c>
      <c r="H120" s="428">
        <v>4</v>
      </c>
      <c r="I120" s="187"/>
      <c r="J120" s="429">
        <f>ROUND(I120*H120,2)</f>
        <v>0</v>
      </c>
    </row>
    <row r="121" spans="1:10">
      <c r="A121" s="2"/>
      <c r="B121" s="115"/>
      <c r="C121" s="2"/>
      <c r="D121" s="430" t="s">
        <v>201</v>
      </c>
      <c r="E121" s="2"/>
      <c r="F121" s="431" t="s">
        <v>2591</v>
      </c>
      <c r="G121" s="2"/>
      <c r="H121" s="2"/>
      <c r="I121" s="432"/>
      <c r="J121" s="2"/>
    </row>
    <row r="122" spans="1:10" ht="12">
      <c r="A122" s="2"/>
      <c r="B122" s="115"/>
      <c r="C122" s="424" t="s">
        <v>75</v>
      </c>
      <c r="D122" s="424" t="s">
        <v>196</v>
      </c>
      <c r="E122" s="425" t="s">
        <v>2592</v>
      </c>
      <c r="F122" s="426" t="s">
        <v>2593</v>
      </c>
      <c r="G122" s="427" t="s">
        <v>19</v>
      </c>
      <c r="H122" s="428">
        <v>1</v>
      </c>
      <c r="I122" s="187"/>
      <c r="J122" s="429">
        <f>ROUND(I122*H122,2)</f>
        <v>0</v>
      </c>
    </row>
    <row r="123" spans="1:10">
      <c r="A123" s="2"/>
      <c r="B123" s="115"/>
      <c r="C123" s="2"/>
      <c r="D123" s="430" t="s">
        <v>201</v>
      </c>
      <c r="E123" s="2"/>
      <c r="F123" s="431" t="s">
        <v>2593</v>
      </c>
      <c r="G123" s="2"/>
      <c r="H123" s="2"/>
      <c r="I123" s="432"/>
      <c r="J123" s="2"/>
    </row>
    <row r="124" spans="1:10" ht="12">
      <c r="A124" s="2"/>
      <c r="B124" s="115"/>
      <c r="C124" s="424" t="s">
        <v>75</v>
      </c>
      <c r="D124" s="424" t="s">
        <v>196</v>
      </c>
      <c r="E124" s="425" t="s">
        <v>2594</v>
      </c>
      <c r="F124" s="426" t="s">
        <v>2595</v>
      </c>
      <c r="G124" s="427" t="s">
        <v>19</v>
      </c>
      <c r="H124" s="428">
        <v>5</v>
      </c>
      <c r="I124" s="187"/>
      <c r="J124" s="429">
        <f>ROUND(I124*H124,2)</f>
        <v>0</v>
      </c>
    </row>
    <row r="125" spans="1:10">
      <c r="A125" s="2"/>
      <c r="B125" s="115"/>
      <c r="C125" s="2"/>
      <c r="D125" s="430" t="s">
        <v>201</v>
      </c>
      <c r="E125" s="2"/>
      <c r="F125" s="431" t="s">
        <v>2595</v>
      </c>
      <c r="G125" s="2"/>
      <c r="H125" s="2"/>
      <c r="I125" s="432"/>
      <c r="J125" s="2"/>
    </row>
    <row r="126" spans="1:10" ht="12">
      <c r="A126" s="2"/>
      <c r="B126" s="115"/>
      <c r="C126" s="424" t="s">
        <v>75</v>
      </c>
      <c r="D126" s="424" t="s">
        <v>196</v>
      </c>
      <c r="E126" s="425" t="s">
        <v>2596</v>
      </c>
      <c r="F126" s="426" t="s">
        <v>2597</v>
      </c>
      <c r="G126" s="427" t="s">
        <v>19</v>
      </c>
      <c r="H126" s="428">
        <v>1</v>
      </c>
      <c r="I126" s="187"/>
      <c r="J126" s="429">
        <f>ROUND(I126*H126,2)</f>
        <v>0</v>
      </c>
    </row>
    <row r="127" spans="1:10">
      <c r="A127" s="2"/>
      <c r="B127" s="115"/>
      <c r="C127" s="2"/>
      <c r="D127" s="430" t="s">
        <v>201</v>
      </c>
      <c r="E127" s="2"/>
      <c r="F127" s="431" t="s">
        <v>2597</v>
      </c>
      <c r="G127" s="2"/>
      <c r="H127" s="2"/>
      <c r="I127" s="432"/>
      <c r="J127" s="2"/>
    </row>
    <row r="128" spans="1:10" ht="12">
      <c r="A128" s="2"/>
      <c r="B128" s="115"/>
      <c r="C128" s="424" t="s">
        <v>75</v>
      </c>
      <c r="D128" s="424" t="s">
        <v>196</v>
      </c>
      <c r="E128" s="425" t="s">
        <v>2598</v>
      </c>
      <c r="F128" s="426" t="s">
        <v>2599</v>
      </c>
      <c r="G128" s="427" t="s">
        <v>19</v>
      </c>
      <c r="H128" s="428">
        <v>12</v>
      </c>
      <c r="I128" s="187"/>
      <c r="J128" s="429">
        <f>ROUND(I128*H128,2)</f>
        <v>0</v>
      </c>
    </row>
    <row r="129" spans="1:10">
      <c r="A129" s="2"/>
      <c r="B129" s="115"/>
      <c r="C129" s="2"/>
      <c r="D129" s="430" t="s">
        <v>201</v>
      </c>
      <c r="E129" s="2"/>
      <c r="F129" s="431" t="s">
        <v>2599</v>
      </c>
      <c r="G129" s="2"/>
      <c r="H129" s="2"/>
      <c r="I129" s="432"/>
      <c r="J129" s="2"/>
    </row>
    <row r="130" spans="1:10" ht="19.5">
      <c r="A130" s="2"/>
      <c r="B130" s="115"/>
      <c r="C130" s="2"/>
      <c r="D130" s="430" t="s">
        <v>2554</v>
      </c>
      <c r="E130" s="2"/>
      <c r="F130" s="433" t="s">
        <v>2600</v>
      </c>
      <c r="G130" s="2"/>
      <c r="H130" s="2"/>
      <c r="I130" s="432"/>
      <c r="J130" s="2"/>
    </row>
    <row r="131" spans="1:10" ht="12">
      <c r="A131" s="2"/>
      <c r="B131" s="115"/>
      <c r="C131" s="424" t="s">
        <v>75</v>
      </c>
      <c r="D131" s="424" t="s">
        <v>196</v>
      </c>
      <c r="E131" s="425" t="s">
        <v>2601</v>
      </c>
      <c r="F131" s="426" t="s">
        <v>2602</v>
      </c>
      <c r="G131" s="427" t="s">
        <v>19</v>
      </c>
      <c r="H131" s="428">
        <v>1</v>
      </c>
      <c r="I131" s="187"/>
      <c r="J131" s="429">
        <f>ROUND(I131*H131,2)</f>
        <v>0</v>
      </c>
    </row>
    <row r="132" spans="1:10">
      <c r="A132" s="2"/>
      <c r="B132" s="115"/>
      <c r="C132" s="2"/>
      <c r="D132" s="430" t="s">
        <v>201</v>
      </c>
      <c r="E132" s="2"/>
      <c r="F132" s="431" t="s">
        <v>2602</v>
      </c>
      <c r="G132" s="2"/>
      <c r="H132" s="2"/>
      <c r="I132" s="432"/>
      <c r="J132" s="2"/>
    </row>
    <row r="133" spans="1:10" ht="19.5">
      <c r="A133" s="2"/>
      <c r="B133" s="115"/>
      <c r="C133" s="2"/>
      <c r="D133" s="430" t="s">
        <v>2554</v>
      </c>
      <c r="E133" s="2"/>
      <c r="F133" s="433" t="s">
        <v>2603</v>
      </c>
      <c r="G133" s="2"/>
      <c r="H133" s="2"/>
      <c r="I133" s="432"/>
      <c r="J133" s="2"/>
    </row>
    <row r="134" spans="1:10" ht="12">
      <c r="A134" s="2"/>
      <c r="B134" s="115"/>
      <c r="C134" s="424" t="s">
        <v>75</v>
      </c>
      <c r="D134" s="424" t="s">
        <v>196</v>
      </c>
      <c r="E134" s="425" t="s">
        <v>2604</v>
      </c>
      <c r="F134" s="426" t="s">
        <v>2605</v>
      </c>
      <c r="G134" s="427" t="s">
        <v>19</v>
      </c>
      <c r="H134" s="428">
        <v>5</v>
      </c>
      <c r="I134" s="187"/>
      <c r="J134" s="429">
        <f>ROUND(I134*H134,2)</f>
        <v>0</v>
      </c>
    </row>
    <row r="135" spans="1:10">
      <c r="A135" s="2"/>
      <c r="B135" s="115"/>
      <c r="C135" s="2"/>
      <c r="D135" s="430" t="s">
        <v>201</v>
      </c>
      <c r="E135" s="2"/>
      <c r="F135" s="431" t="s">
        <v>2605</v>
      </c>
      <c r="G135" s="2"/>
      <c r="H135" s="2"/>
      <c r="I135" s="432"/>
      <c r="J135" s="2"/>
    </row>
    <row r="136" spans="1:10" ht="19.5">
      <c r="A136" s="2"/>
      <c r="B136" s="115"/>
      <c r="C136" s="2"/>
      <c r="D136" s="430" t="s">
        <v>2554</v>
      </c>
      <c r="E136" s="2"/>
      <c r="F136" s="433" t="s">
        <v>2606</v>
      </c>
      <c r="G136" s="2"/>
      <c r="H136" s="2"/>
      <c r="I136" s="432"/>
      <c r="J136" s="2"/>
    </row>
    <row r="137" spans="1:10" ht="12">
      <c r="A137" s="2"/>
      <c r="B137" s="115"/>
      <c r="C137" s="424" t="s">
        <v>75</v>
      </c>
      <c r="D137" s="424" t="s">
        <v>196</v>
      </c>
      <c r="E137" s="425" t="s">
        <v>2607</v>
      </c>
      <c r="F137" s="426" t="s">
        <v>2608</v>
      </c>
      <c r="G137" s="427" t="s">
        <v>19</v>
      </c>
      <c r="H137" s="428">
        <v>1</v>
      </c>
      <c r="I137" s="187"/>
      <c r="J137" s="429">
        <f>ROUND(I137*H137,2)</f>
        <v>0</v>
      </c>
    </row>
    <row r="138" spans="1:10">
      <c r="A138" s="2"/>
      <c r="B138" s="115"/>
      <c r="C138" s="2"/>
      <c r="D138" s="430" t="s">
        <v>201</v>
      </c>
      <c r="E138" s="2"/>
      <c r="F138" s="431" t="s">
        <v>2609</v>
      </c>
      <c r="G138" s="2"/>
      <c r="H138" s="2"/>
      <c r="I138" s="432"/>
      <c r="J138" s="2"/>
    </row>
    <row r="139" spans="1:10" ht="19.5">
      <c r="A139" s="2"/>
      <c r="B139" s="115"/>
      <c r="C139" s="2"/>
      <c r="D139" s="430" t="s">
        <v>2554</v>
      </c>
      <c r="E139" s="2"/>
      <c r="F139" s="433" t="s">
        <v>2610</v>
      </c>
      <c r="G139" s="2"/>
      <c r="H139" s="2"/>
      <c r="I139" s="432"/>
      <c r="J139" s="2"/>
    </row>
    <row r="140" spans="1:10" ht="12">
      <c r="A140" s="2"/>
      <c r="B140" s="115"/>
      <c r="C140" s="424" t="s">
        <v>75</v>
      </c>
      <c r="D140" s="424" t="s">
        <v>196</v>
      </c>
      <c r="E140" s="425" t="s">
        <v>2611</v>
      </c>
      <c r="F140" s="426" t="s">
        <v>2612</v>
      </c>
      <c r="G140" s="427" t="s">
        <v>19</v>
      </c>
      <c r="H140" s="428">
        <v>2</v>
      </c>
      <c r="I140" s="187"/>
      <c r="J140" s="429">
        <f>ROUND(I140*H140,2)</f>
        <v>0</v>
      </c>
    </row>
    <row r="141" spans="1:10">
      <c r="A141" s="2"/>
      <c r="B141" s="115"/>
      <c r="C141" s="2"/>
      <c r="D141" s="430" t="s">
        <v>201</v>
      </c>
      <c r="E141" s="2"/>
      <c r="F141" s="431" t="s">
        <v>2612</v>
      </c>
      <c r="G141" s="2"/>
      <c r="H141" s="2"/>
      <c r="I141" s="432"/>
      <c r="J141" s="2"/>
    </row>
    <row r="142" spans="1:10" ht="19.5">
      <c r="A142" s="2"/>
      <c r="B142" s="115"/>
      <c r="C142" s="2"/>
      <c r="D142" s="430" t="s">
        <v>2554</v>
      </c>
      <c r="E142" s="2"/>
      <c r="F142" s="433" t="s">
        <v>2603</v>
      </c>
      <c r="G142" s="2"/>
      <c r="H142" s="2"/>
      <c r="I142" s="432"/>
      <c r="J142" s="2"/>
    </row>
    <row r="143" spans="1:10" ht="12">
      <c r="A143" s="2"/>
      <c r="B143" s="115"/>
      <c r="C143" s="424" t="s">
        <v>75</v>
      </c>
      <c r="D143" s="424" t="s">
        <v>196</v>
      </c>
      <c r="E143" s="425" t="s">
        <v>2613</v>
      </c>
      <c r="F143" s="426" t="s">
        <v>2612</v>
      </c>
      <c r="G143" s="427" t="s">
        <v>19</v>
      </c>
      <c r="H143" s="428">
        <v>3</v>
      </c>
      <c r="I143" s="187"/>
      <c r="J143" s="429">
        <f>ROUND(I143*H143,2)</f>
        <v>0</v>
      </c>
    </row>
    <row r="144" spans="1:10">
      <c r="A144" s="2"/>
      <c r="B144" s="115"/>
      <c r="C144" s="2"/>
      <c r="D144" s="430" t="s">
        <v>201</v>
      </c>
      <c r="E144" s="2"/>
      <c r="F144" s="431" t="s">
        <v>2612</v>
      </c>
      <c r="G144" s="2"/>
      <c r="H144" s="2"/>
      <c r="I144" s="432"/>
      <c r="J144" s="2"/>
    </row>
    <row r="145" spans="1:15" ht="19.5">
      <c r="A145" s="2"/>
      <c r="B145" s="115"/>
      <c r="C145" s="2"/>
      <c r="D145" s="430" t="s">
        <v>2554</v>
      </c>
      <c r="E145" s="2"/>
      <c r="F145" s="433" t="s">
        <v>2614</v>
      </c>
      <c r="G145" s="2"/>
      <c r="H145" s="2"/>
      <c r="I145" s="432"/>
      <c r="J145" s="2"/>
    </row>
    <row r="146" spans="1:15" ht="12">
      <c r="A146" s="2"/>
      <c r="B146" s="115"/>
      <c r="C146" s="424" t="s">
        <v>75</v>
      </c>
      <c r="D146" s="424" t="s">
        <v>196</v>
      </c>
      <c r="E146" s="425" t="s">
        <v>2615</v>
      </c>
      <c r="F146" s="426" t="s">
        <v>2616</v>
      </c>
      <c r="G146" s="427" t="s">
        <v>19</v>
      </c>
      <c r="H146" s="428">
        <v>1</v>
      </c>
      <c r="I146" s="187"/>
      <c r="J146" s="429">
        <f>ROUND(I146*H146,2)</f>
        <v>0</v>
      </c>
    </row>
    <row r="147" spans="1:15">
      <c r="A147" s="2"/>
      <c r="B147" s="115"/>
      <c r="C147" s="2"/>
      <c r="D147" s="430" t="s">
        <v>201</v>
      </c>
      <c r="E147" s="2"/>
      <c r="F147" s="431" t="s">
        <v>2616</v>
      </c>
      <c r="G147" s="2"/>
      <c r="H147" s="2"/>
      <c r="I147" s="432"/>
      <c r="J147" s="2"/>
    </row>
    <row r="148" spans="1:15" ht="19.5">
      <c r="A148" s="2"/>
      <c r="B148" s="115"/>
      <c r="C148" s="2"/>
      <c r="D148" s="430" t="s">
        <v>2554</v>
      </c>
      <c r="E148" s="2"/>
      <c r="F148" s="433" t="s">
        <v>2617</v>
      </c>
      <c r="G148" s="2"/>
      <c r="H148" s="2"/>
      <c r="I148" s="432"/>
      <c r="J148" s="2"/>
    </row>
    <row r="149" spans="1:15" ht="12">
      <c r="A149" s="2"/>
      <c r="B149" s="115"/>
      <c r="C149" s="424" t="s">
        <v>75</v>
      </c>
      <c r="D149" s="424" t="s">
        <v>196</v>
      </c>
      <c r="E149" s="425" t="s">
        <v>2618</v>
      </c>
      <c r="F149" s="426" t="s">
        <v>2619</v>
      </c>
      <c r="G149" s="427" t="s">
        <v>19</v>
      </c>
      <c r="H149" s="428">
        <v>1</v>
      </c>
      <c r="I149" s="187"/>
      <c r="J149" s="429">
        <f>ROUND(I149*H149,2)</f>
        <v>0</v>
      </c>
    </row>
    <row r="150" spans="1:15">
      <c r="A150" s="2"/>
      <c r="B150" s="115"/>
      <c r="C150" s="2"/>
      <c r="D150" s="430" t="s">
        <v>201</v>
      </c>
      <c r="E150" s="2"/>
      <c r="F150" s="431" t="s">
        <v>2619</v>
      </c>
      <c r="G150" s="2"/>
      <c r="H150" s="2"/>
      <c r="I150" s="432"/>
      <c r="J150" s="2"/>
    </row>
    <row r="151" spans="1:15" ht="19.5">
      <c r="A151" s="2"/>
      <c r="B151" s="115"/>
      <c r="C151" s="2"/>
      <c r="D151" s="430" t="s">
        <v>2554</v>
      </c>
      <c r="E151" s="2"/>
      <c r="F151" s="433" t="s">
        <v>2620</v>
      </c>
      <c r="G151" s="2"/>
      <c r="H151" s="2"/>
      <c r="I151" s="432"/>
      <c r="J151" s="2"/>
    </row>
    <row r="152" spans="1:15" ht="12">
      <c r="A152" s="2"/>
      <c r="B152" s="115"/>
      <c r="C152" s="424" t="s">
        <v>75</v>
      </c>
      <c r="D152" s="424" t="s">
        <v>196</v>
      </c>
      <c r="E152" s="425" t="s">
        <v>2621</v>
      </c>
      <c r="F152" s="426" t="s">
        <v>2622</v>
      </c>
      <c r="G152" s="427" t="s">
        <v>19</v>
      </c>
      <c r="H152" s="428">
        <v>1</v>
      </c>
      <c r="I152" s="187"/>
      <c r="J152" s="429">
        <f>ROUND(I152*H152,2)</f>
        <v>0</v>
      </c>
    </row>
    <row r="153" spans="1:15">
      <c r="A153" s="2"/>
      <c r="B153" s="115"/>
      <c r="C153" s="2"/>
      <c r="D153" s="430" t="s">
        <v>201</v>
      </c>
      <c r="E153" s="2"/>
      <c r="F153" s="431" t="s">
        <v>2622</v>
      </c>
      <c r="G153" s="2"/>
      <c r="H153" s="2"/>
      <c r="I153" s="432"/>
      <c r="J153" s="2"/>
    </row>
    <row r="154" spans="1:15" ht="19.5">
      <c r="A154" s="2"/>
      <c r="B154" s="115"/>
      <c r="C154" s="2"/>
      <c r="D154" s="430" t="s">
        <v>2554</v>
      </c>
      <c r="E154" s="2"/>
      <c r="F154" s="433" t="s">
        <v>2623</v>
      </c>
      <c r="G154" s="2"/>
      <c r="H154" s="2"/>
      <c r="I154" s="432"/>
      <c r="J154" s="2"/>
    </row>
    <row r="155" spans="1:15" ht="12">
      <c r="A155" s="2"/>
      <c r="B155" s="115"/>
      <c r="C155" s="424" t="s">
        <v>75</v>
      </c>
      <c r="D155" s="424" t="s">
        <v>196</v>
      </c>
      <c r="E155" s="425" t="s">
        <v>2624</v>
      </c>
      <c r="F155" s="436" t="s">
        <v>2625</v>
      </c>
      <c r="G155" s="427" t="s">
        <v>19</v>
      </c>
      <c r="H155" s="428">
        <v>1</v>
      </c>
      <c r="I155" s="187"/>
      <c r="J155" s="429">
        <f>ROUND(I155*H155,2)</f>
        <v>0</v>
      </c>
      <c r="K155" s="434" t="s">
        <v>5280</v>
      </c>
      <c r="L155" s="434"/>
      <c r="M155" s="434"/>
      <c r="N155" s="434"/>
      <c r="O155" s="434"/>
    </row>
    <row r="156" spans="1:15">
      <c r="A156" s="2"/>
      <c r="B156" s="115"/>
      <c r="C156" s="2"/>
      <c r="D156" s="430" t="s">
        <v>201</v>
      </c>
      <c r="E156" s="2"/>
      <c r="F156" s="437" t="s">
        <v>2625</v>
      </c>
      <c r="G156" s="2"/>
      <c r="H156" s="2"/>
      <c r="I156" s="432"/>
      <c r="J156" s="2"/>
      <c r="K156" s="434"/>
      <c r="L156" s="434"/>
      <c r="M156" s="434"/>
      <c r="N156" s="434"/>
      <c r="O156" s="434"/>
    </row>
    <row r="157" spans="1:15" ht="12">
      <c r="A157" s="2"/>
      <c r="B157" s="115"/>
      <c r="C157" s="424" t="s">
        <v>75</v>
      </c>
      <c r="D157" s="424" t="s">
        <v>196</v>
      </c>
      <c r="E157" s="425" t="s">
        <v>2626</v>
      </c>
      <c r="F157" s="436" t="s">
        <v>2627</v>
      </c>
      <c r="G157" s="427" t="s">
        <v>19</v>
      </c>
      <c r="H157" s="428">
        <v>1</v>
      </c>
      <c r="I157" s="187"/>
      <c r="J157" s="429">
        <f>ROUND(I157*H157,2)</f>
        <v>0</v>
      </c>
      <c r="K157" s="434" t="s">
        <v>5280</v>
      </c>
      <c r="L157" s="434"/>
      <c r="M157" s="434"/>
      <c r="N157" s="434"/>
      <c r="O157" s="434"/>
    </row>
    <row r="158" spans="1:15">
      <c r="A158" s="2"/>
      <c r="B158" s="115"/>
      <c r="C158" s="2"/>
      <c r="D158" s="430" t="s">
        <v>201</v>
      </c>
      <c r="E158" s="2"/>
      <c r="F158" s="437" t="s">
        <v>2627</v>
      </c>
      <c r="G158" s="2"/>
      <c r="H158" s="2"/>
      <c r="I158" s="432"/>
      <c r="J158" s="2"/>
      <c r="K158" s="434"/>
      <c r="L158" s="434"/>
      <c r="M158" s="434"/>
      <c r="N158" s="434"/>
      <c r="O158" s="434"/>
    </row>
    <row r="159" spans="1:15" ht="12">
      <c r="A159" s="2"/>
      <c r="B159" s="115"/>
      <c r="C159" s="424" t="s">
        <v>75</v>
      </c>
      <c r="D159" s="424" t="s">
        <v>196</v>
      </c>
      <c r="E159" s="425" t="s">
        <v>2628</v>
      </c>
      <c r="F159" s="436" t="s">
        <v>2629</v>
      </c>
      <c r="G159" s="427" t="s">
        <v>19</v>
      </c>
      <c r="H159" s="428">
        <v>6</v>
      </c>
      <c r="I159" s="187"/>
      <c r="J159" s="429">
        <f>ROUND(I159*H159,2)</f>
        <v>0</v>
      </c>
      <c r="K159" s="434" t="s">
        <v>5280</v>
      </c>
      <c r="L159" s="434"/>
      <c r="M159" s="434"/>
      <c r="N159" s="434"/>
      <c r="O159" s="434"/>
    </row>
    <row r="160" spans="1:15">
      <c r="A160" s="2"/>
      <c r="B160" s="115"/>
      <c r="C160" s="2"/>
      <c r="D160" s="430" t="s">
        <v>201</v>
      </c>
      <c r="E160" s="2"/>
      <c r="F160" s="437" t="s">
        <v>2629</v>
      </c>
      <c r="G160" s="2"/>
      <c r="H160" s="2"/>
      <c r="I160" s="432"/>
      <c r="J160" s="2"/>
      <c r="K160" s="434"/>
      <c r="L160" s="434"/>
      <c r="M160" s="434"/>
      <c r="N160" s="434"/>
      <c r="O160" s="434"/>
    </row>
    <row r="161" spans="1:15" ht="12">
      <c r="A161" s="2"/>
      <c r="B161" s="115"/>
      <c r="C161" s="424" t="s">
        <v>75</v>
      </c>
      <c r="D161" s="424" t="s">
        <v>196</v>
      </c>
      <c r="E161" s="425" t="s">
        <v>2630</v>
      </c>
      <c r="F161" s="436" t="s">
        <v>2631</v>
      </c>
      <c r="G161" s="427" t="s">
        <v>19</v>
      </c>
      <c r="H161" s="428">
        <v>1</v>
      </c>
      <c r="I161" s="187"/>
      <c r="J161" s="429">
        <f>ROUND(I161*H161,2)</f>
        <v>0</v>
      </c>
      <c r="K161" s="434" t="s">
        <v>5280</v>
      </c>
      <c r="L161" s="434"/>
      <c r="M161" s="434"/>
      <c r="N161" s="434"/>
      <c r="O161" s="434"/>
    </row>
    <row r="162" spans="1:15">
      <c r="A162" s="2"/>
      <c r="B162" s="115"/>
      <c r="C162" s="2"/>
      <c r="D162" s="430" t="s">
        <v>201</v>
      </c>
      <c r="E162" s="2"/>
      <c r="F162" s="437" t="s">
        <v>2631</v>
      </c>
      <c r="G162" s="2"/>
      <c r="H162" s="2"/>
      <c r="I162" s="432"/>
      <c r="J162" s="2"/>
      <c r="K162" s="434"/>
      <c r="L162" s="434"/>
      <c r="M162" s="434"/>
      <c r="N162" s="434"/>
      <c r="O162" s="434"/>
    </row>
    <row r="163" spans="1:15" ht="12">
      <c r="A163" s="2"/>
      <c r="B163" s="115"/>
      <c r="C163" s="424" t="s">
        <v>75</v>
      </c>
      <c r="D163" s="424" t="s">
        <v>196</v>
      </c>
      <c r="E163" s="425" t="s">
        <v>2632</v>
      </c>
      <c r="F163" s="436" t="s">
        <v>2633</v>
      </c>
      <c r="G163" s="427" t="s">
        <v>19</v>
      </c>
      <c r="H163" s="428">
        <v>1</v>
      </c>
      <c r="I163" s="187"/>
      <c r="J163" s="429">
        <f>ROUND(I163*H163,2)</f>
        <v>0</v>
      </c>
      <c r="K163" s="434" t="s">
        <v>5280</v>
      </c>
      <c r="L163" s="434"/>
      <c r="M163" s="434"/>
      <c r="N163" s="434"/>
      <c r="O163" s="434"/>
    </row>
    <row r="164" spans="1:15">
      <c r="A164" s="2"/>
      <c r="B164" s="115"/>
      <c r="C164" s="2"/>
      <c r="D164" s="430" t="s">
        <v>201</v>
      </c>
      <c r="E164" s="2"/>
      <c r="F164" s="437" t="s">
        <v>2633</v>
      </c>
      <c r="G164" s="2"/>
      <c r="H164" s="2"/>
      <c r="I164" s="432"/>
      <c r="J164" s="2"/>
      <c r="K164" s="434"/>
      <c r="L164" s="434"/>
      <c r="M164" s="434"/>
      <c r="N164" s="434"/>
      <c r="O164" s="434"/>
    </row>
    <row r="165" spans="1:15" ht="12">
      <c r="A165" s="2"/>
      <c r="B165" s="115"/>
      <c r="C165" s="424" t="s">
        <v>75</v>
      </c>
      <c r="D165" s="424" t="s">
        <v>196</v>
      </c>
      <c r="E165" s="425" t="s">
        <v>2634</v>
      </c>
      <c r="F165" s="436" t="s">
        <v>2635</v>
      </c>
      <c r="G165" s="427" t="s">
        <v>19</v>
      </c>
      <c r="H165" s="428">
        <v>1</v>
      </c>
      <c r="I165" s="187"/>
      <c r="J165" s="429">
        <f>ROUND(I165*H165,2)</f>
        <v>0</v>
      </c>
      <c r="K165" s="434" t="s">
        <v>5280</v>
      </c>
      <c r="L165" s="434"/>
      <c r="M165" s="434"/>
      <c r="N165" s="434"/>
      <c r="O165" s="434"/>
    </row>
    <row r="166" spans="1:15">
      <c r="A166" s="2"/>
      <c r="B166" s="115"/>
      <c r="C166" s="2"/>
      <c r="D166" s="430" t="s">
        <v>201</v>
      </c>
      <c r="E166" s="2"/>
      <c r="F166" s="437" t="s">
        <v>2635</v>
      </c>
      <c r="G166" s="2"/>
      <c r="H166" s="2"/>
      <c r="I166" s="432"/>
      <c r="J166" s="2"/>
      <c r="K166" s="434"/>
      <c r="L166" s="434"/>
      <c r="M166" s="434"/>
      <c r="N166" s="434"/>
      <c r="O166" s="434"/>
    </row>
    <row r="167" spans="1:15" ht="12">
      <c r="A167" s="2"/>
      <c r="B167" s="115"/>
      <c r="C167" s="424" t="s">
        <v>75</v>
      </c>
      <c r="D167" s="424" t="s">
        <v>196</v>
      </c>
      <c r="E167" s="425" t="s">
        <v>2636</v>
      </c>
      <c r="F167" s="436" t="s">
        <v>2637</v>
      </c>
      <c r="G167" s="427" t="s">
        <v>19</v>
      </c>
      <c r="H167" s="428">
        <v>6</v>
      </c>
      <c r="I167" s="187"/>
      <c r="J167" s="429">
        <f>ROUND(I167*H167,2)</f>
        <v>0</v>
      </c>
      <c r="K167" s="434" t="s">
        <v>5280</v>
      </c>
      <c r="L167" s="434"/>
      <c r="M167" s="434"/>
      <c r="N167" s="434"/>
      <c r="O167" s="434"/>
    </row>
    <row r="168" spans="1:15">
      <c r="A168" s="2"/>
      <c r="B168" s="115"/>
      <c r="C168" s="2"/>
      <c r="D168" s="430" t="s">
        <v>201</v>
      </c>
      <c r="E168" s="2"/>
      <c r="F168" s="437" t="s">
        <v>2637</v>
      </c>
      <c r="G168" s="2"/>
      <c r="H168" s="2"/>
      <c r="I168" s="432"/>
      <c r="J168" s="2"/>
      <c r="K168" s="434"/>
      <c r="L168" s="434"/>
      <c r="M168" s="434"/>
      <c r="N168" s="434"/>
      <c r="O168" s="434"/>
    </row>
    <row r="169" spans="1:15" ht="12">
      <c r="A169" s="2"/>
      <c r="B169" s="115"/>
      <c r="C169" s="424" t="s">
        <v>75</v>
      </c>
      <c r="D169" s="424" t="s">
        <v>196</v>
      </c>
      <c r="E169" s="425" t="s">
        <v>2638</v>
      </c>
      <c r="F169" s="436" t="s">
        <v>2639</v>
      </c>
      <c r="G169" s="427" t="s">
        <v>19</v>
      </c>
      <c r="H169" s="428">
        <v>12</v>
      </c>
      <c r="I169" s="187"/>
      <c r="J169" s="429">
        <f>ROUND(I169*H169,2)</f>
        <v>0</v>
      </c>
      <c r="K169" s="434" t="s">
        <v>5280</v>
      </c>
      <c r="L169" s="434"/>
      <c r="M169" s="434"/>
      <c r="N169" s="434"/>
      <c r="O169" s="434"/>
    </row>
    <row r="170" spans="1:15">
      <c r="A170" s="2"/>
      <c r="B170" s="115"/>
      <c r="C170" s="2"/>
      <c r="D170" s="430" t="s">
        <v>201</v>
      </c>
      <c r="E170" s="2"/>
      <c r="F170" s="437" t="s">
        <v>2639</v>
      </c>
      <c r="G170" s="2"/>
      <c r="H170" s="2"/>
      <c r="I170" s="432"/>
      <c r="J170" s="2"/>
      <c r="K170" s="434"/>
      <c r="L170" s="434"/>
      <c r="M170" s="434"/>
      <c r="N170" s="434"/>
      <c r="O170" s="434"/>
    </row>
    <row r="171" spans="1:15" ht="12">
      <c r="A171" s="2"/>
      <c r="B171" s="115"/>
      <c r="C171" s="424" t="s">
        <v>75</v>
      </c>
      <c r="D171" s="424" t="s">
        <v>196</v>
      </c>
      <c r="E171" s="425" t="s">
        <v>2640</v>
      </c>
      <c r="F171" s="436" t="s">
        <v>2641</v>
      </c>
      <c r="G171" s="427" t="s">
        <v>19</v>
      </c>
      <c r="H171" s="428">
        <v>24</v>
      </c>
      <c r="I171" s="187"/>
      <c r="J171" s="429">
        <f>ROUND(I171*H171,2)</f>
        <v>0</v>
      </c>
      <c r="K171" s="434" t="s">
        <v>5280</v>
      </c>
      <c r="L171" s="434"/>
      <c r="M171" s="434"/>
      <c r="N171" s="434"/>
      <c r="O171" s="434"/>
    </row>
    <row r="172" spans="1:15">
      <c r="A172" s="2"/>
      <c r="B172" s="115"/>
      <c r="C172" s="2"/>
      <c r="D172" s="430" t="s">
        <v>201</v>
      </c>
      <c r="E172" s="2"/>
      <c r="F172" s="437" t="s">
        <v>2641</v>
      </c>
      <c r="G172" s="2"/>
      <c r="H172" s="2"/>
      <c r="I172" s="432"/>
      <c r="J172" s="2"/>
      <c r="K172" s="434"/>
      <c r="L172" s="434"/>
      <c r="M172" s="434"/>
      <c r="N172" s="434"/>
      <c r="O172" s="434"/>
    </row>
    <row r="173" spans="1:15" ht="12">
      <c r="A173" s="2"/>
      <c r="B173" s="115"/>
      <c r="C173" s="424" t="s">
        <v>75</v>
      </c>
      <c r="D173" s="424" t="s">
        <v>196</v>
      </c>
      <c r="E173" s="425" t="s">
        <v>2642</v>
      </c>
      <c r="F173" s="436" t="s">
        <v>2643</v>
      </c>
      <c r="G173" s="427" t="s">
        <v>19</v>
      </c>
      <c r="H173" s="428">
        <v>6</v>
      </c>
      <c r="I173" s="187"/>
      <c r="J173" s="429">
        <f>ROUND(I173*H173,2)</f>
        <v>0</v>
      </c>
      <c r="K173" s="434" t="s">
        <v>5280</v>
      </c>
      <c r="L173" s="434"/>
      <c r="M173" s="434"/>
      <c r="N173" s="434"/>
      <c r="O173" s="434"/>
    </row>
    <row r="174" spans="1:15">
      <c r="A174" s="2"/>
      <c r="B174" s="115"/>
      <c r="C174" s="2"/>
      <c r="D174" s="430" t="s">
        <v>201</v>
      </c>
      <c r="E174" s="2"/>
      <c r="F174" s="437" t="s">
        <v>2643</v>
      </c>
      <c r="G174" s="2"/>
      <c r="H174" s="2"/>
      <c r="I174" s="432"/>
      <c r="J174" s="2"/>
      <c r="K174" s="434"/>
      <c r="L174" s="434"/>
      <c r="M174" s="434"/>
      <c r="N174" s="434"/>
      <c r="O174" s="434"/>
    </row>
    <row r="175" spans="1:15" ht="12">
      <c r="A175" s="2"/>
      <c r="B175" s="115"/>
      <c r="C175" s="424" t="s">
        <v>75</v>
      </c>
      <c r="D175" s="424" t="s">
        <v>196</v>
      </c>
      <c r="E175" s="425" t="s">
        <v>2644</v>
      </c>
      <c r="F175" s="436" t="s">
        <v>2645</v>
      </c>
      <c r="G175" s="427" t="s">
        <v>19</v>
      </c>
      <c r="H175" s="428">
        <v>1</v>
      </c>
      <c r="I175" s="187"/>
      <c r="J175" s="429">
        <f>ROUND(I175*H175,2)</f>
        <v>0</v>
      </c>
      <c r="K175" s="434" t="s">
        <v>5280</v>
      </c>
      <c r="L175" s="434"/>
      <c r="M175" s="434"/>
      <c r="N175" s="434"/>
      <c r="O175" s="434"/>
    </row>
    <row r="176" spans="1:15">
      <c r="A176" s="2"/>
      <c r="B176" s="115"/>
      <c r="C176" s="2"/>
      <c r="D176" s="430" t="s">
        <v>201</v>
      </c>
      <c r="E176" s="2"/>
      <c r="F176" s="437" t="s">
        <v>2645</v>
      </c>
      <c r="G176" s="2"/>
      <c r="H176" s="2"/>
      <c r="I176" s="432"/>
      <c r="J176" s="2"/>
      <c r="K176" s="434"/>
      <c r="L176" s="434"/>
      <c r="M176" s="434"/>
      <c r="N176" s="434"/>
      <c r="O176" s="434"/>
    </row>
    <row r="177" spans="1:15" ht="12">
      <c r="A177" s="2"/>
      <c r="B177" s="115"/>
      <c r="C177" s="424" t="s">
        <v>75</v>
      </c>
      <c r="D177" s="424" t="s">
        <v>196</v>
      </c>
      <c r="E177" s="425" t="s">
        <v>2646</v>
      </c>
      <c r="F177" s="436" t="s">
        <v>2647</v>
      </c>
      <c r="G177" s="427" t="s">
        <v>19</v>
      </c>
      <c r="H177" s="428">
        <v>1</v>
      </c>
      <c r="I177" s="187"/>
      <c r="J177" s="429">
        <f>ROUND(I177*H177,2)</f>
        <v>0</v>
      </c>
      <c r="K177" s="434" t="s">
        <v>5280</v>
      </c>
      <c r="L177" s="434"/>
      <c r="M177" s="434"/>
      <c r="N177" s="434"/>
      <c r="O177" s="434"/>
    </row>
    <row r="178" spans="1:15">
      <c r="A178" s="2"/>
      <c r="B178" s="115"/>
      <c r="C178" s="2"/>
      <c r="D178" s="430" t="s">
        <v>201</v>
      </c>
      <c r="E178" s="2"/>
      <c r="F178" s="437" t="s">
        <v>2647</v>
      </c>
      <c r="G178" s="2"/>
      <c r="H178" s="2"/>
      <c r="I178" s="432"/>
      <c r="J178" s="2"/>
      <c r="K178" s="434"/>
      <c r="L178" s="434"/>
      <c r="M178" s="434"/>
      <c r="N178" s="434"/>
      <c r="O178" s="434"/>
    </row>
    <row r="179" spans="1:15" ht="12">
      <c r="A179" s="2"/>
      <c r="B179" s="115"/>
      <c r="C179" s="424" t="s">
        <v>75</v>
      </c>
      <c r="D179" s="424" t="s">
        <v>196</v>
      </c>
      <c r="E179" s="425" t="s">
        <v>2648</v>
      </c>
      <c r="F179" s="436" t="s">
        <v>2649</v>
      </c>
      <c r="G179" s="427" t="s">
        <v>19</v>
      </c>
      <c r="H179" s="428">
        <v>2</v>
      </c>
      <c r="I179" s="187"/>
      <c r="J179" s="429">
        <f>ROUND(I179*H179,2)</f>
        <v>0</v>
      </c>
      <c r="K179" s="434" t="s">
        <v>5280</v>
      </c>
      <c r="L179" s="434"/>
      <c r="M179" s="434"/>
      <c r="N179" s="434"/>
      <c r="O179" s="434"/>
    </row>
    <row r="180" spans="1:15">
      <c r="A180" s="2"/>
      <c r="B180" s="115"/>
      <c r="C180" s="2"/>
      <c r="D180" s="430" t="s">
        <v>201</v>
      </c>
      <c r="E180" s="2"/>
      <c r="F180" s="437" t="s">
        <v>2649</v>
      </c>
      <c r="G180" s="2"/>
      <c r="H180" s="2"/>
      <c r="I180" s="432"/>
      <c r="J180" s="2"/>
      <c r="K180" s="434"/>
      <c r="L180" s="434"/>
      <c r="M180" s="434"/>
      <c r="N180" s="434"/>
      <c r="O180" s="434"/>
    </row>
    <row r="181" spans="1:15" ht="12">
      <c r="A181" s="2"/>
      <c r="B181" s="115"/>
      <c r="C181" s="424" t="s">
        <v>75</v>
      </c>
      <c r="D181" s="424" t="s">
        <v>196</v>
      </c>
      <c r="E181" s="425" t="s">
        <v>2650</v>
      </c>
      <c r="F181" s="436" t="s">
        <v>2651</v>
      </c>
      <c r="G181" s="427" t="s">
        <v>19</v>
      </c>
      <c r="H181" s="428">
        <v>7</v>
      </c>
      <c r="I181" s="187"/>
      <c r="J181" s="429">
        <f>ROUND(I181*H181,2)</f>
        <v>0</v>
      </c>
      <c r="K181" s="434" t="s">
        <v>5280</v>
      </c>
      <c r="L181" s="434"/>
      <c r="M181" s="434"/>
      <c r="N181" s="434"/>
      <c r="O181" s="434"/>
    </row>
    <row r="182" spans="1:15">
      <c r="A182" s="2"/>
      <c r="B182" s="115"/>
      <c r="C182" s="2"/>
      <c r="D182" s="430" t="s">
        <v>201</v>
      </c>
      <c r="E182" s="2"/>
      <c r="F182" s="437" t="s">
        <v>2651</v>
      </c>
      <c r="G182" s="2"/>
      <c r="H182" s="2"/>
      <c r="I182" s="432"/>
      <c r="J182" s="2"/>
      <c r="K182" s="434"/>
      <c r="L182" s="434"/>
      <c r="M182" s="434"/>
      <c r="N182" s="434"/>
      <c r="O182" s="434"/>
    </row>
    <row r="183" spans="1:15" ht="12">
      <c r="A183" s="2"/>
      <c r="B183" s="115"/>
      <c r="C183" s="424" t="s">
        <v>75</v>
      </c>
      <c r="D183" s="424" t="s">
        <v>196</v>
      </c>
      <c r="E183" s="425" t="s">
        <v>2652</v>
      </c>
      <c r="F183" s="436" t="s">
        <v>2653</v>
      </c>
      <c r="G183" s="427" t="s">
        <v>19</v>
      </c>
      <c r="H183" s="428">
        <v>1</v>
      </c>
      <c r="I183" s="187"/>
      <c r="J183" s="429">
        <f>ROUND(I183*H183,2)</f>
        <v>0</v>
      </c>
      <c r="K183" s="434" t="s">
        <v>5280</v>
      </c>
      <c r="L183" s="434"/>
      <c r="M183" s="434"/>
      <c r="N183" s="434"/>
      <c r="O183" s="434"/>
    </row>
    <row r="184" spans="1:15">
      <c r="A184" s="2"/>
      <c r="B184" s="115"/>
      <c r="C184" s="2"/>
      <c r="D184" s="430" t="s">
        <v>201</v>
      </c>
      <c r="E184" s="2"/>
      <c r="F184" s="437" t="s">
        <v>2653</v>
      </c>
      <c r="G184" s="2"/>
      <c r="H184" s="2"/>
      <c r="I184" s="432"/>
      <c r="J184" s="2"/>
      <c r="K184" s="434"/>
      <c r="L184" s="434"/>
      <c r="M184" s="434"/>
      <c r="N184" s="434"/>
      <c r="O184" s="434"/>
    </row>
    <row r="185" spans="1:15" ht="12">
      <c r="A185" s="2"/>
      <c r="B185" s="115"/>
      <c r="C185" s="424" t="s">
        <v>75</v>
      </c>
      <c r="D185" s="424" t="s">
        <v>196</v>
      </c>
      <c r="E185" s="425" t="s">
        <v>2654</v>
      </c>
      <c r="F185" s="436" t="s">
        <v>2655</v>
      </c>
      <c r="G185" s="427" t="s">
        <v>19</v>
      </c>
      <c r="H185" s="428">
        <v>1</v>
      </c>
      <c r="I185" s="187"/>
      <c r="J185" s="429">
        <f>ROUND(I185*H185,2)</f>
        <v>0</v>
      </c>
      <c r="K185" s="434" t="s">
        <v>5280</v>
      </c>
      <c r="L185" s="434"/>
      <c r="M185" s="434"/>
      <c r="N185" s="434"/>
      <c r="O185" s="434"/>
    </row>
    <row r="186" spans="1:15">
      <c r="A186" s="2"/>
      <c r="B186" s="115"/>
      <c r="C186" s="2"/>
      <c r="D186" s="430" t="s">
        <v>201</v>
      </c>
      <c r="E186" s="2"/>
      <c r="F186" s="437" t="s">
        <v>2655</v>
      </c>
      <c r="G186" s="2"/>
      <c r="H186" s="2"/>
      <c r="I186" s="432"/>
      <c r="J186" s="2"/>
      <c r="K186" s="434"/>
      <c r="L186" s="434"/>
      <c r="M186" s="434"/>
      <c r="N186" s="434"/>
      <c r="O186" s="434"/>
    </row>
    <row r="187" spans="1:15" ht="12">
      <c r="A187" s="2"/>
      <c r="B187" s="115"/>
      <c r="C187" s="424" t="s">
        <v>75</v>
      </c>
      <c r="D187" s="424" t="s">
        <v>196</v>
      </c>
      <c r="E187" s="425" t="s">
        <v>2656</v>
      </c>
      <c r="F187" s="426" t="s">
        <v>2657</v>
      </c>
      <c r="G187" s="427" t="s">
        <v>19</v>
      </c>
      <c r="H187" s="428">
        <v>7</v>
      </c>
      <c r="I187" s="187"/>
      <c r="J187" s="429">
        <f>ROUND(I187*H187,2)</f>
        <v>0</v>
      </c>
      <c r="K187" s="435"/>
      <c r="L187" s="435"/>
      <c r="M187" s="435"/>
      <c r="N187" s="435"/>
      <c r="O187" s="435"/>
    </row>
    <row r="188" spans="1:15">
      <c r="A188" s="2"/>
      <c r="B188" s="115"/>
      <c r="C188" s="2"/>
      <c r="D188" s="430" t="s">
        <v>201</v>
      </c>
      <c r="E188" s="2"/>
      <c r="F188" s="431" t="s">
        <v>2658</v>
      </c>
      <c r="G188" s="2"/>
      <c r="H188" s="2"/>
      <c r="I188" s="432"/>
      <c r="J188" s="2"/>
      <c r="K188" s="435"/>
      <c r="L188" s="435"/>
      <c r="M188" s="435"/>
      <c r="N188" s="435"/>
      <c r="O188" s="435"/>
    </row>
    <row r="189" spans="1:15" ht="12">
      <c r="A189" s="2"/>
      <c r="B189" s="115"/>
      <c r="C189" s="424" t="s">
        <v>75</v>
      </c>
      <c r="D189" s="424" t="s">
        <v>196</v>
      </c>
      <c r="E189" s="425" t="s">
        <v>2659</v>
      </c>
      <c r="F189" s="436" t="s">
        <v>2660</v>
      </c>
      <c r="G189" s="427" t="s">
        <v>19</v>
      </c>
      <c r="H189" s="428">
        <v>6</v>
      </c>
      <c r="I189" s="187"/>
      <c r="J189" s="429">
        <f>ROUND(I189*H189,2)</f>
        <v>0</v>
      </c>
      <c r="K189" s="434" t="s">
        <v>5280</v>
      </c>
      <c r="L189" s="434"/>
      <c r="M189" s="434"/>
      <c r="N189" s="434"/>
      <c r="O189" s="434"/>
    </row>
    <row r="190" spans="1:15">
      <c r="A190" s="2"/>
      <c r="B190" s="115"/>
      <c r="C190" s="2"/>
      <c r="D190" s="430" t="s">
        <v>201</v>
      </c>
      <c r="E190" s="2"/>
      <c r="F190" s="437" t="s">
        <v>2660</v>
      </c>
      <c r="G190" s="2"/>
      <c r="H190" s="2"/>
      <c r="I190" s="432"/>
      <c r="J190" s="2"/>
      <c r="K190" s="434"/>
      <c r="L190" s="434"/>
      <c r="M190" s="434"/>
      <c r="N190" s="434"/>
      <c r="O190" s="434"/>
    </row>
    <row r="191" spans="1:15" ht="12">
      <c r="A191" s="2"/>
      <c r="B191" s="115"/>
      <c r="C191" s="424" t="s">
        <v>75</v>
      </c>
      <c r="D191" s="424" t="s">
        <v>196</v>
      </c>
      <c r="E191" s="425" t="s">
        <v>2661</v>
      </c>
      <c r="F191" s="436" t="s">
        <v>2662</v>
      </c>
      <c r="G191" s="427" t="s">
        <v>19</v>
      </c>
      <c r="H191" s="428">
        <v>3</v>
      </c>
      <c r="I191" s="187"/>
      <c r="J191" s="429">
        <f>ROUND(I191*H191,2)</f>
        <v>0</v>
      </c>
      <c r="K191" s="434" t="s">
        <v>5280</v>
      </c>
      <c r="L191" s="434"/>
      <c r="M191" s="434"/>
      <c r="N191" s="434"/>
      <c r="O191" s="434"/>
    </row>
    <row r="192" spans="1:15">
      <c r="A192" s="2"/>
      <c r="B192" s="115"/>
      <c r="C192" s="2"/>
      <c r="D192" s="430" t="s">
        <v>201</v>
      </c>
      <c r="E192" s="2"/>
      <c r="F192" s="437" t="s">
        <v>2662</v>
      </c>
      <c r="G192" s="2"/>
      <c r="H192" s="2"/>
      <c r="I192" s="432"/>
      <c r="J192" s="2"/>
      <c r="K192" s="434"/>
      <c r="L192" s="434"/>
      <c r="M192" s="434"/>
      <c r="N192" s="434"/>
      <c r="O192" s="434"/>
    </row>
    <row r="193" spans="1:15" ht="12">
      <c r="A193" s="2"/>
      <c r="B193" s="115"/>
      <c r="C193" s="424" t="s">
        <v>75</v>
      </c>
      <c r="D193" s="424" t="s">
        <v>196</v>
      </c>
      <c r="E193" s="425" t="s">
        <v>2663</v>
      </c>
      <c r="F193" s="436" t="s">
        <v>2664</v>
      </c>
      <c r="G193" s="427" t="s">
        <v>19</v>
      </c>
      <c r="H193" s="428">
        <v>6</v>
      </c>
      <c r="I193" s="187"/>
      <c r="J193" s="429">
        <f>ROUND(I193*H193,2)</f>
        <v>0</v>
      </c>
      <c r="K193" s="434" t="s">
        <v>5280</v>
      </c>
      <c r="L193" s="434"/>
      <c r="M193" s="434"/>
      <c r="N193" s="434"/>
      <c r="O193" s="434"/>
    </row>
    <row r="194" spans="1:15">
      <c r="A194" s="2"/>
      <c r="B194" s="115"/>
      <c r="C194" s="2"/>
      <c r="D194" s="430" t="s">
        <v>201</v>
      </c>
      <c r="E194" s="2"/>
      <c r="F194" s="437" t="s">
        <v>2664</v>
      </c>
      <c r="G194" s="2"/>
      <c r="H194" s="2"/>
      <c r="I194" s="432"/>
      <c r="J194" s="2"/>
      <c r="K194" s="434"/>
      <c r="L194" s="434"/>
      <c r="M194" s="434"/>
      <c r="N194" s="434"/>
      <c r="O194" s="434"/>
    </row>
    <row r="195" spans="1:15" ht="12">
      <c r="A195" s="2"/>
      <c r="B195" s="115"/>
      <c r="C195" s="424" t="s">
        <v>75</v>
      </c>
      <c r="D195" s="424" t="s">
        <v>196</v>
      </c>
      <c r="E195" s="425" t="s">
        <v>2665</v>
      </c>
      <c r="F195" s="436" t="s">
        <v>2666</v>
      </c>
      <c r="G195" s="427" t="s">
        <v>19</v>
      </c>
      <c r="H195" s="428">
        <v>6</v>
      </c>
      <c r="I195" s="187"/>
      <c r="J195" s="429">
        <f>ROUND(I195*H195,2)</f>
        <v>0</v>
      </c>
      <c r="K195" s="434" t="s">
        <v>5280</v>
      </c>
      <c r="L195" s="434"/>
      <c r="M195" s="434"/>
      <c r="N195" s="434"/>
      <c r="O195" s="434"/>
    </row>
    <row r="196" spans="1:15">
      <c r="A196" s="2"/>
      <c r="B196" s="115"/>
      <c r="C196" s="2"/>
      <c r="D196" s="430" t="s">
        <v>201</v>
      </c>
      <c r="E196" s="2"/>
      <c r="F196" s="437" t="s">
        <v>2666</v>
      </c>
      <c r="G196" s="2"/>
      <c r="H196" s="2"/>
      <c r="I196" s="432"/>
      <c r="J196" s="2"/>
      <c r="K196" s="434"/>
      <c r="L196" s="434"/>
      <c r="M196" s="434"/>
      <c r="N196" s="434"/>
      <c r="O196" s="434"/>
    </row>
    <row r="197" spans="1:15" ht="12">
      <c r="A197" s="2"/>
      <c r="B197" s="115"/>
      <c r="C197" s="424" t="s">
        <v>75</v>
      </c>
      <c r="D197" s="424" t="s">
        <v>196</v>
      </c>
      <c r="E197" s="425" t="s">
        <v>2667</v>
      </c>
      <c r="F197" s="436" t="s">
        <v>2668</v>
      </c>
      <c r="G197" s="427" t="s">
        <v>19</v>
      </c>
      <c r="H197" s="428">
        <v>1</v>
      </c>
      <c r="I197" s="187"/>
      <c r="J197" s="429">
        <f>ROUND(I197*H197,2)</f>
        <v>0</v>
      </c>
      <c r="K197" s="434" t="s">
        <v>5280</v>
      </c>
      <c r="L197" s="434"/>
      <c r="M197" s="434"/>
      <c r="N197" s="434"/>
      <c r="O197" s="434"/>
    </row>
    <row r="198" spans="1:15">
      <c r="A198" s="2"/>
      <c r="B198" s="115"/>
      <c r="C198" s="2"/>
      <c r="D198" s="430" t="s">
        <v>201</v>
      </c>
      <c r="E198" s="2"/>
      <c r="F198" s="437" t="s">
        <v>2668</v>
      </c>
      <c r="G198" s="2"/>
      <c r="H198" s="2"/>
      <c r="I198" s="432"/>
      <c r="J198" s="2"/>
      <c r="K198" s="434"/>
      <c r="L198" s="434"/>
      <c r="M198" s="434"/>
      <c r="N198" s="434"/>
      <c r="O198" s="434"/>
    </row>
    <row r="199" spans="1:15" ht="12">
      <c r="A199" s="2"/>
      <c r="B199" s="115"/>
      <c r="C199" s="424" t="s">
        <v>75</v>
      </c>
      <c r="D199" s="424" t="s">
        <v>196</v>
      </c>
      <c r="E199" s="425" t="s">
        <v>2669</v>
      </c>
      <c r="F199" s="436" t="s">
        <v>2670</v>
      </c>
      <c r="G199" s="427" t="s">
        <v>19</v>
      </c>
      <c r="H199" s="428">
        <v>1</v>
      </c>
      <c r="I199" s="187"/>
      <c r="J199" s="429">
        <f>ROUND(I199*H199,2)</f>
        <v>0</v>
      </c>
      <c r="K199" s="434" t="s">
        <v>5280</v>
      </c>
      <c r="L199" s="434"/>
      <c r="M199" s="434"/>
      <c r="N199" s="434"/>
      <c r="O199" s="434"/>
    </row>
    <row r="200" spans="1:15">
      <c r="A200" s="2"/>
      <c r="B200" s="115"/>
      <c r="C200" s="2"/>
      <c r="D200" s="430" t="s">
        <v>201</v>
      </c>
      <c r="E200" s="2"/>
      <c r="F200" s="437" t="s">
        <v>2670</v>
      </c>
      <c r="G200" s="2"/>
      <c r="H200" s="2"/>
      <c r="I200" s="432"/>
      <c r="J200" s="2"/>
      <c r="K200" s="434"/>
      <c r="L200" s="434"/>
      <c r="M200" s="434"/>
      <c r="N200" s="434"/>
      <c r="O200" s="434"/>
    </row>
    <row r="201" spans="1:15" ht="12">
      <c r="A201" s="2"/>
      <c r="B201" s="115"/>
      <c r="C201" s="424" t="s">
        <v>75</v>
      </c>
      <c r="D201" s="424" t="s">
        <v>196</v>
      </c>
      <c r="E201" s="425" t="s">
        <v>2671</v>
      </c>
      <c r="F201" s="426" t="s">
        <v>2672</v>
      </c>
      <c r="G201" s="427" t="s">
        <v>19</v>
      </c>
      <c r="H201" s="428">
        <v>8</v>
      </c>
      <c r="I201" s="187"/>
      <c r="J201" s="429">
        <f>ROUND(I201*H201,2)</f>
        <v>0</v>
      </c>
      <c r="K201" s="435"/>
      <c r="L201" s="435"/>
      <c r="M201" s="435"/>
      <c r="N201" s="435"/>
      <c r="O201" s="435"/>
    </row>
    <row r="202" spans="1:15">
      <c r="A202" s="2"/>
      <c r="B202" s="115"/>
      <c r="C202" s="2"/>
      <c r="D202" s="430" t="s">
        <v>201</v>
      </c>
      <c r="E202" s="2"/>
      <c r="F202" s="431" t="s">
        <v>2672</v>
      </c>
      <c r="G202" s="2"/>
      <c r="H202" s="2"/>
      <c r="I202" s="432"/>
      <c r="J202" s="2"/>
      <c r="K202" s="435"/>
      <c r="L202" s="435"/>
      <c r="M202" s="435"/>
      <c r="N202" s="435"/>
      <c r="O202" s="435"/>
    </row>
    <row r="203" spans="1:15" ht="12">
      <c r="A203" s="2"/>
      <c r="B203" s="115"/>
      <c r="C203" s="424" t="s">
        <v>75</v>
      </c>
      <c r="D203" s="424" t="s">
        <v>196</v>
      </c>
      <c r="E203" s="425" t="s">
        <v>2673</v>
      </c>
      <c r="F203" s="436" t="s">
        <v>2674</v>
      </c>
      <c r="G203" s="427" t="s">
        <v>19</v>
      </c>
      <c r="H203" s="428">
        <v>1</v>
      </c>
      <c r="I203" s="187"/>
      <c r="J203" s="429">
        <f>ROUND(I203*H203,2)</f>
        <v>0</v>
      </c>
      <c r="K203" s="434" t="s">
        <v>5280</v>
      </c>
      <c r="L203" s="434"/>
      <c r="M203" s="434"/>
      <c r="N203" s="434"/>
      <c r="O203" s="434"/>
    </row>
    <row r="204" spans="1:15">
      <c r="A204" s="2"/>
      <c r="B204" s="115"/>
      <c r="C204" s="2"/>
      <c r="D204" s="430" t="s">
        <v>201</v>
      </c>
      <c r="E204" s="2"/>
      <c r="F204" s="437" t="s">
        <v>2674</v>
      </c>
      <c r="G204" s="2"/>
      <c r="H204" s="2"/>
      <c r="I204" s="432"/>
      <c r="J204" s="2"/>
      <c r="K204" s="434"/>
      <c r="L204" s="434"/>
      <c r="M204" s="434"/>
      <c r="N204" s="434"/>
      <c r="O204" s="434"/>
    </row>
    <row r="205" spans="1:15" ht="12">
      <c r="A205" s="2"/>
      <c r="B205" s="115"/>
      <c r="C205" s="424" t="s">
        <v>75</v>
      </c>
      <c r="D205" s="424" t="s">
        <v>196</v>
      </c>
      <c r="E205" s="425" t="s">
        <v>2675</v>
      </c>
      <c r="F205" s="426" t="s">
        <v>2676</v>
      </c>
      <c r="G205" s="427" t="s">
        <v>19</v>
      </c>
      <c r="H205" s="428">
        <v>1</v>
      </c>
      <c r="I205" s="187"/>
      <c r="J205" s="429">
        <f>ROUND(I205*H205,2)</f>
        <v>0</v>
      </c>
      <c r="K205" s="435"/>
      <c r="L205" s="435"/>
      <c r="M205" s="435"/>
      <c r="N205" s="435"/>
      <c r="O205" s="435"/>
    </row>
    <row r="206" spans="1:15">
      <c r="A206" s="2"/>
      <c r="B206" s="115"/>
      <c r="C206" s="2"/>
      <c r="D206" s="430" t="s">
        <v>201</v>
      </c>
      <c r="E206" s="2"/>
      <c r="F206" s="431" t="s">
        <v>2676</v>
      </c>
      <c r="G206" s="2"/>
      <c r="H206" s="2"/>
      <c r="I206" s="432"/>
      <c r="J206" s="2"/>
      <c r="K206" s="435"/>
      <c r="L206" s="435"/>
      <c r="M206" s="435"/>
      <c r="N206" s="435"/>
      <c r="O206" s="435"/>
    </row>
    <row r="207" spans="1:15" ht="12">
      <c r="A207" s="2"/>
      <c r="B207" s="115"/>
      <c r="C207" s="424" t="s">
        <v>75</v>
      </c>
      <c r="D207" s="424" t="s">
        <v>196</v>
      </c>
      <c r="E207" s="425" t="s">
        <v>2677</v>
      </c>
      <c r="F207" s="436" t="s">
        <v>2678</v>
      </c>
      <c r="G207" s="427" t="s">
        <v>19</v>
      </c>
      <c r="H207" s="428">
        <v>1</v>
      </c>
      <c r="I207" s="187"/>
      <c r="J207" s="429">
        <f>ROUND(I207*H207,2)</f>
        <v>0</v>
      </c>
      <c r="K207" s="434" t="s">
        <v>5280</v>
      </c>
      <c r="L207" s="434"/>
      <c r="M207" s="434"/>
      <c r="N207" s="434"/>
      <c r="O207" s="434"/>
    </row>
    <row r="208" spans="1:15">
      <c r="A208" s="2"/>
      <c r="B208" s="115"/>
      <c r="C208" s="2"/>
      <c r="D208" s="430" t="s">
        <v>201</v>
      </c>
      <c r="E208" s="2"/>
      <c r="F208" s="437" t="s">
        <v>2678</v>
      </c>
      <c r="G208" s="2"/>
      <c r="H208" s="2"/>
      <c r="I208" s="432"/>
      <c r="J208" s="2"/>
      <c r="K208" s="434"/>
      <c r="L208" s="434"/>
      <c r="M208" s="434"/>
      <c r="N208" s="434"/>
      <c r="O208" s="434"/>
    </row>
    <row r="209" spans="1:10" ht="12">
      <c r="A209" s="2"/>
      <c r="B209" s="115"/>
      <c r="C209" s="424" t="s">
        <v>75</v>
      </c>
      <c r="D209" s="424" t="s">
        <v>196</v>
      </c>
      <c r="E209" s="425" t="s">
        <v>2679</v>
      </c>
      <c r="F209" s="426" t="s">
        <v>2680</v>
      </c>
      <c r="G209" s="427" t="s">
        <v>19</v>
      </c>
      <c r="H209" s="428">
        <v>6</v>
      </c>
      <c r="I209" s="187"/>
      <c r="J209" s="429">
        <f>ROUND(I209*H209,2)</f>
        <v>0</v>
      </c>
    </row>
    <row r="210" spans="1:10">
      <c r="A210" s="2"/>
      <c r="B210" s="115"/>
      <c r="C210" s="2"/>
      <c r="D210" s="430" t="s">
        <v>201</v>
      </c>
      <c r="E210" s="2"/>
      <c r="F210" s="431" t="s">
        <v>2680</v>
      </c>
      <c r="G210" s="2"/>
      <c r="H210" s="2"/>
      <c r="I210" s="432"/>
      <c r="J210" s="2"/>
    </row>
    <row r="211" spans="1:10" ht="12">
      <c r="A211" s="2"/>
      <c r="B211" s="115"/>
      <c r="C211" s="424" t="s">
        <v>75</v>
      </c>
      <c r="D211" s="424" t="s">
        <v>196</v>
      </c>
      <c r="E211" s="425" t="s">
        <v>2681</v>
      </c>
      <c r="F211" s="426" t="s">
        <v>2682</v>
      </c>
      <c r="G211" s="427" t="s">
        <v>19</v>
      </c>
      <c r="H211" s="428">
        <v>9</v>
      </c>
      <c r="I211" s="187"/>
      <c r="J211" s="429">
        <f>ROUND(I211*H211,2)</f>
        <v>0</v>
      </c>
    </row>
    <row r="212" spans="1:10">
      <c r="A212" s="2"/>
      <c r="B212" s="115"/>
      <c r="C212" s="2"/>
      <c r="D212" s="430" t="s">
        <v>201</v>
      </c>
      <c r="E212" s="2"/>
      <c r="F212" s="431" t="s">
        <v>2682</v>
      </c>
      <c r="G212" s="2"/>
      <c r="H212" s="2"/>
      <c r="I212" s="432"/>
      <c r="J212" s="2"/>
    </row>
    <row r="213" spans="1:10" ht="12">
      <c r="A213" s="2"/>
      <c r="B213" s="115"/>
      <c r="C213" s="424" t="s">
        <v>75</v>
      </c>
      <c r="D213" s="424" t="s">
        <v>196</v>
      </c>
      <c r="E213" s="425" t="s">
        <v>2683</v>
      </c>
      <c r="F213" s="426" t="s">
        <v>2684</v>
      </c>
      <c r="G213" s="427" t="s">
        <v>19</v>
      </c>
      <c r="H213" s="428">
        <v>1</v>
      </c>
      <c r="I213" s="187"/>
      <c r="J213" s="429">
        <f>ROUND(I213*H213,2)</f>
        <v>0</v>
      </c>
    </row>
    <row r="214" spans="1:10">
      <c r="A214" s="2"/>
      <c r="B214" s="115"/>
      <c r="C214" s="2"/>
      <c r="D214" s="430" t="s">
        <v>201</v>
      </c>
      <c r="E214" s="2"/>
      <c r="F214" s="431" t="s">
        <v>2684</v>
      </c>
      <c r="G214" s="2"/>
      <c r="H214" s="2"/>
      <c r="I214" s="432"/>
      <c r="J214" s="2"/>
    </row>
    <row r="215" spans="1:10" ht="12">
      <c r="A215" s="2"/>
      <c r="B215" s="115"/>
      <c r="C215" s="424" t="s">
        <v>75</v>
      </c>
      <c r="D215" s="424" t="s">
        <v>196</v>
      </c>
      <c r="E215" s="425" t="s">
        <v>2685</v>
      </c>
      <c r="F215" s="426" t="s">
        <v>2686</v>
      </c>
      <c r="G215" s="427" t="s">
        <v>19</v>
      </c>
      <c r="H215" s="428">
        <v>5</v>
      </c>
      <c r="I215" s="187"/>
      <c r="J215" s="429">
        <f>ROUND(I215*H215,2)</f>
        <v>0</v>
      </c>
    </row>
    <row r="216" spans="1:10">
      <c r="A216" s="2"/>
      <c r="B216" s="115"/>
      <c r="C216" s="2"/>
      <c r="D216" s="430" t="s">
        <v>201</v>
      </c>
      <c r="E216" s="2"/>
      <c r="F216" s="431" t="s">
        <v>2686</v>
      </c>
      <c r="G216" s="2"/>
      <c r="H216" s="2"/>
      <c r="I216" s="432"/>
      <c r="J216" s="2"/>
    </row>
    <row r="217" spans="1:10" ht="12">
      <c r="A217" s="2"/>
      <c r="B217" s="115"/>
      <c r="C217" s="424" t="s">
        <v>75</v>
      </c>
      <c r="D217" s="424" t="s">
        <v>196</v>
      </c>
      <c r="E217" s="425" t="s">
        <v>2687</v>
      </c>
      <c r="F217" s="426" t="s">
        <v>2688</v>
      </c>
      <c r="G217" s="427" t="s">
        <v>19</v>
      </c>
      <c r="H217" s="428">
        <v>3</v>
      </c>
      <c r="I217" s="187"/>
      <c r="J217" s="429">
        <f>ROUND(I217*H217,2)</f>
        <v>0</v>
      </c>
    </row>
    <row r="218" spans="1:10">
      <c r="A218" s="2"/>
      <c r="B218" s="115"/>
      <c r="C218" s="2"/>
      <c r="D218" s="430" t="s">
        <v>201</v>
      </c>
      <c r="E218" s="2"/>
      <c r="F218" s="431" t="s">
        <v>2688</v>
      </c>
      <c r="G218" s="2"/>
      <c r="H218" s="2"/>
      <c r="I218" s="432"/>
      <c r="J218" s="2"/>
    </row>
    <row r="219" spans="1:10" ht="12">
      <c r="A219" s="2"/>
      <c r="B219" s="115"/>
      <c r="C219" s="424" t="s">
        <v>75</v>
      </c>
      <c r="D219" s="424" t="s">
        <v>196</v>
      </c>
      <c r="E219" s="425" t="s">
        <v>2689</v>
      </c>
      <c r="F219" s="426" t="s">
        <v>2690</v>
      </c>
      <c r="G219" s="427" t="s">
        <v>19</v>
      </c>
      <c r="H219" s="428">
        <v>5</v>
      </c>
      <c r="I219" s="187"/>
      <c r="J219" s="429">
        <f>ROUND(I219*H219,2)</f>
        <v>0</v>
      </c>
    </row>
    <row r="220" spans="1:10">
      <c r="A220" s="2"/>
      <c r="B220" s="115"/>
      <c r="C220" s="2"/>
      <c r="D220" s="430" t="s">
        <v>201</v>
      </c>
      <c r="E220" s="2"/>
      <c r="F220" s="431" t="s">
        <v>2690</v>
      </c>
      <c r="G220" s="2"/>
      <c r="H220" s="2"/>
      <c r="I220" s="432"/>
      <c r="J220" s="2"/>
    </row>
    <row r="221" spans="1:10" ht="12">
      <c r="A221" s="2"/>
      <c r="B221" s="115"/>
      <c r="C221" s="424" t="s">
        <v>75</v>
      </c>
      <c r="D221" s="424" t="s">
        <v>196</v>
      </c>
      <c r="E221" s="425" t="s">
        <v>2691</v>
      </c>
      <c r="F221" s="426" t="s">
        <v>2692</v>
      </c>
      <c r="G221" s="427" t="s">
        <v>19</v>
      </c>
      <c r="H221" s="428">
        <v>1</v>
      </c>
      <c r="I221" s="187"/>
      <c r="J221" s="429">
        <f>ROUND(I221*H221,2)</f>
        <v>0</v>
      </c>
    </row>
    <row r="222" spans="1:10">
      <c r="A222" s="2"/>
      <c r="B222" s="115"/>
      <c r="C222" s="2"/>
      <c r="D222" s="430" t="s">
        <v>201</v>
      </c>
      <c r="E222" s="2"/>
      <c r="F222" s="431" t="s">
        <v>2692</v>
      </c>
      <c r="G222" s="2"/>
      <c r="H222" s="2"/>
      <c r="I222" s="432"/>
      <c r="J222" s="2"/>
    </row>
    <row r="223" spans="1:10" ht="12">
      <c r="A223" s="2"/>
      <c r="B223" s="115"/>
      <c r="C223" s="424" t="s">
        <v>75</v>
      </c>
      <c r="D223" s="424" t="s">
        <v>196</v>
      </c>
      <c r="E223" s="425" t="s">
        <v>2693</v>
      </c>
      <c r="F223" s="426" t="s">
        <v>2694</v>
      </c>
      <c r="G223" s="427" t="s">
        <v>19</v>
      </c>
      <c r="H223" s="428">
        <v>1</v>
      </c>
      <c r="I223" s="187"/>
      <c r="J223" s="429">
        <f>ROUND(I223*H223,2)</f>
        <v>0</v>
      </c>
    </row>
    <row r="224" spans="1:10">
      <c r="A224" s="2"/>
      <c r="B224" s="115"/>
      <c r="C224" s="2"/>
      <c r="D224" s="430" t="s">
        <v>201</v>
      </c>
      <c r="E224" s="2"/>
      <c r="F224" s="431" t="s">
        <v>2694</v>
      </c>
      <c r="G224" s="2"/>
      <c r="H224" s="2"/>
      <c r="I224" s="432"/>
      <c r="J224" s="2"/>
    </row>
    <row r="225" spans="1:10" ht="12">
      <c r="A225" s="2"/>
      <c r="B225" s="115"/>
      <c r="C225" s="424" t="s">
        <v>75</v>
      </c>
      <c r="D225" s="424" t="s">
        <v>196</v>
      </c>
      <c r="E225" s="425" t="s">
        <v>2695</v>
      </c>
      <c r="F225" s="426" t="s">
        <v>2696</v>
      </c>
      <c r="G225" s="427" t="s">
        <v>19</v>
      </c>
      <c r="H225" s="428">
        <v>1</v>
      </c>
      <c r="I225" s="187"/>
      <c r="J225" s="429">
        <f>ROUND(I225*H225,2)</f>
        <v>0</v>
      </c>
    </row>
    <row r="226" spans="1:10">
      <c r="A226" s="2"/>
      <c r="B226" s="115"/>
      <c r="C226" s="2"/>
      <c r="D226" s="430" t="s">
        <v>201</v>
      </c>
      <c r="E226" s="2"/>
      <c r="F226" s="431" t="s">
        <v>2696</v>
      </c>
      <c r="G226" s="2"/>
      <c r="H226" s="2"/>
      <c r="I226" s="432"/>
      <c r="J226" s="2"/>
    </row>
    <row r="227" spans="1:10" ht="12">
      <c r="A227" s="2"/>
      <c r="B227" s="115"/>
      <c r="C227" s="424" t="s">
        <v>75</v>
      </c>
      <c r="D227" s="424" t="s">
        <v>196</v>
      </c>
      <c r="E227" s="425" t="s">
        <v>2697</v>
      </c>
      <c r="F227" s="426" t="s">
        <v>2698</v>
      </c>
      <c r="G227" s="427" t="s">
        <v>19</v>
      </c>
      <c r="H227" s="428">
        <v>1</v>
      </c>
      <c r="I227" s="187"/>
      <c r="J227" s="429">
        <f>ROUND(I227*H227,2)</f>
        <v>0</v>
      </c>
    </row>
    <row r="228" spans="1:10">
      <c r="A228" s="2"/>
      <c r="B228" s="115"/>
      <c r="C228" s="2"/>
      <c r="D228" s="430" t="s">
        <v>201</v>
      </c>
      <c r="E228" s="2"/>
      <c r="F228" s="431" t="s">
        <v>2698</v>
      </c>
      <c r="G228" s="2"/>
      <c r="H228" s="2"/>
      <c r="I228" s="432"/>
      <c r="J228" s="2"/>
    </row>
    <row r="229" spans="1:10" ht="12">
      <c r="A229" s="2"/>
      <c r="B229" s="115"/>
      <c r="C229" s="424" t="s">
        <v>75</v>
      </c>
      <c r="D229" s="424" t="s">
        <v>196</v>
      </c>
      <c r="E229" s="425" t="s">
        <v>2699</v>
      </c>
      <c r="F229" s="426" t="s">
        <v>2700</v>
      </c>
      <c r="G229" s="427" t="s">
        <v>19</v>
      </c>
      <c r="H229" s="428">
        <v>2</v>
      </c>
      <c r="I229" s="187"/>
      <c r="J229" s="429">
        <f>ROUND(I229*H229,2)</f>
        <v>0</v>
      </c>
    </row>
    <row r="230" spans="1:10">
      <c r="A230" s="2"/>
      <c r="B230" s="115"/>
      <c r="C230" s="2"/>
      <c r="D230" s="430" t="s">
        <v>201</v>
      </c>
      <c r="E230" s="2"/>
      <c r="F230" s="431" t="s">
        <v>2700</v>
      </c>
      <c r="G230" s="2"/>
      <c r="H230" s="2"/>
      <c r="I230" s="432"/>
      <c r="J230" s="2"/>
    </row>
    <row r="231" spans="1:10" ht="12">
      <c r="A231" s="2"/>
      <c r="B231" s="115"/>
      <c r="C231" s="424" t="s">
        <v>75</v>
      </c>
      <c r="D231" s="424" t="s">
        <v>196</v>
      </c>
      <c r="E231" s="425" t="s">
        <v>2701</v>
      </c>
      <c r="F231" s="426" t="s">
        <v>2702</v>
      </c>
      <c r="G231" s="427" t="s">
        <v>19</v>
      </c>
      <c r="H231" s="428">
        <v>2</v>
      </c>
      <c r="I231" s="187"/>
      <c r="J231" s="429">
        <f>ROUND(I231*H231,2)</f>
        <v>0</v>
      </c>
    </row>
    <row r="232" spans="1:10">
      <c r="A232" s="2"/>
      <c r="B232" s="115"/>
      <c r="C232" s="2"/>
      <c r="D232" s="430" t="s">
        <v>201</v>
      </c>
      <c r="E232" s="2"/>
      <c r="F232" s="431" t="s">
        <v>2702</v>
      </c>
      <c r="G232" s="2"/>
      <c r="H232" s="2"/>
      <c r="I232" s="432"/>
      <c r="J232" s="2"/>
    </row>
    <row r="233" spans="1:10" ht="12">
      <c r="A233" s="2"/>
      <c r="B233" s="115"/>
      <c r="C233" s="424" t="s">
        <v>75</v>
      </c>
      <c r="D233" s="424" t="s">
        <v>196</v>
      </c>
      <c r="E233" s="425" t="s">
        <v>2703</v>
      </c>
      <c r="F233" s="426" t="s">
        <v>2704</v>
      </c>
      <c r="G233" s="427" t="s">
        <v>19</v>
      </c>
      <c r="H233" s="428">
        <v>1</v>
      </c>
      <c r="I233" s="187"/>
      <c r="J233" s="429">
        <f>ROUND(I233*H233,2)</f>
        <v>0</v>
      </c>
    </row>
    <row r="234" spans="1:10">
      <c r="A234" s="2"/>
      <c r="B234" s="115"/>
      <c r="C234" s="2"/>
      <c r="D234" s="430" t="s">
        <v>201</v>
      </c>
      <c r="E234" s="2"/>
      <c r="F234" s="431" t="s">
        <v>2704</v>
      </c>
      <c r="G234" s="2"/>
      <c r="H234" s="2"/>
      <c r="I234" s="432"/>
      <c r="J234" s="2"/>
    </row>
    <row r="235" spans="1:10" ht="12">
      <c r="A235" s="2"/>
      <c r="B235" s="115"/>
      <c r="C235" s="424" t="s">
        <v>75</v>
      </c>
      <c r="D235" s="424" t="s">
        <v>196</v>
      </c>
      <c r="E235" s="425" t="s">
        <v>2705</v>
      </c>
      <c r="F235" s="426" t="s">
        <v>2706</v>
      </c>
      <c r="G235" s="427" t="s">
        <v>19</v>
      </c>
      <c r="H235" s="428">
        <v>15</v>
      </c>
      <c r="I235" s="187"/>
      <c r="J235" s="429">
        <f>ROUND(I235*H235,2)</f>
        <v>0</v>
      </c>
    </row>
    <row r="236" spans="1:10">
      <c r="A236" s="2"/>
      <c r="B236" s="115"/>
      <c r="C236" s="2"/>
      <c r="D236" s="430" t="s">
        <v>201</v>
      </c>
      <c r="E236" s="2"/>
      <c r="F236" s="431" t="s">
        <v>2706</v>
      </c>
      <c r="G236" s="2"/>
      <c r="H236" s="2"/>
      <c r="I236" s="432"/>
      <c r="J236" s="2"/>
    </row>
    <row r="237" spans="1:10" ht="12">
      <c r="A237" s="2"/>
      <c r="B237" s="115"/>
      <c r="C237" s="424" t="s">
        <v>75</v>
      </c>
      <c r="D237" s="424" t="s">
        <v>196</v>
      </c>
      <c r="E237" s="425" t="s">
        <v>2707</v>
      </c>
      <c r="F237" s="426" t="s">
        <v>2708</v>
      </c>
      <c r="G237" s="427" t="s">
        <v>19</v>
      </c>
      <c r="H237" s="428">
        <v>14</v>
      </c>
      <c r="I237" s="187"/>
      <c r="J237" s="429">
        <f>ROUND(I237*H237,2)</f>
        <v>0</v>
      </c>
    </row>
    <row r="238" spans="1:10">
      <c r="A238" s="2"/>
      <c r="B238" s="115"/>
      <c r="C238" s="2"/>
      <c r="D238" s="430" t="s">
        <v>201</v>
      </c>
      <c r="E238" s="2"/>
      <c r="F238" s="431" t="s">
        <v>2708</v>
      </c>
      <c r="G238" s="2"/>
      <c r="H238" s="2"/>
      <c r="I238" s="432"/>
      <c r="J238" s="2"/>
    </row>
    <row r="239" spans="1:10" ht="12">
      <c r="A239" s="2"/>
      <c r="B239" s="115"/>
      <c r="C239" s="424" t="s">
        <v>75</v>
      </c>
      <c r="D239" s="424" t="s">
        <v>196</v>
      </c>
      <c r="E239" s="425" t="s">
        <v>2709</v>
      </c>
      <c r="F239" s="426" t="s">
        <v>2710</v>
      </c>
      <c r="G239" s="427" t="s">
        <v>19</v>
      </c>
      <c r="H239" s="428">
        <v>28</v>
      </c>
      <c r="I239" s="187"/>
      <c r="J239" s="429">
        <f>ROUND(I239*H239,2)</f>
        <v>0</v>
      </c>
    </row>
    <row r="240" spans="1:10">
      <c r="A240" s="2"/>
      <c r="B240" s="115"/>
      <c r="C240" s="2"/>
      <c r="D240" s="430" t="s">
        <v>201</v>
      </c>
      <c r="E240" s="2"/>
      <c r="F240" s="431" t="s">
        <v>2710</v>
      </c>
      <c r="G240" s="2"/>
      <c r="H240" s="2"/>
      <c r="I240" s="432"/>
      <c r="J240" s="2"/>
    </row>
    <row r="241" spans="1:15" ht="12">
      <c r="A241" s="2"/>
      <c r="B241" s="115"/>
      <c r="C241" s="424" t="s">
        <v>75</v>
      </c>
      <c r="D241" s="424" t="s">
        <v>196</v>
      </c>
      <c r="E241" s="425" t="s">
        <v>2711</v>
      </c>
      <c r="F241" s="426" t="s">
        <v>2712</v>
      </c>
      <c r="G241" s="427" t="s">
        <v>19</v>
      </c>
      <c r="H241" s="428">
        <v>2</v>
      </c>
      <c r="I241" s="187"/>
      <c r="J241" s="429">
        <f>ROUND(I241*H241,2)</f>
        <v>0</v>
      </c>
    </row>
    <row r="242" spans="1:15">
      <c r="A242" s="2"/>
      <c r="B242" s="115"/>
      <c r="C242" s="2"/>
      <c r="D242" s="430" t="s">
        <v>201</v>
      </c>
      <c r="E242" s="2"/>
      <c r="F242" s="431" t="s">
        <v>2712</v>
      </c>
      <c r="G242" s="2"/>
      <c r="H242" s="2"/>
      <c r="I242" s="432"/>
      <c r="J242" s="2"/>
    </row>
    <row r="243" spans="1:15" ht="12">
      <c r="A243" s="2"/>
      <c r="B243" s="115"/>
      <c r="C243" s="424" t="s">
        <v>75</v>
      </c>
      <c r="D243" s="424" t="s">
        <v>196</v>
      </c>
      <c r="E243" s="425" t="s">
        <v>2713</v>
      </c>
      <c r="F243" s="426" t="s">
        <v>2714</v>
      </c>
      <c r="G243" s="427" t="s">
        <v>19</v>
      </c>
      <c r="H243" s="428">
        <v>14</v>
      </c>
      <c r="I243" s="187"/>
      <c r="J243" s="429">
        <f>ROUND(I243*H243,2)</f>
        <v>0</v>
      </c>
    </row>
    <row r="244" spans="1:15">
      <c r="A244" s="2"/>
      <c r="B244" s="115"/>
      <c r="C244" s="2"/>
      <c r="D244" s="430" t="s">
        <v>201</v>
      </c>
      <c r="E244" s="2"/>
      <c r="F244" s="431" t="s">
        <v>2714</v>
      </c>
      <c r="G244" s="2"/>
      <c r="H244" s="2"/>
      <c r="I244" s="432"/>
      <c r="J244" s="2"/>
    </row>
    <row r="245" spans="1:15" ht="12">
      <c r="A245" s="2"/>
      <c r="B245" s="115"/>
      <c r="C245" s="424" t="s">
        <v>75</v>
      </c>
      <c r="D245" s="424" t="s">
        <v>196</v>
      </c>
      <c r="E245" s="425" t="s">
        <v>2715</v>
      </c>
      <c r="F245" s="426" t="s">
        <v>2716</v>
      </c>
      <c r="G245" s="427" t="s">
        <v>19</v>
      </c>
      <c r="H245" s="428">
        <v>3</v>
      </c>
      <c r="I245" s="187"/>
      <c r="J245" s="429">
        <f>ROUND(I245*H245,2)</f>
        <v>0</v>
      </c>
    </row>
    <row r="246" spans="1:15">
      <c r="A246" s="2"/>
      <c r="B246" s="115"/>
      <c r="C246" s="2"/>
      <c r="D246" s="430" t="s">
        <v>201</v>
      </c>
      <c r="E246" s="2"/>
      <c r="F246" s="431" t="s">
        <v>2716</v>
      </c>
      <c r="G246" s="2"/>
      <c r="H246" s="2"/>
      <c r="I246" s="432"/>
      <c r="J246" s="2"/>
    </row>
    <row r="247" spans="1:15" ht="12">
      <c r="A247" s="2"/>
      <c r="B247" s="115"/>
      <c r="C247" s="424" t="s">
        <v>75</v>
      </c>
      <c r="D247" s="424" t="s">
        <v>196</v>
      </c>
      <c r="E247" s="425" t="s">
        <v>2717</v>
      </c>
      <c r="F247" s="426" t="s">
        <v>2718</v>
      </c>
      <c r="G247" s="427" t="s">
        <v>19</v>
      </c>
      <c r="H247" s="428">
        <v>5</v>
      </c>
      <c r="I247" s="187"/>
      <c r="J247" s="429">
        <f>ROUND(I247*H247,2)</f>
        <v>0</v>
      </c>
    </row>
    <row r="248" spans="1:15">
      <c r="A248" s="2"/>
      <c r="B248" s="115"/>
      <c r="C248" s="2"/>
      <c r="D248" s="430" t="s">
        <v>201</v>
      </c>
      <c r="E248" s="2"/>
      <c r="F248" s="431" t="s">
        <v>2718</v>
      </c>
      <c r="G248" s="2"/>
      <c r="H248" s="2"/>
      <c r="I248" s="432"/>
      <c r="J248" s="2"/>
    </row>
    <row r="249" spans="1:15" ht="12">
      <c r="A249" s="2"/>
      <c r="B249" s="115"/>
      <c r="C249" s="424" t="s">
        <v>75</v>
      </c>
      <c r="D249" s="424" t="s">
        <v>196</v>
      </c>
      <c r="E249" s="425" t="s">
        <v>2719</v>
      </c>
      <c r="F249" s="426" t="s">
        <v>2720</v>
      </c>
      <c r="G249" s="427" t="s">
        <v>19</v>
      </c>
      <c r="H249" s="428">
        <v>3</v>
      </c>
      <c r="I249" s="187"/>
      <c r="J249" s="429">
        <f>ROUND(I249*H249,2)</f>
        <v>0</v>
      </c>
    </row>
    <row r="250" spans="1:15">
      <c r="A250" s="2"/>
      <c r="B250" s="115"/>
      <c r="C250" s="2"/>
      <c r="D250" s="430" t="s">
        <v>201</v>
      </c>
      <c r="E250" s="2"/>
      <c r="F250" s="431" t="s">
        <v>2720</v>
      </c>
      <c r="G250" s="2"/>
      <c r="H250" s="2"/>
      <c r="I250" s="432"/>
      <c r="J250" s="2"/>
    </row>
    <row r="251" spans="1:15" ht="12">
      <c r="A251" s="2"/>
      <c r="B251" s="115"/>
      <c r="C251" s="424" t="s">
        <v>75</v>
      </c>
      <c r="D251" s="424" t="s">
        <v>196</v>
      </c>
      <c r="E251" s="425" t="s">
        <v>2721</v>
      </c>
      <c r="F251" s="426" t="s">
        <v>2722</v>
      </c>
      <c r="G251" s="427" t="s">
        <v>19</v>
      </c>
      <c r="H251" s="428">
        <v>6</v>
      </c>
      <c r="I251" s="187"/>
      <c r="J251" s="429">
        <f>ROUND(I251*H251,2)</f>
        <v>0</v>
      </c>
    </row>
    <row r="252" spans="1:15">
      <c r="A252" s="2"/>
      <c r="B252" s="115"/>
      <c r="C252" s="2"/>
      <c r="D252" s="430" t="s">
        <v>201</v>
      </c>
      <c r="E252" s="2"/>
      <c r="F252" s="431" t="s">
        <v>2722</v>
      </c>
      <c r="G252" s="2"/>
      <c r="H252" s="2"/>
      <c r="I252" s="432"/>
      <c r="J252" s="2"/>
    </row>
    <row r="253" spans="1:15" ht="12">
      <c r="A253" s="2"/>
      <c r="B253" s="115"/>
      <c r="C253" s="424" t="s">
        <v>75</v>
      </c>
      <c r="D253" s="424" t="s">
        <v>196</v>
      </c>
      <c r="E253" s="425" t="s">
        <v>2723</v>
      </c>
      <c r="F253" s="436" t="s">
        <v>2724</v>
      </c>
      <c r="G253" s="427" t="s">
        <v>19</v>
      </c>
      <c r="H253" s="428">
        <v>1</v>
      </c>
      <c r="I253" s="187"/>
      <c r="J253" s="429">
        <f>ROUND(I253*H253,2)</f>
        <v>0</v>
      </c>
      <c r="K253" s="434" t="s">
        <v>5280</v>
      </c>
      <c r="L253" s="434"/>
      <c r="M253" s="434"/>
      <c r="N253" s="434"/>
      <c r="O253" s="434"/>
    </row>
    <row r="254" spans="1:15">
      <c r="A254" s="2"/>
      <c r="B254" s="115"/>
      <c r="C254" s="2"/>
      <c r="D254" s="430" t="s">
        <v>201</v>
      </c>
      <c r="E254" s="2"/>
      <c r="F254" s="437" t="s">
        <v>2724</v>
      </c>
      <c r="G254" s="2"/>
      <c r="H254" s="2"/>
      <c r="I254" s="432"/>
      <c r="J254" s="2"/>
      <c r="K254" s="434"/>
      <c r="L254" s="434"/>
      <c r="M254" s="434"/>
      <c r="N254" s="434"/>
      <c r="O254" s="434"/>
    </row>
    <row r="255" spans="1:15" ht="12">
      <c r="A255" s="2"/>
      <c r="B255" s="115"/>
      <c r="C255" s="424" t="s">
        <v>75</v>
      </c>
      <c r="D255" s="424" t="s">
        <v>196</v>
      </c>
      <c r="E255" s="425" t="s">
        <v>2725</v>
      </c>
      <c r="F255" s="426" t="s">
        <v>2726</v>
      </c>
      <c r="G255" s="427" t="s">
        <v>19</v>
      </c>
      <c r="H255" s="428">
        <v>1</v>
      </c>
      <c r="I255" s="187"/>
      <c r="J255" s="429">
        <f>ROUND(I255*H255,2)</f>
        <v>0</v>
      </c>
    </row>
    <row r="256" spans="1:15">
      <c r="A256" s="2"/>
      <c r="B256" s="115"/>
      <c r="C256" s="2"/>
      <c r="D256" s="430" t="s">
        <v>201</v>
      </c>
      <c r="E256" s="2"/>
      <c r="F256" s="431" t="s">
        <v>2726</v>
      </c>
      <c r="G256" s="2"/>
      <c r="H256" s="2"/>
      <c r="I256" s="432"/>
      <c r="J256" s="2"/>
    </row>
    <row r="257" spans="1:10">
      <c r="A257" s="2"/>
      <c r="B257" s="412"/>
      <c r="C257" s="413"/>
      <c r="D257" s="413"/>
      <c r="E257" s="413"/>
      <c r="F257" s="413"/>
      <c r="G257" s="413"/>
      <c r="H257" s="413"/>
      <c r="I257" s="413"/>
      <c r="J257" s="413"/>
    </row>
  </sheetData>
  <mergeCells count="8">
    <mergeCell ref="E69:H69"/>
    <mergeCell ref="E71:H71"/>
    <mergeCell ref="E7:H7"/>
    <mergeCell ref="E9:H9"/>
    <mergeCell ref="E18:H18"/>
    <mergeCell ref="E27:H27"/>
    <mergeCell ref="E48:H48"/>
    <mergeCell ref="E50:H50"/>
  </mergeCells>
  <pageMargins left="0.7" right="0.7" top="0.78740157499999996" bottom="0.78740157499999996"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2:BM216"/>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0" width="22.33203125" style="1" customWidth="1"/>
    <col min="11" max="11" width="22.332031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90"/>
      <c r="M2" s="390"/>
      <c r="N2" s="390"/>
      <c r="O2" s="390"/>
      <c r="P2" s="390"/>
      <c r="Q2" s="390"/>
      <c r="R2" s="390"/>
      <c r="S2" s="390"/>
      <c r="T2" s="390"/>
      <c r="U2" s="390"/>
      <c r="V2" s="390"/>
      <c r="AT2" s="19" t="s">
        <v>92</v>
      </c>
    </row>
    <row r="3" spans="1:46" s="1" customFormat="1" ht="6.95" customHeight="1">
      <c r="B3" s="110"/>
      <c r="C3" s="111"/>
      <c r="D3" s="111"/>
      <c r="E3" s="111"/>
      <c r="F3" s="111"/>
      <c r="G3" s="111"/>
      <c r="H3" s="111"/>
      <c r="I3" s="111"/>
      <c r="J3" s="111"/>
      <c r="K3" s="111"/>
      <c r="L3" s="22"/>
      <c r="AT3" s="19" t="s">
        <v>84</v>
      </c>
    </row>
    <row r="4" spans="1:46" s="1" customFormat="1" ht="24.95" customHeight="1">
      <c r="B4" s="22"/>
      <c r="D4" s="112" t="s">
        <v>156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391" t="str">
        <f>'Rekapitulace stavby'!K6</f>
        <v>Přístavba a rekonstrukce Dětské JIP</v>
      </c>
      <c r="F7" s="392"/>
      <c r="G7" s="392"/>
      <c r="H7" s="392"/>
      <c r="L7" s="22"/>
    </row>
    <row r="8" spans="1:46" s="2" customFormat="1" ht="12" customHeight="1">
      <c r="A8" s="36"/>
      <c r="B8" s="41"/>
      <c r="C8" s="36"/>
      <c r="D8" s="114" t="s">
        <v>157</v>
      </c>
      <c r="E8" s="36"/>
      <c r="F8" s="36"/>
      <c r="G8" s="36"/>
      <c r="H8" s="36"/>
      <c r="I8" s="36"/>
      <c r="J8" s="36"/>
      <c r="K8" s="36"/>
      <c r="L8" s="115"/>
      <c r="S8" s="36"/>
      <c r="T8" s="36"/>
      <c r="U8" s="36"/>
      <c r="V8" s="36"/>
      <c r="W8" s="36"/>
      <c r="X8" s="36"/>
      <c r="Y8" s="36"/>
      <c r="Z8" s="36"/>
      <c r="AA8" s="36"/>
      <c r="AB8" s="36"/>
      <c r="AC8" s="36"/>
      <c r="AD8" s="36"/>
      <c r="AE8" s="36"/>
    </row>
    <row r="9" spans="1:46" s="2" customFormat="1" ht="16.5" customHeight="1">
      <c r="A9" s="36"/>
      <c r="B9" s="41"/>
      <c r="C9" s="36"/>
      <c r="D9" s="36"/>
      <c r="E9" s="393" t="s">
        <v>2727</v>
      </c>
      <c r="F9" s="394"/>
      <c r="G9" s="394"/>
      <c r="H9" s="394"/>
      <c r="I9" s="36"/>
      <c r="J9" s="36"/>
      <c r="K9" s="36"/>
      <c r="L9" s="115"/>
      <c r="S9" s="36"/>
      <c r="T9" s="36"/>
      <c r="U9" s="36"/>
      <c r="V9" s="36"/>
      <c r="W9" s="36"/>
      <c r="X9" s="36"/>
      <c r="Y9" s="36"/>
      <c r="Z9" s="36"/>
      <c r="AA9" s="36"/>
      <c r="AB9" s="36"/>
      <c r="AC9" s="36"/>
      <c r="AD9" s="36"/>
      <c r="AE9" s="36"/>
    </row>
    <row r="10" spans="1:46" s="2" customFormat="1" ht="11.25">
      <c r="A10" s="36"/>
      <c r="B10" s="41"/>
      <c r="C10" s="36"/>
      <c r="D10" s="36"/>
      <c r="E10" s="36"/>
      <c r="F10" s="36"/>
      <c r="G10" s="36"/>
      <c r="H10" s="36"/>
      <c r="I10" s="36"/>
      <c r="J10" s="36"/>
      <c r="K10" s="36"/>
      <c r="L10" s="115"/>
      <c r="S10" s="36"/>
      <c r="T10" s="36"/>
      <c r="U10" s="36"/>
      <c r="V10" s="36"/>
      <c r="W10" s="36"/>
      <c r="X10" s="36"/>
      <c r="Y10" s="36"/>
      <c r="Z10" s="36"/>
      <c r="AA10" s="36"/>
      <c r="AB10" s="36"/>
      <c r="AC10" s="36"/>
      <c r="AD10" s="36"/>
      <c r="AE10" s="36"/>
    </row>
    <row r="11" spans="1:46" s="2" customFormat="1" ht="12" customHeight="1">
      <c r="A11" s="36"/>
      <c r="B11" s="41"/>
      <c r="C11" s="36"/>
      <c r="D11" s="114" t="s">
        <v>18</v>
      </c>
      <c r="E11" s="36"/>
      <c r="F11" s="105" t="s">
        <v>19</v>
      </c>
      <c r="G11" s="36"/>
      <c r="H11" s="36"/>
      <c r="I11" s="114" t="s">
        <v>20</v>
      </c>
      <c r="J11" s="105" t="s">
        <v>19</v>
      </c>
      <c r="K11" s="36"/>
      <c r="L11" s="115"/>
      <c r="S11" s="36"/>
      <c r="T11" s="36"/>
      <c r="U11" s="36"/>
      <c r="V11" s="36"/>
      <c r="W11" s="36"/>
      <c r="X11" s="36"/>
      <c r="Y11" s="36"/>
      <c r="Z11" s="36"/>
      <c r="AA11" s="36"/>
      <c r="AB11" s="36"/>
      <c r="AC11" s="36"/>
      <c r="AD11" s="36"/>
      <c r="AE11" s="36"/>
    </row>
    <row r="12" spans="1:46" s="2" customFormat="1" ht="12" customHeight="1">
      <c r="A12" s="36"/>
      <c r="B12" s="41"/>
      <c r="C12" s="36"/>
      <c r="D12" s="114" t="s">
        <v>21</v>
      </c>
      <c r="E12" s="36"/>
      <c r="F12" s="105" t="s">
        <v>22</v>
      </c>
      <c r="G12" s="36"/>
      <c r="H12" s="36"/>
      <c r="I12" s="114" t="s">
        <v>23</v>
      </c>
      <c r="J12" s="116" t="str">
        <f>'Rekapitulace stavby'!AN8</f>
        <v>28. 2. 2022</v>
      </c>
      <c r="K12" s="36"/>
      <c r="L12" s="115"/>
      <c r="S12" s="36"/>
      <c r="T12" s="36"/>
      <c r="U12" s="36"/>
      <c r="V12" s="36"/>
      <c r="W12" s="36"/>
      <c r="X12" s="36"/>
      <c r="Y12" s="36"/>
      <c r="Z12" s="36"/>
      <c r="AA12" s="36"/>
      <c r="AB12" s="36"/>
      <c r="AC12" s="36"/>
      <c r="AD12" s="36"/>
      <c r="AE12" s="36"/>
    </row>
    <row r="13" spans="1:46" s="2" customFormat="1" ht="10.9" customHeight="1">
      <c r="A13" s="36"/>
      <c r="B13" s="41"/>
      <c r="C13" s="36"/>
      <c r="D13" s="36"/>
      <c r="E13" s="36"/>
      <c r="F13" s="36"/>
      <c r="G13" s="36"/>
      <c r="H13" s="36"/>
      <c r="I13" s="36"/>
      <c r="J13" s="36"/>
      <c r="K13" s="36"/>
      <c r="L13" s="115"/>
      <c r="S13" s="36"/>
      <c r="T13" s="36"/>
      <c r="U13" s="36"/>
      <c r="V13" s="36"/>
      <c r="W13" s="36"/>
      <c r="X13" s="36"/>
      <c r="Y13" s="36"/>
      <c r="Z13" s="36"/>
      <c r="AA13" s="36"/>
      <c r="AB13" s="36"/>
      <c r="AC13" s="36"/>
      <c r="AD13" s="36"/>
      <c r="AE13" s="36"/>
    </row>
    <row r="14" spans="1:46" s="2" customFormat="1" ht="12" customHeight="1">
      <c r="A14" s="36"/>
      <c r="B14" s="41"/>
      <c r="C14" s="36"/>
      <c r="D14" s="114" t="s">
        <v>25</v>
      </c>
      <c r="E14" s="36"/>
      <c r="F14" s="36"/>
      <c r="G14" s="36"/>
      <c r="H14" s="36"/>
      <c r="I14" s="114" t="s">
        <v>26</v>
      </c>
      <c r="J14" s="105" t="s">
        <v>27</v>
      </c>
      <c r="K14" s="36"/>
      <c r="L14" s="115"/>
      <c r="S14" s="36"/>
      <c r="T14" s="36"/>
      <c r="U14" s="36"/>
      <c r="V14" s="36"/>
      <c r="W14" s="36"/>
      <c r="X14" s="36"/>
      <c r="Y14" s="36"/>
      <c r="Z14" s="36"/>
      <c r="AA14" s="36"/>
      <c r="AB14" s="36"/>
      <c r="AC14" s="36"/>
      <c r="AD14" s="36"/>
      <c r="AE14" s="36"/>
    </row>
    <row r="15" spans="1:46" s="2" customFormat="1" ht="18" customHeight="1">
      <c r="A15" s="36"/>
      <c r="B15" s="41"/>
      <c r="C15" s="36"/>
      <c r="D15" s="36"/>
      <c r="E15" s="105" t="s">
        <v>22</v>
      </c>
      <c r="F15" s="36"/>
      <c r="G15" s="36"/>
      <c r="H15" s="36"/>
      <c r="I15" s="114" t="s">
        <v>28</v>
      </c>
      <c r="J15" s="105" t="s">
        <v>29</v>
      </c>
      <c r="K15" s="36"/>
      <c r="L15" s="115"/>
      <c r="S15" s="36"/>
      <c r="T15" s="36"/>
      <c r="U15" s="36"/>
      <c r="V15" s="36"/>
      <c r="W15" s="36"/>
      <c r="X15" s="36"/>
      <c r="Y15" s="36"/>
      <c r="Z15" s="36"/>
      <c r="AA15" s="36"/>
      <c r="AB15" s="36"/>
      <c r="AC15" s="36"/>
      <c r="AD15" s="36"/>
      <c r="AE15" s="36"/>
    </row>
    <row r="16" spans="1:46" s="2" customFormat="1" ht="6.95" customHeight="1">
      <c r="A16" s="36"/>
      <c r="B16" s="41"/>
      <c r="C16" s="36"/>
      <c r="D16" s="36"/>
      <c r="E16" s="36"/>
      <c r="F16" s="36"/>
      <c r="G16" s="36"/>
      <c r="H16" s="36"/>
      <c r="I16" s="36"/>
      <c r="J16" s="36"/>
      <c r="K16" s="36"/>
      <c r="L16" s="115"/>
      <c r="S16" s="36"/>
      <c r="T16" s="36"/>
      <c r="U16" s="36"/>
      <c r="V16" s="36"/>
      <c r="W16" s="36"/>
      <c r="X16" s="36"/>
      <c r="Y16" s="36"/>
      <c r="Z16" s="36"/>
      <c r="AA16" s="36"/>
      <c r="AB16" s="36"/>
      <c r="AC16" s="36"/>
      <c r="AD16" s="36"/>
      <c r="AE16" s="36"/>
    </row>
    <row r="17" spans="1:31" s="2" customFormat="1" ht="12" customHeight="1">
      <c r="A17" s="36"/>
      <c r="B17" s="41"/>
      <c r="C17" s="36"/>
      <c r="D17" s="114" t="s">
        <v>30</v>
      </c>
      <c r="E17" s="36"/>
      <c r="F17" s="36"/>
      <c r="G17" s="36"/>
      <c r="H17" s="36"/>
      <c r="I17" s="114" t="s">
        <v>26</v>
      </c>
      <c r="J17" s="32" t="str">
        <f>'Rekapitulace stavby'!AN13</f>
        <v>Vyplň údaj</v>
      </c>
      <c r="K17" s="36"/>
      <c r="L17" s="115"/>
      <c r="S17" s="36"/>
      <c r="T17" s="36"/>
      <c r="U17" s="36"/>
      <c r="V17" s="36"/>
      <c r="W17" s="36"/>
      <c r="X17" s="36"/>
      <c r="Y17" s="36"/>
      <c r="Z17" s="36"/>
      <c r="AA17" s="36"/>
      <c r="AB17" s="36"/>
      <c r="AC17" s="36"/>
      <c r="AD17" s="36"/>
      <c r="AE17" s="36"/>
    </row>
    <row r="18" spans="1:31" s="2" customFormat="1" ht="18" customHeight="1">
      <c r="A18" s="36"/>
      <c r="B18" s="41"/>
      <c r="C18" s="36"/>
      <c r="D18" s="36"/>
      <c r="E18" s="395" t="str">
        <f>'Rekapitulace stavby'!E14</f>
        <v>Vyplň údaj</v>
      </c>
      <c r="F18" s="396"/>
      <c r="G18" s="396"/>
      <c r="H18" s="396"/>
      <c r="I18" s="114" t="s">
        <v>28</v>
      </c>
      <c r="J18" s="32" t="str">
        <f>'Rekapitulace stavby'!AN14</f>
        <v>Vyplň údaj</v>
      </c>
      <c r="K18" s="36"/>
      <c r="L18" s="115"/>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36"/>
      <c r="J19" s="36"/>
      <c r="K19" s="36"/>
      <c r="L19" s="115"/>
      <c r="S19" s="36"/>
      <c r="T19" s="36"/>
      <c r="U19" s="36"/>
      <c r="V19" s="36"/>
      <c r="W19" s="36"/>
      <c r="X19" s="36"/>
      <c r="Y19" s="36"/>
      <c r="Z19" s="36"/>
      <c r="AA19" s="36"/>
      <c r="AB19" s="36"/>
      <c r="AC19" s="36"/>
      <c r="AD19" s="36"/>
      <c r="AE19" s="36"/>
    </row>
    <row r="20" spans="1:31" s="2" customFormat="1" ht="12" customHeight="1">
      <c r="A20" s="36"/>
      <c r="B20" s="41"/>
      <c r="C20" s="36"/>
      <c r="D20" s="114" t="s">
        <v>32</v>
      </c>
      <c r="E20" s="36"/>
      <c r="F20" s="36"/>
      <c r="G20" s="36"/>
      <c r="H20" s="36"/>
      <c r="I20" s="114" t="s">
        <v>26</v>
      </c>
      <c r="J20" s="105" t="str">
        <f>IF('Rekapitulace stavby'!AN16="","",'Rekapitulace stavby'!AN16)</f>
        <v/>
      </c>
      <c r="K20" s="36"/>
      <c r="L20" s="115"/>
      <c r="S20" s="36"/>
      <c r="T20" s="36"/>
      <c r="U20" s="36"/>
      <c r="V20" s="36"/>
      <c r="W20" s="36"/>
      <c r="X20" s="36"/>
      <c r="Y20" s="36"/>
      <c r="Z20" s="36"/>
      <c r="AA20" s="36"/>
      <c r="AB20" s="36"/>
      <c r="AC20" s="36"/>
      <c r="AD20" s="36"/>
      <c r="AE20" s="36"/>
    </row>
    <row r="21" spans="1:31" s="2" customFormat="1" ht="18" customHeight="1">
      <c r="A21" s="36"/>
      <c r="B21" s="41"/>
      <c r="C21" s="36"/>
      <c r="D21" s="36"/>
      <c r="E21" s="105" t="str">
        <f>IF('Rekapitulace stavby'!E17="","",'Rekapitulace stavby'!E17)</f>
        <v xml:space="preserve"> </v>
      </c>
      <c r="F21" s="36"/>
      <c r="G21" s="36"/>
      <c r="H21" s="36"/>
      <c r="I21" s="114" t="s">
        <v>28</v>
      </c>
      <c r="J21" s="105" t="str">
        <f>IF('Rekapitulace stavby'!AN17="","",'Rekapitulace stavby'!AN17)</f>
        <v/>
      </c>
      <c r="K21" s="36"/>
      <c r="L21" s="115"/>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36"/>
      <c r="J22" s="36"/>
      <c r="K22" s="36"/>
      <c r="L22" s="115"/>
      <c r="S22" s="36"/>
      <c r="T22" s="36"/>
      <c r="U22" s="36"/>
      <c r="V22" s="36"/>
      <c r="W22" s="36"/>
      <c r="X22" s="36"/>
      <c r="Y22" s="36"/>
      <c r="Z22" s="36"/>
      <c r="AA22" s="36"/>
      <c r="AB22" s="36"/>
      <c r="AC22" s="36"/>
      <c r="AD22" s="36"/>
      <c r="AE22" s="36"/>
    </row>
    <row r="23" spans="1:31" s="2" customFormat="1" ht="12" customHeight="1">
      <c r="A23" s="36"/>
      <c r="B23" s="41"/>
      <c r="C23" s="36"/>
      <c r="D23" s="114" t="s">
        <v>35</v>
      </c>
      <c r="E23" s="36"/>
      <c r="F23" s="36"/>
      <c r="G23" s="36"/>
      <c r="H23" s="36"/>
      <c r="I23" s="114" t="s">
        <v>26</v>
      </c>
      <c r="J23" s="105" t="s">
        <v>36</v>
      </c>
      <c r="K23" s="36"/>
      <c r="L23" s="115"/>
      <c r="S23" s="36"/>
      <c r="T23" s="36"/>
      <c r="U23" s="36"/>
      <c r="V23" s="36"/>
      <c r="W23" s="36"/>
      <c r="X23" s="36"/>
      <c r="Y23" s="36"/>
      <c r="Z23" s="36"/>
      <c r="AA23" s="36"/>
      <c r="AB23" s="36"/>
      <c r="AC23" s="36"/>
      <c r="AD23" s="36"/>
      <c r="AE23" s="36"/>
    </row>
    <row r="24" spans="1:31" s="2" customFormat="1" ht="18" customHeight="1">
      <c r="A24" s="36"/>
      <c r="B24" s="41"/>
      <c r="C24" s="36"/>
      <c r="D24" s="36"/>
      <c r="E24" s="105" t="s">
        <v>37</v>
      </c>
      <c r="F24" s="36"/>
      <c r="G24" s="36"/>
      <c r="H24" s="36"/>
      <c r="I24" s="114" t="s">
        <v>28</v>
      </c>
      <c r="J24" s="105" t="s">
        <v>38</v>
      </c>
      <c r="K24" s="36"/>
      <c r="L24" s="115"/>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36"/>
      <c r="J25" s="36"/>
      <c r="K25" s="36"/>
      <c r="L25" s="115"/>
      <c r="S25" s="36"/>
      <c r="T25" s="36"/>
      <c r="U25" s="36"/>
      <c r="V25" s="36"/>
      <c r="W25" s="36"/>
      <c r="X25" s="36"/>
      <c r="Y25" s="36"/>
      <c r="Z25" s="36"/>
      <c r="AA25" s="36"/>
      <c r="AB25" s="36"/>
      <c r="AC25" s="36"/>
      <c r="AD25" s="36"/>
      <c r="AE25" s="36"/>
    </row>
    <row r="26" spans="1:31" s="2" customFormat="1" ht="12" customHeight="1">
      <c r="A26" s="36"/>
      <c r="B26" s="41"/>
      <c r="C26" s="36"/>
      <c r="D26" s="114" t="s">
        <v>39</v>
      </c>
      <c r="E26" s="36"/>
      <c r="F26" s="36"/>
      <c r="G26" s="36"/>
      <c r="H26" s="36"/>
      <c r="I26" s="36"/>
      <c r="J26" s="36"/>
      <c r="K26" s="36"/>
      <c r="L26" s="115"/>
      <c r="S26" s="36"/>
      <c r="T26" s="36"/>
      <c r="U26" s="36"/>
      <c r="V26" s="36"/>
      <c r="W26" s="36"/>
      <c r="X26" s="36"/>
      <c r="Y26" s="36"/>
      <c r="Z26" s="36"/>
      <c r="AA26" s="36"/>
      <c r="AB26" s="36"/>
      <c r="AC26" s="36"/>
      <c r="AD26" s="36"/>
      <c r="AE26" s="36"/>
    </row>
    <row r="27" spans="1:31" s="8" customFormat="1" ht="47.25" customHeight="1">
      <c r="A27" s="117"/>
      <c r="B27" s="118"/>
      <c r="C27" s="117"/>
      <c r="D27" s="117"/>
      <c r="E27" s="397" t="s">
        <v>40</v>
      </c>
      <c r="F27" s="397"/>
      <c r="G27" s="397"/>
      <c r="H27" s="397"/>
      <c r="I27" s="117"/>
      <c r="J27" s="117"/>
      <c r="K27" s="117"/>
      <c r="L27" s="120"/>
      <c r="S27" s="117"/>
      <c r="T27" s="117"/>
      <c r="U27" s="117"/>
      <c r="V27" s="117"/>
      <c r="W27" s="117"/>
      <c r="X27" s="117"/>
      <c r="Y27" s="117"/>
      <c r="Z27" s="117"/>
      <c r="AA27" s="117"/>
      <c r="AB27" s="117"/>
      <c r="AC27" s="117"/>
      <c r="AD27" s="117"/>
      <c r="AE27" s="117"/>
    </row>
    <row r="28" spans="1:31" s="2" customFormat="1" ht="6.95" customHeight="1">
      <c r="A28" s="36"/>
      <c r="B28" s="41"/>
      <c r="C28" s="36"/>
      <c r="D28" s="36"/>
      <c r="E28" s="36"/>
      <c r="F28" s="36"/>
      <c r="G28" s="36"/>
      <c r="H28" s="36"/>
      <c r="I28" s="36"/>
      <c r="J28" s="36"/>
      <c r="K28" s="36"/>
      <c r="L28" s="115"/>
      <c r="S28" s="36"/>
      <c r="T28" s="36"/>
      <c r="U28" s="36"/>
      <c r="V28" s="36"/>
      <c r="W28" s="36"/>
      <c r="X28" s="36"/>
      <c r="Y28" s="36"/>
      <c r="Z28" s="36"/>
      <c r="AA28" s="36"/>
      <c r="AB28" s="36"/>
      <c r="AC28" s="36"/>
      <c r="AD28" s="36"/>
      <c r="AE28" s="36"/>
    </row>
    <row r="29" spans="1:31" s="2" customFormat="1" ht="6.95" customHeight="1">
      <c r="A29" s="36"/>
      <c r="B29" s="41"/>
      <c r="C29" s="36"/>
      <c r="D29" s="121"/>
      <c r="E29" s="121"/>
      <c r="F29" s="121"/>
      <c r="G29" s="121"/>
      <c r="H29" s="121"/>
      <c r="I29" s="121"/>
      <c r="J29" s="121"/>
      <c r="K29" s="121"/>
      <c r="L29" s="115"/>
      <c r="S29" s="36"/>
      <c r="T29" s="36"/>
      <c r="U29" s="36"/>
      <c r="V29" s="36"/>
      <c r="W29" s="36"/>
      <c r="X29" s="36"/>
      <c r="Y29" s="36"/>
      <c r="Z29" s="36"/>
      <c r="AA29" s="36"/>
      <c r="AB29" s="36"/>
      <c r="AC29" s="36"/>
      <c r="AD29" s="36"/>
      <c r="AE29" s="36"/>
    </row>
    <row r="30" spans="1:31" s="2" customFormat="1" ht="25.35" customHeight="1">
      <c r="A30" s="36"/>
      <c r="B30" s="41"/>
      <c r="C30" s="36"/>
      <c r="D30" s="122" t="s">
        <v>41</v>
      </c>
      <c r="E30" s="36"/>
      <c r="F30" s="36"/>
      <c r="G30" s="36"/>
      <c r="H30" s="36"/>
      <c r="I30" s="36"/>
      <c r="J30" s="123">
        <f>ROUND(J87, 2)</f>
        <v>0</v>
      </c>
      <c r="K30" s="36"/>
      <c r="L30" s="115"/>
      <c r="S30" s="36"/>
      <c r="T30" s="36"/>
      <c r="U30" s="36"/>
      <c r="V30" s="36"/>
      <c r="W30" s="36"/>
      <c r="X30" s="36"/>
      <c r="Y30" s="36"/>
      <c r="Z30" s="36"/>
      <c r="AA30" s="36"/>
      <c r="AB30" s="36"/>
      <c r="AC30" s="36"/>
      <c r="AD30" s="36"/>
      <c r="AE30" s="36"/>
    </row>
    <row r="31" spans="1:31" s="2" customFormat="1" ht="6.95" customHeight="1">
      <c r="A31" s="36"/>
      <c r="B31" s="41"/>
      <c r="C31" s="36"/>
      <c r="D31" s="121"/>
      <c r="E31" s="121"/>
      <c r="F31" s="121"/>
      <c r="G31" s="121"/>
      <c r="H31" s="121"/>
      <c r="I31" s="121"/>
      <c r="J31" s="121"/>
      <c r="K31" s="121"/>
      <c r="L31" s="115"/>
      <c r="S31" s="36"/>
      <c r="T31" s="36"/>
      <c r="U31" s="36"/>
      <c r="V31" s="36"/>
      <c r="W31" s="36"/>
      <c r="X31" s="36"/>
      <c r="Y31" s="36"/>
      <c r="Z31" s="36"/>
      <c r="AA31" s="36"/>
      <c r="AB31" s="36"/>
      <c r="AC31" s="36"/>
      <c r="AD31" s="36"/>
      <c r="AE31" s="36"/>
    </row>
    <row r="32" spans="1:31" s="2" customFormat="1" ht="14.45" customHeight="1">
      <c r="A32" s="36"/>
      <c r="B32" s="41"/>
      <c r="C32" s="36"/>
      <c r="D32" s="36"/>
      <c r="E32" s="36"/>
      <c r="F32" s="124" t="s">
        <v>43</v>
      </c>
      <c r="G32" s="36"/>
      <c r="H32" s="36"/>
      <c r="I32" s="124" t="s">
        <v>42</v>
      </c>
      <c r="J32" s="124" t="s">
        <v>44</v>
      </c>
      <c r="K32" s="36"/>
      <c r="L32" s="115"/>
      <c r="S32" s="36"/>
      <c r="T32" s="36"/>
      <c r="U32" s="36"/>
      <c r="V32" s="36"/>
      <c r="W32" s="36"/>
      <c r="X32" s="36"/>
      <c r="Y32" s="36"/>
      <c r="Z32" s="36"/>
      <c r="AA32" s="36"/>
      <c r="AB32" s="36"/>
      <c r="AC32" s="36"/>
      <c r="AD32" s="36"/>
      <c r="AE32" s="36"/>
    </row>
    <row r="33" spans="1:31" s="2" customFormat="1" ht="14.45" customHeight="1">
      <c r="A33" s="36"/>
      <c r="B33" s="41"/>
      <c r="C33" s="36"/>
      <c r="D33" s="125" t="s">
        <v>45</v>
      </c>
      <c r="E33" s="114" t="s">
        <v>46</v>
      </c>
      <c r="F33" s="126">
        <f>ROUND((SUM(BE87:BE215)),  2)</f>
        <v>0</v>
      </c>
      <c r="G33" s="36"/>
      <c r="H33" s="36"/>
      <c r="I33" s="127">
        <v>0.21</v>
      </c>
      <c r="J33" s="126">
        <f>ROUND(((SUM(BE87:BE215))*I33),  2)</f>
        <v>0</v>
      </c>
      <c r="K33" s="36"/>
      <c r="L33" s="115"/>
      <c r="S33" s="36"/>
      <c r="T33" s="36"/>
      <c r="U33" s="36"/>
      <c r="V33" s="36"/>
      <c r="W33" s="36"/>
      <c r="X33" s="36"/>
      <c r="Y33" s="36"/>
      <c r="Z33" s="36"/>
      <c r="AA33" s="36"/>
      <c r="AB33" s="36"/>
      <c r="AC33" s="36"/>
      <c r="AD33" s="36"/>
      <c r="AE33" s="36"/>
    </row>
    <row r="34" spans="1:31" s="2" customFormat="1" ht="14.45" customHeight="1">
      <c r="A34" s="36"/>
      <c r="B34" s="41"/>
      <c r="C34" s="36"/>
      <c r="D34" s="36"/>
      <c r="E34" s="114" t="s">
        <v>47</v>
      </c>
      <c r="F34" s="126">
        <f>ROUND((SUM(BF87:BF215)),  2)</f>
        <v>0</v>
      </c>
      <c r="G34" s="36"/>
      <c r="H34" s="36"/>
      <c r="I34" s="127">
        <v>0.15</v>
      </c>
      <c r="J34" s="126">
        <f>ROUND(((SUM(BF87:BF215))*I34),  2)</f>
        <v>0</v>
      </c>
      <c r="K34" s="36"/>
      <c r="L34" s="115"/>
      <c r="S34" s="36"/>
      <c r="T34" s="36"/>
      <c r="U34" s="36"/>
      <c r="V34" s="36"/>
      <c r="W34" s="36"/>
      <c r="X34" s="36"/>
      <c r="Y34" s="36"/>
      <c r="Z34" s="36"/>
      <c r="AA34" s="36"/>
      <c r="AB34" s="36"/>
      <c r="AC34" s="36"/>
      <c r="AD34" s="36"/>
      <c r="AE34" s="36"/>
    </row>
    <row r="35" spans="1:31" s="2" customFormat="1" ht="14.45" hidden="1" customHeight="1">
      <c r="A35" s="36"/>
      <c r="B35" s="41"/>
      <c r="C35" s="36"/>
      <c r="D35" s="36"/>
      <c r="E35" s="114" t="s">
        <v>48</v>
      </c>
      <c r="F35" s="126">
        <f>ROUND((SUM(BG87:BG215)),  2)</f>
        <v>0</v>
      </c>
      <c r="G35" s="36"/>
      <c r="H35" s="36"/>
      <c r="I35" s="127">
        <v>0.21</v>
      </c>
      <c r="J35" s="126">
        <f>0</f>
        <v>0</v>
      </c>
      <c r="K35" s="36"/>
      <c r="L35" s="115"/>
      <c r="S35" s="36"/>
      <c r="T35" s="36"/>
      <c r="U35" s="36"/>
      <c r="V35" s="36"/>
      <c r="W35" s="36"/>
      <c r="X35" s="36"/>
      <c r="Y35" s="36"/>
      <c r="Z35" s="36"/>
      <c r="AA35" s="36"/>
      <c r="AB35" s="36"/>
      <c r="AC35" s="36"/>
      <c r="AD35" s="36"/>
      <c r="AE35" s="36"/>
    </row>
    <row r="36" spans="1:31" s="2" customFormat="1" ht="14.45" hidden="1" customHeight="1">
      <c r="A36" s="36"/>
      <c r="B36" s="41"/>
      <c r="C36" s="36"/>
      <c r="D36" s="36"/>
      <c r="E36" s="114" t="s">
        <v>49</v>
      </c>
      <c r="F36" s="126">
        <f>ROUND((SUM(BH87:BH215)),  2)</f>
        <v>0</v>
      </c>
      <c r="G36" s="36"/>
      <c r="H36" s="36"/>
      <c r="I36" s="127">
        <v>0.15</v>
      </c>
      <c r="J36" s="126">
        <f>0</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50</v>
      </c>
      <c r="F37" s="126">
        <f>ROUND((SUM(BI87:BI215)),  2)</f>
        <v>0</v>
      </c>
      <c r="G37" s="36"/>
      <c r="H37" s="36"/>
      <c r="I37" s="127">
        <v>0</v>
      </c>
      <c r="J37" s="126">
        <f>0</f>
        <v>0</v>
      </c>
      <c r="K37" s="36"/>
      <c r="L37" s="115"/>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36"/>
      <c r="J38" s="36"/>
      <c r="K38" s="36"/>
      <c r="L38" s="115"/>
      <c r="S38" s="36"/>
      <c r="T38" s="36"/>
      <c r="U38" s="36"/>
      <c r="V38" s="36"/>
      <c r="W38" s="36"/>
      <c r="X38" s="36"/>
      <c r="Y38" s="36"/>
      <c r="Z38" s="36"/>
      <c r="AA38" s="36"/>
      <c r="AB38" s="36"/>
      <c r="AC38" s="36"/>
      <c r="AD38" s="36"/>
      <c r="AE38" s="36"/>
    </row>
    <row r="39" spans="1:31" s="2" customFormat="1" ht="25.35" customHeight="1">
      <c r="A39" s="36"/>
      <c r="B39" s="41"/>
      <c r="C39" s="128"/>
      <c r="D39" s="129" t="s">
        <v>51</v>
      </c>
      <c r="E39" s="130"/>
      <c r="F39" s="130"/>
      <c r="G39" s="131" t="s">
        <v>52</v>
      </c>
      <c r="H39" s="132" t="s">
        <v>53</v>
      </c>
      <c r="I39" s="130"/>
      <c r="J39" s="133">
        <f>SUM(J30:J37)</f>
        <v>0</v>
      </c>
      <c r="K39" s="134"/>
      <c r="L39" s="115"/>
      <c r="S39" s="36"/>
      <c r="T39" s="36"/>
      <c r="U39" s="36"/>
      <c r="V39" s="36"/>
      <c r="W39" s="36"/>
      <c r="X39" s="36"/>
      <c r="Y39" s="36"/>
      <c r="Z39" s="36"/>
      <c r="AA39" s="36"/>
      <c r="AB39" s="36"/>
      <c r="AC39" s="36"/>
      <c r="AD39" s="36"/>
      <c r="AE39" s="36"/>
    </row>
    <row r="40" spans="1:31" s="2" customFormat="1" ht="14.45" customHeight="1">
      <c r="A40" s="36"/>
      <c r="B40" s="135"/>
      <c r="C40" s="136"/>
      <c r="D40" s="136"/>
      <c r="E40" s="136"/>
      <c r="F40" s="136"/>
      <c r="G40" s="136"/>
      <c r="H40" s="136"/>
      <c r="I40" s="136"/>
      <c r="J40" s="136"/>
      <c r="K40" s="136"/>
      <c r="L40" s="115"/>
      <c r="S40" s="36"/>
      <c r="T40" s="36"/>
      <c r="U40" s="36"/>
      <c r="V40" s="36"/>
      <c r="W40" s="36"/>
      <c r="X40" s="36"/>
      <c r="Y40" s="36"/>
      <c r="Z40" s="36"/>
      <c r="AA40" s="36"/>
      <c r="AB40" s="36"/>
      <c r="AC40" s="36"/>
      <c r="AD40" s="36"/>
      <c r="AE40" s="36"/>
    </row>
    <row r="44" spans="1:31" s="2" customFormat="1" ht="6.95" customHeight="1">
      <c r="A44" s="36"/>
      <c r="B44" s="137"/>
      <c r="C44" s="138"/>
      <c r="D44" s="138"/>
      <c r="E44" s="138"/>
      <c r="F44" s="138"/>
      <c r="G44" s="138"/>
      <c r="H44" s="138"/>
      <c r="I44" s="138"/>
      <c r="J44" s="138"/>
      <c r="K44" s="138"/>
      <c r="L44" s="115"/>
      <c r="S44" s="36"/>
      <c r="T44" s="36"/>
      <c r="U44" s="36"/>
      <c r="V44" s="36"/>
      <c r="W44" s="36"/>
      <c r="X44" s="36"/>
      <c r="Y44" s="36"/>
      <c r="Z44" s="36"/>
      <c r="AA44" s="36"/>
      <c r="AB44" s="36"/>
      <c r="AC44" s="36"/>
      <c r="AD44" s="36"/>
      <c r="AE44" s="36"/>
    </row>
    <row r="45" spans="1:31" s="2" customFormat="1" ht="24.95" customHeight="1">
      <c r="A45" s="36"/>
      <c r="B45" s="37"/>
      <c r="C45" s="25" t="s">
        <v>159</v>
      </c>
      <c r="D45" s="38"/>
      <c r="E45" s="38"/>
      <c r="F45" s="38"/>
      <c r="G45" s="38"/>
      <c r="H45" s="38"/>
      <c r="I45" s="38"/>
      <c r="J45" s="38"/>
      <c r="K45" s="38"/>
      <c r="L45" s="115"/>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38"/>
      <c r="J46" s="38"/>
      <c r="K46" s="38"/>
      <c r="L46" s="115"/>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16.5" customHeight="1">
      <c r="A48" s="36"/>
      <c r="B48" s="37"/>
      <c r="C48" s="38"/>
      <c r="D48" s="38"/>
      <c r="E48" s="398" t="str">
        <f>E7</f>
        <v>Přístavba a rekonstrukce Dětské JIP</v>
      </c>
      <c r="F48" s="399"/>
      <c r="G48" s="399"/>
      <c r="H48" s="399"/>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157</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354" t="str">
        <f>E9</f>
        <v>4 - MaR</v>
      </c>
      <c r="F50" s="400"/>
      <c r="G50" s="400"/>
      <c r="H50" s="400"/>
      <c r="I50" s="38"/>
      <c r="J50" s="38"/>
      <c r="K50" s="38"/>
      <c r="L50" s="115"/>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38"/>
      <c r="J51" s="38"/>
      <c r="K51" s="38"/>
      <c r="L51" s="115"/>
      <c r="S51" s="36"/>
      <c r="T51" s="36"/>
      <c r="U51" s="36"/>
      <c r="V51" s="36"/>
      <c r="W51" s="36"/>
      <c r="X51" s="36"/>
      <c r="Y51" s="36"/>
      <c r="Z51" s="36"/>
      <c r="AA51" s="36"/>
      <c r="AB51" s="36"/>
      <c r="AC51" s="36"/>
      <c r="AD51" s="36"/>
      <c r="AE51" s="36"/>
    </row>
    <row r="52" spans="1:47" s="2" customFormat="1" ht="12" customHeight="1">
      <c r="A52" s="36"/>
      <c r="B52" s="37"/>
      <c r="C52" s="31" t="s">
        <v>21</v>
      </c>
      <c r="D52" s="38"/>
      <c r="E52" s="38"/>
      <c r="F52" s="29" t="str">
        <f>F12</f>
        <v>Nemocnice Havířov</v>
      </c>
      <c r="G52" s="38"/>
      <c r="H52" s="38"/>
      <c r="I52" s="31" t="s">
        <v>23</v>
      </c>
      <c r="J52" s="61" t="str">
        <f>IF(J12="","",J12)</f>
        <v>28. 2. 2022</v>
      </c>
      <c r="K52" s="38"/>
      <c r="L52" s="115"/>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15.2" customHeight="1">
      <c r="A54" s="36"/>
      <c r="B54" s="37"/>
      <c r="C54" s="31" t="s">
        <v>25</v>
      </c>
      <c r="D54" s="38"/>
      <c r="E54" s="38"/>
      <c r="F54" s="29" t="str">
        <f>E15</f>
        <v>Nemocnice Havířov</v>
      </c>
      <c r="G54" s="38"/>
      <c r="H54" s="38"/>
      <c r="I54" s="31" t="s">
        <v>32</v>
      </c>
      <c r="J54" s="34" t="str">
        <f>E21</f>
        <v xml:space="preserve"> </v>
      </c>
      <c r="K54" s="38"/>
      <c r="L54" s="115"/>
      <c r="S54" s="36"/>
      <c r="T54" s="36"/>
      <c r="U54" s="36"/>
      <c r="V54" s="36"/>
      <c r="W54" s="36"/>
      <c r="X54" s="36"/>
      <c r="Y54" s="36"/>
      <c r="Z54" s="36"/>
      <c r="AA54" s="36"/>
      <c r="AB54" s="36"/>
      <c r="AC54" s="36"/>
      <c r="AD54" s="36"/>
      <c r="AE54" s="36"/>
    </row>
    <row r="55" spans="1:47" s="2" customFormat="1" ht="15.2" customHeight="1">
      <c r="A55" s="36"/>
      <c r="B55" s="37"/>
      <c r="C55" s="31" t="s">
        <v>30</v>
      </c>
      <c r="D55" s="38"/>
      <c r="E55" s="38"/>
      <c r="F55" s="29" t="str">
        <f>IF(E18="","",E18)</f>
        <v>Vyplň údaj</v>
      </c>
      <c r="G55" s="38"/>
      <c r="H55" s="38"/>
      <c r="I55" s="31" t="s">
        <v>35</v>
      </c>
      <c r="J55" s="34" t="str">
        <f>E24</f>
        <v>Amun Pro s.r.o.</v>
      </c>
      <c r="K55" s="38"/>
      <c r="L55" s="115"/>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38"/>
      <c r="J56" s="38"/>
      <c r="K56" s="38"/>
      <c r="L56" s="115"/>
      <c r="S56" s="36"/>
      <c r="T56" s="36"/>
      <c r="U56" s="36"/>
      <c r="V56" s="36"/>
      <c r="W56" s="36"/>
      <c r="X56" s="36"/>
      <c r="Y56" s="36"/>
      <c r="Z56" s="36"/>
      <c r="AA56" s="36"/>
      <c r="AB56" s="36"/>
      <c r="AC56" s="36"/>
      <c r="AD56" s="36"/>
      <c r="AE56" s="36"/>
    </row>
    <row r="57" spans="1:47" s="2" customFormat="1" ht="29.25" customHeight="1">
      <c r="A57" s="36"/>
      <c r="B57" s="37"/>
      <c r="C57" s="139" t="s">
        <v>160</v>
      </c>
      <c r="D57" s="140"/>
      <c r="E57" s="140"/>
      <c r="F57" s="140"/>
      <c r="G57" s="140"/>
      <c r="H57" s="140"/>
      <c r="I57" s="140"/>
      <c r="J57" s="141" t="s">
        <v>161</v>
      </c>
      <c r="K57" s="140"/>
      <c r="L57" s="115"/>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38"/>
      <c r="J58" s="38"/>
      <c r="K58" s="38"/>
      <c r="L58" s="115"/>
      <c r="S58" s="36"/>
      <c r="T58" s="36"/>
      <c r="U58" s="36"/>
      <c r="V58" s="36"/>
      <c r="W58" s="36"/>
      <c r="X58" s="36"/>
      <c r="Y58" s="36"/>
      <c r="Z58" s="36"/>
      <c r="AA58" s="36"/>
      <c r="AB58" s="36"/>
      <c r="AC58" s="36"/>
      <c r="AD58" s="36"/>
      <c r="AE58" s="36"/>
    </row>
    <row r="59" spans="1:47" s="2" customFormat="1" ht="22.9" customHeight="1">
      <c r="A59" s="36"/>
      <c r="B59" s="37"/>
      <c r="C59" s="142" t="s">
        <v>73</v>
      </c>
      <c r="D59" s="38"/>
      <c r="E59" s="38"/>
      <c r="F59" s="38"/>
      <c r="G59" s="38"/>
      <c r="H59" s="38"/>
      <c r="I59" s="38"/>
      <c r="J59" s="79">
        <f>J87</f>
        <v>0</v>
      </c>
      <c r="K59" s="38"/>
      <c r="L59" s="115"/>
      <c r="S59" s="36"/>
      <c r="T59" s="36"/>
      <c r="U59" s="36"/>
      <c r="V59" s="36"/>
      <c r="W59" s="36"/>
      <c r="X59" s="36"/>
      <c r="Y59" s="36"/>
      <c r="Z59" s="36"/>
      <c r="AA59" s="36"/>
      <c r="AB59" s="36"/>
      <c r="AC59" s="36"/>
      <c r="AD59" s="36"/>
      <c r="AE59" s="36"/>
      <c r="AU59" s="19" t="s">
        <v>162</v>
      </c>
    </row>
    <row r="60" spans="1:47" s="9" customFormat="1" ht="24.95" customHeight="1">
      <c r="B60" s="143"/>
      <c r="C60" s="144"/>
      <c r="D60" s="145" t="s">
        <v>2728</v>
      </c>
      <c r="E60" s="146"/>
      <c r="F60" s="146"/>
      <c r="G60" s="146"/>
      <c r="H60" s="146"/>
      <c r="I60" s="146"/>
      <c r="J60" s="147">
        <f>J88</f>
        <v>0</v>
      </c>
      <c r="K60" s="144"/>
      <c r="L60" s="148"/>
    </row>
    <row r="61" spans="1:47" s="9" customFormat="1" ht="24.95" customHeight="1">
      <c r="B61" s="143"/>
      <c r="C61" s="144"/>
      <c r="D61" s="145" t="s">
        <v>2729</v>
      </c>
      <c r="E61" s="146"/>
      <c r="F61" s="146"/>
      <c r="G61" s="146"/>
      <c r="H61" s="146"/>
      <c r="I61" s="146"/>
      <c r="J61" s="147">
        <f>J93</f>
        <v>0</v>
      </c>
      <c r="K61" s="144"/>
      <c r="L61" s="148"/>
    </row>
    <row r="62" spans="1:47" s="9" customFormat="1" ht="24.95" customHeight="1">
      <c r="B62" s="143"/>
      <c r="C62" s="144"/>
      <c r="D62" s="145" t="s">
        <v>2730</v>
      </c>
      <c r="E62" s="146"/>
      <c r="F62" s="146"/>
      <c r="G62" s="146"/>
      <c r="H62" s="146"/>
      <c r="I62" s="146"/>
      <c r="J62" s="147">
        <f>J112</f>
        <v>0</v>
      </c>
      <c r="K62" s="144"/>
      <c r="L62" s="148"/>
    </row>
    <row r="63" spans="1:47" s="9" customFormat="1" ht="24.95" customHeight="1">
      <c r="B63" s="143"/>
      <c r="C63" s="144"/>
      <c r="D63" s="145" t="s">
        <v>2731</v>
      </c>
      <c r="E63" s="146"/>
      <c r="F63" s="146"/>
      <c r="G63" s="146"/>
      <c r="H63" s="146"/>
      <c r="I63" s="146"/>
      <c r="J63" s="147">
        <f>J147</f>
        <v>0</v>
      </c>
      <c r="K63" s="144"/>
      <c r="L63" s="148"/>
    </row>
    <row r="64" spans="1:47" s="9" customFormat="1" ht="24.95" customHeight="1">
      <c r="B64" s="143"/>
      <c r="C64" s="144"/>
      <c r="D64" s="145" t="s">
        <v>2732</v>
      </c>
      <c r="E64" s="146"/>
      <c r="F64" s="146"/>
      <c r="G64" s="146"/>
      <c r="H64" s="146"/>
      <c r="I64" s="146"/>
      <c r="J64" s="147">
        <f>J160</f>
        <v>0</v>
      </c>
      <c r="K64" s="144"/>
      <c r="L64" s="148"/>
    </row>
    <row r="65" spans="1:31" s="9" customFormat="1" ht="24.95" customHeight="1">
      <c r="B65" s="143"/>
      <c r="C65" s="144"/>
      <c r="D65" s="145" t="s">
        <v>2733</v>
      </c>
      <c r="E65" s="146"/>
      <c r="F65" s="146"/>
      <c r="G65" s="146"/>
      <c r="H65" s="146"/>
      <c r="I65" s="146"/>
      <c r="J65" s="147">
        <f>J191</f>
        <v>0</v>
      </c>
      <c r="K65" s="144"/>
      <c r="L65" s="148"/>
    </row>
    <row r="66" spans="1:31" s="9" customFormat="1" ht="24.95" customHeight="1">
      <c r="B66" s="143"/>
      <c r="C66" s="144"/>
      <c r="D66" s="145" t="s">
        <v>2734</v>
      </c>
      <c r="E66" s="146"/>
      <c r="F66" s="146"/>
      <c r="G66" s="146"/>
      <c r="H66" s="146"/>
      <c r="I66" s="146"/>
      <c r="J66" s="147">
        <f>J194</f>
        <v>0</v>
      </c>
      <c r="K66" s="144"/>
      <c r="L66" s="148"/>
    </row>
    <row r="67" spans="1:31" s="9" customFormat="1" ht="24.95" customHeight="1">
      <c r="B67" s="143"/>
      <c r="C67" s="144"/>
      <c r="D67" s="145" t="s">
        <v>2735</v>
      </c>
      <c r="E67" s="146"/>
      <c r="F67" s="146"/>
      <c r="G67" s="146"/>
      <c r="H67" s="146"/>
      <c r="I67" s="146"/>
      <c r="J67" s="147">
        <f>J201</f>
        <v>0</v>
      </c>
      <c r="K67" s="144"/>
      <c r="L67" s="148"/>
    </row>
    <row r="68" spans="1:31" s="2" customFormat="1" ht="21.75" customHeight="1">
      <c r="A68" s="36"/>
      <c r="B68" s="37"/>
      <c r="C68" s="38"/>
      <c r="D68" s="38"/>
      <c r="E68" s="38"/>
      <c r="F68" s="38"/>
      <c r="G68" s="38"/>
      <c r="H68" s="38"/>
      <c r="I68" s="38"/>
      <c r="J68" s="38"/>
      <c r="K68" s="38"/>
      <c r="L68" s="115"/>
      <c r="S68" s="36"/>
      <c r="T68" s="36"/>
      <c r="U68" s="36"/>
      <c r="V68" s="36"/>
      <c r="W68" s="36"/>
      <c r="X68" s="36"/>
      <c r="Y68" s="36"/>
      <c r="Z68" s="36"/>
      <c r="AA68" s="36"/>
      <c r="AB68" s="36"/>
      <c r="AC68" s="36"/>
      <c r="AD68" s="36"/>
      <c r="AE68" s="36"/>
    </row>
    <row r="69" spans="1:31" s="2" customFormat="1" ht="6.95" customHeight="1">
      <c r="A69" s="36"/>
      <c r="B69" s="49"/>
      <c r="C69" s="50"/>
      <c r="D69" s="50"/>
      <c r="E69" s="50"/>
      <c r="F69" s="50"/>
      <c r="G69" s="50"/>
      <c r="H69" s="50"/>
      <c r="I69" s="50"/>
      <c r="J69" s="50"/>
      <c r="K69" s="50"/>
      <c r="L69" s="115"/>
      <c r="S69" s="36"/>
      <c r="T69" s="36"/>
      <c r="U69" s="36"/>
      <c r="V69" s="36"/>
      <c r="W69" s="36"/>
      <c r="X69" s="36"/>
      <c r="Y69" s="36"/>
      <c r="Z69" s="36"/>
      <c r="AA69" s="36"/>
      <c r="AB69" s="36"/>
      <c r="AC69" s="36"/>
      <c r="AD69" s="36"/>
      <c r="AE69" s="36"/>
    </row>
    <row r="73" spans="1:31" s="2" customFormat="1" ht="6.95" customHeight="1">
      <c r="A73" s="36"/>
      <c r="B73" s="51"/>
      <c r="C73" s="52"/>
      <c r="D73" s="52"/>
      <c r="E73" s="52"/>
      <c r="F73" s="52"/>
      <c r="G73" s="52"/>
      <c r="H73" s="52"/>
      <c r="I73" s="52"/>
      <c r="J73" s="52"/>
      <c r="K73" s="52"/>
      <c r="L73" s="115"/>
      <c r="S73" s="36"/>
      <c r="T73" s="36"/>
      <c r="U73" s="36"/>
      <c r="V73" s="36"/>
      <c r="W73" s="36"/>
      <c r="X73" s="36"/>
      <c r="Y73" s="36"/>
      <c r="Z73" s="36"/>
      <c r="AA73" s="36"/>
      <c r="AB73" s="36"/>
      <c r="AC73" s="36"/>
      <c r="AD73" s="36"/>
      <c r="AE73" s="36"/>
    </row>
    <row r="74" spans="1:31" s="2" customFormat="1" ht="24.95" customHeight="1">
      <c r="A74" s="36"/>
      <c r="B74" s="37"/>
      <c r="C74" s="25" t="s">
        <v>179</v>
      </c>
      <c r="D74" s="38"/>
      <c r="E74" s="38"/>
      <c r="F74" s="38"/>
      <c r="G74" s="38"/>
      <c r="H74" s="38"/>
      <c r="I74" s="38"/>
      <c r="J74" s="38"/>
      <c r="K74" s="38"/>
      <c r="L74" s="115"/>
      <c r="S74" s="36"/>
      <c r="T74" s="36"/>
      <c r="U74" s="36"/>
      <c r="V74" s="36"/>
      <c r="W74" s="36"/>
      <c r="X74" s="36"/>
      <c r="Y74" s="36"/>
      <c r="Z74" s="36"/>
      <c r="AA74" s="36"/>
      <c r="AB74" s="36"/>
      <c r="AC74" s="36"/>
      <c r="AD74" s="36"/>
      <c r="AE74" s="36"/>
    </row>
    <row r="75" spans="1:31" s="2" customFormat="1" ht="6.95" customHeight="1">
      <c r="A75" s="36"/>
      <c r="B75" s="37"/>
      <c r="C75" s="38"/>
      <c r="D75" s="38"/>
      <c r="E75" s="38"/>
      <c r="F75" s="38"/>
      <c r="G75" s="38"/>
      <c r="H75" s="38"/>
      <c r="I75" s="38"/>
      <c r="J75" s="38"/>
      <c r="K75" s="38"/>
      <c r="L75" s="115"/>
      <c r="S75" s="36"/>
      <c r="T75" s="36"/>
      <c r="U75" s="36"/>
      <c r="V75" s="36"/>
      <c r="W75" s="36"/>
      <c r="X75" s="36"/>
      <c r="Y75" s="36"/>
      <c r="Z75" s="36"/>
      <c r="AA75" s="36"/>
      <c r="AB75" s="36"/>
      <c r="AC75" s="36"/>
      <c r="AD75" s="36"/>
      <c r="AE75" s="36"/>
    </row>
    <row r="76" spans="1:31" s="2" customFormat="1" ht="12" customHeight="1">
      <c r="A76" s="36"/>
      <c r="B76" s="37"/>
      <c r="C76" s="31" t="s">
        <v>16</v>
      </c>
      <c r="D76" s="38"/>
      <c r="E76" s="38"/>
      <c r="F76" s="38"/>
      <c r="G76" s="38"/>
      <c r="H76" s="38"/>
      <c r="I76" s="38"/>
      <c r="J76" s="38"/>
      <c r="K76" s="38"/>
      <c r="L76" s="115"/>
      <c r="S76" s="36"/>
      <c r="T76" s="36"/>
      <c r="U76" s="36"/>
      <c r="V76" s="36"/>
      <c r="W76" s="36"/>
      <c r="X76" s="36"/>
      <c r="Y76" s="36"/>
      <c r="Z76" s="36"/>
      <c r="AA76" s="36"/>
      <c r="AB76" s="36"/>
      <c r="AC76" s="36"/>
      <c r="AD76" s="36"/>
      <c r="AE76" s="36"/>
    </row>
    <row r="77" spans="1:31" s="2" customFormat="1" ht="16.5" customHeight="1">
      <c r="A77" s="36"/>
      <c r="B77" s="37"/>
      <c r="C77" s="38"/>
      <c r="D77" s="38"/>
      <c r="E77" s="398" t="str">
        <f>E7</f>
        <v>Přístavba a rekonstrukce Dětské JIP</v>
      </c>
      <c r="F77" s="399"/>
      <c r="G77" s="399"/>
      <c r="H77" s="399"/>
      <c r="I77" s="38"/>
      <c r="J77" s="38"/>
      <c r="K77" s="38"/>
      <c r="L77" s="115"/>
      <c r="S77" s="36"/>
      <c r="T77" s="36"/>
      <c r="U77" s="36"/>
      <c r="V77" s="36"/>
      <c r="W77" s="36"/>
      <c r="X77" s="36"/>
      <c r="Y77" s="36"/>
      <c r="Z77" s="36"/>
      <c r="AA77" s="36"/>
      <c r="AB77" s="36"/>
      <c r="AC77" s="36"/>
      <c r="AD77" s="36"/>
      <c r="AE77" s="36"/>
    </row>
    <row r="78" spans="1:31" s="2" customFormat="1" ht="12" customHeight="1">
      <c r="A78" s="36"/>
      <c r="B78" s="37"/>
      <c r="C78" s="31" t="s">
        <v>157</v>
      </c>
      <c r="D78" s="38"/>
      <c r="E78" s="38"/>
      <c r="F78" s="38"/>
      <c r="G78" s="38"/>
      <c r="H78" s="38"/>
      <c r="I78" s="38"/>
      <c r="J78" s="38"/>
      <c r="K78" s="38"/>
      <c r="L78" s="115"/>
      <c r="S78" s="36"/>
      <c r="T78" s="36"/>
      <c r="U78" s="36"/>
      <c r="V78" s="36"/>
      <c r="W78" s="36"/>
      <c r="X78" s="36"/>
      <c r="Y78" s="36"/>
      <c r="Z78" s="36"/>
      <c r="AA78" s="36"/>
      <c r="AB78" s="36"/>
      <c r="AC78" s="36"/>
      <c r="AD78" s="36"/>
      <c r="AE78" s="36"/>
    </row>
    <row r="79" spans="1:31" s="2" customFormat="1" ht="16.5" customHeight="1">
      <c r="A79" s="36"/>
      <c r="B79" s="37"/>
      <c r="C79" s="38"/>
      <c r="D79" s="38"/>
      <c r="E79" s="354" t="str">
        <f>E9</f>
        <v>4 - MaR</v>
      </c>
      <c r="F79" s="400"/>
      <c r="G79" s="400"/>
      <c r="H79" s="400"/>
      <c r="I79" s="38"/>
      <c r="J79" s="38"/>
      <c r="K79" s="38"/>
      <c r="L79" s="115"/>
      <c r="S79" s="36"/>
      <c r="T79" s="36"/>
      <c r="U79" s="36"/>
      <c r="V79" s="36"/>
      <c r="W79" s="36"/>
      <c r="X79" s="36"/>
      <c r="Y79" s="36"/>
      <c r="Z79" s="36"/>
      <c r="AA79" s="36"/>
      <c r="AB79" s="36"/>
      <c r="AC79" s="36"/>
      <c r="AD79" s="36"/>
      <c r="AE79" s="36"/>
    </row>
    <row r="80" spans="1:31" s="2" customFormat="1" ht="6.95" customHeight="1">
      <c r="A80" s="36"/>
      <c r="B80" s="37"/>
      <c r="C80" s="38"/>
      <c r="D80" s="38"/>
      <c r="E80" s="38"/>
      <c r="F80" s="38"/>
      <c r="G80" s="38"/>
      <c r="H80" s="38"/>
      <c r="I80" s="38"/>
      <c r="J80" s="38"/>
      <c r="K80" s="38"/>
      <c r="L80" s="115"/>
      <c r="S80" s="36"/>
      <c r="T80" s="36"/>
      <c r="U80" s="36"/>
      <c r="V80" s="36"/>
      <c r="W80" s="36"/>
      <c r="X80" s="36"/>
      <c r="Y80" s="36"/>
      <c r="Z80" s="36"/>
      <c r="AA80" s="36"/>
      <c r="AB80" s="36"/>
      <c r="AC80" s="36"/>
      <c r="AD80" s="36"/>
      <c r="AE80" s="36"/>
    </row>
    <row r="81" spans="1:65" s="2" customFormat="1" ht="12" customHeight="1">
      <c r="A81" s="36"/>
      <c r="B81" s="37"/>
      <c r="C81" s="31" t="s">
        <v>21</v>
      </c>
      <c r="D81" s="38"/>
      <c r="E81" s="38"/>
      <c r="F81" s="29" t="str">
        <f>F12</f>
        <v>Nemocnice Havířov</v>
      </c>
      <c r="G81" s="38"/>
      <c r="H81" s="38"/>
      <c r="I81" s="31" t="s">
        <v>23</v>
      </c>
      <c r="J81" s="61" t="str">
        <f>IF(J12="","",J12)</f>
        <v>28. 2. 2022</v>
      </c>
      <c r="K81" s="38"/>
      <c r="L81" s="115"/>
      <c r="S81" s="36"/>
      <c r="T81" s="36"/>
      <c r="U81" s="36"/>
      <c r="V81" s="36"/>
      <c r="W81" s="36"/>
      <c r="X81" s="36"/>
      <c r="Y81" s="36"/>
      <c r="Z81" s="36"/>
      <c r="AA81" s="36"/>
      <c r="AB81" s="36"/>
      <c r="AC81" s="36"/>
      <c r="AD81" s="36"/>
      <c r="AE81" s="36"/>
    </row>
    <row r="82" spans="1:65" s="2" customFormat="1" ht="6.95" customHeight="1">
      <c r="A82" s="36"/>
      <c r="B82" s="37"/>
      <c r="C82" s="38"/>
      <c r="D82" s="38"/>
      <c r="E82" s="38"/>
      <c r="F82" s="38"/>
      <c r="G82" s="38"/>
      <c r="H82" s="38"/>
      <c r="I82" s="38"/>
      <c r="J82" s="38"/>
      <c r="K82" s="38"/>
      <c r="L82" s="115"/>
      <c r="S82" s="36"/>
      <c r="T82" s="36"/>
      <c r="U82" s="36"/>
      <c r="V82" s="36"/>
      <c r="W82" s="36"/>
      <c r="X82" s="36"/>
      <c r="Y82" s="36"/>
      <c r="Z82" s="36"/>
      <c r="AA82" s="36"/>
      <c r="AB82" s="36"/>
      <c r="AC82" s="36"/>
      <c r="AD82" s="36"/>
      <c r="AE82" s="36"/>
    </row>
    <row r="83" spans="1:65" s="2" customFormat="1" ht="15.2" customHeight="1">
      <c r="A83" s="36"/>
      <c r="B83" s="37"/>
      <c r="C83" s="31" t="s">
        <v>25</v>
      </c>
      <c r="D83" s="38"/>
      <c r="E83" s="38"/>
      <c r="F83" s="29" t="str">
        <f>E15</f>
        <v>Nemocnice Havířov</v>
      </c>
      <c r="G83" s="38"/>
      <c r="H83" s="38"/>
      <c r="I83" s="31" t="s">
        <v>32</v>
      </c>
      <c r="J83" s="34" t="str">
        <f>E21</f>
        <v xml:space="preserve"> </v>
      </c>
      <c r="K83" s="38"/>
      <c r="L83" s="115"/>
      <c r="S83" s="36"/>
      <c r="T83" s="36"/>
      <c r="U83" s="36"/>
      <c r="V83" s="36"/>
      <c r="W83" s="36"/>
      <c r="X83" s="36"/>
      <c r="Y83" s="36"/>
      <c r="Z83" s="36"/>
      <c r="AA83" s="36"/>
      <c r="AB83" s="36"/>
      <c r="AC83" s="36"/>
      <c r="AD83" s="36"/>
      <c r="AE83" s="36"/>
    </row>
    <row r="84" spans="1:65" s="2" customFormat="1" ht="15.2" customHeight="1">
      <c r="A84" s="36"/>
      <c r="B84" s="37"/>
      <c r="C84" s="31" t="s">
        <v>30</v>
      </c>
      <c r="D84" s="38"/>
      <c r="E84" s="38"/>
      <c r="F84" s="29" t="str">
        <f>IF(E18="","",E18)</f>
        <v>Vyplň údaj</v>
      </c>
      <c r="G84" s="38"/>
      <c r="H84" s="38"/>
      <c r="I84" s="31" t="s">
        <v>35</v>
      </c>
      <c r="J84" s="34" t="str">
        <f>E24</f>
        <v>Amun Pro s.r.o.</v>
      </c>
      <c r="K84" s="38"/>
      <c r="L84" s="115"/>
      <c r="S84" s="36"/>
      <c r="T84" s="36"/>
      <c r="U84" s="36"/>
      <c r="V84" s="36"/>
      <c r="W84" s="36"/>
      <c r="X84" s="36"/>
      <c r="Y84" s="36"/>
      <c r="Z84" s="36"/>
      <c r="AA84" s="36"/>
      <c r="AB84" s="36"/>
      <c r="AC84" s="36"/>
      <c r="AD84" s="36"/>
      <c r="AE84" s="36"/>
    </row>
    <row r="85" spans="1:65" s="2" customFormat="1" ht="10.35" customHeight="1">
      <c r="A85" s="36"/>
      <c r="B85" s="37"/>
      <c r="C85" s="38"/>
      <c r="D85" s="38"/>
      <c r="E85" s="38"/>
      <c r="F85" s="38"/>
      <c r="G85" s="38"/>
      <c r="H85" s="38"/>
      <c r="I85" s="38"/>
      <c r="J85" s="38"/>
      <c r="K85" s="38"/>
      <c r="L85" s="115"/>
      <c r="S85" s="36"/>
      <c r="T85" s="36"/>
      <c r="U85" s="36"/>
      <c r="V85" s="36"/>
      <c r="W85" s="36"/>
      <c r="X85" s="36"/>
      <c r="Y85" s="36"/>
      <c r="Z85" s="36"/>
      <c r="AA85" s="36"/>
      <c r="AB85" s="36"/>
      <c r="AC85" s="36"/>
      <c r="AD85" s="36"/>
      <c r="AE85" s="36"/>
    </row>
    <row r="86" spans="1:65" s="11" customFormat="1" ht="29.25" customHeight="1">
      <c r="A86" s="154"/>
      <c r="B86" s="155"/>
      <c r="C86" s="156" t="s">
        <v>180</v>
      </c>
      <c r="D86" s="157" t="s">
        <v>60</v>
      </c>
      <c r="E86" s="157" t="s">
        <v>56</v>
      </c>
      <c r="F86" s="157" t="s">
        <v>57</v>
      </c>
      <c r="G86" s="157" t="s">
        <v>181</v>
      </c>
      <c r="H86" s="157" t="s">
        <v>182</v>
      </c>
      <c r="I86" s="157" t="s">
        <v>183</v>
      </c>
      <c r="J86" s="158" t="s">
        <v>161</v>
      </c>
      <c r="K86" s="159" t="s">
        <v>184</v>
      </c>
      <c r="L86" s="160"/>
      <c r="M86" s="70" t="s">
        <v>19</v>
      </c>
      <c r="N86" s="71" t="s">
        <v>45</v>
      </c>
      <c r="O86" s="71" t="s">
        <v>185</v>
      </c>
      <c r="P86" s="71" t="s">
        <v>186</v>
      </c>
      <c r="Q86" s="71" t="s">
        <v>187</v>
      </c>
      <c r="R86" s="71" t="s">
        <v>188</v>
      </c>
      <c r="S86" s="71" t="s">
        <v>189</v>
      </c>
      <c r="T86" s="72" t="s">
        <v>190</v>
      </c>
      <c r="U86" s="154"/>
      <c r="V86" s="154"/>
      <c r="W86" s="154"/>
      <c r="X86" s="154"/>
      <c r="Y86" s="154"/>
      <c r="Z86" s="154"/>
      <c r="AA86" s="154"/>
      <c r="AB86" s="154"/>
      <c r="AC86" s="154"/>
      <c r="AD86" s="154"/>
      <c r="AE86" s="154"/>
    </row>
    <row r="87" spans="1:65" s="2" customFormat="1" ht="22.9" customHeight="1">
      <c r="A87" s="36"/>
      <c r="B87" s="37"/>
      <c r="C87" s="77" t="s">
        <v>191</v>
      </c>
      <c r="D87" s="38"/>
      <c r="E87" s="38"/>
      <c r="F87" s="38"/>
      <c r="G87" s="38"/>
      <c r="H87" s="38"/>
      <c r="I87" s="38"/>
      <c r="J87" s="161">
        <f>BK87</f>
        <v>0</v>
      </c>
      <c r="K87" s="38"/>
      <c r="L87" s="41"/>
      <c r="M87" s="73"/>
      <c r="N87" s="162"/>
      <c r="O87" s="74"/>
      <c r="P87" s="163">
        <f>P88+P93+P112+P147+P160+P191+P194+P201</f>
        <v>0</v>
      </c>
      <c r="Q87" s="74"/>
      <c r="R87" s="163">
        <f>R88+R93+R112+R147+R160+R191+R194+R201</f>
        <v>0</v>
      </c>
      <c r="S87" s="74"/>
      <c r="T87" s="164">
        <f>T88+T93+T112+T147+T160+T191+T194+T201</f>
        <v>0</v>
      </c>
      <c r="U87" s="36"/>
      <c r="V87" s="36"/>
      <c r="W87" s="36"/>
      <c r="X87" s="36"/>
      <c r="Y87" s="36"/>
      <c r="Z87" s="36"/>
      <c r="AA87" s="36"/>
      <c r="AB87" s="36"/>
      <c r="AC87" s="36"/>
      <c r="AD87" s="36"/>
      <c r="AE87" s="36"/>
      <c r="AT87" s="19" t="s">
        <v>74</v>
      </c>
      <c r="AU87" s="19" t="s">
        <v>162</v>
      </c>
      <c r="BK87" s="165">
        <f>BK88+BK93+BK112+BK147+BK160+BK191+BK194+BK201</f>
        <v>0</v>
      </c>
    </row>
    <row r="88" spans="1:65" s="12" customFormat="1" ht="25.9" customHeight="1">
      <c r="B88" s="166"/>
      <c r="C88" s="167"/>
      <c r="D88" s="168" t="s">
        <v>74</v>
      </c>
      <c r="E88" s="169" t="s">
        <v>2736</v>
      </c>
      <c r="F88" s="169" t="s">
        <v>2737</v>
      </c>
      <c r="G88" s="167"/>
      <c r="H88" s="167"/>
      <c r="I88" s="170"/>
      <c r="J88" s="171">
        <f>BK88</f>
        <v>0</v>
      </c>
      <c r="K88" s="167"/>
      <c r="L88" s="172"/>
      <c r="M88" s="173"/>
      <c r="N88" s="174"/>
      <c r="O88" s="174"/>
      <c r="P88" s="175">
        <f>SUM(P89:P92)</f>
        <v>0</v>
      </c>
      <c r="Q88" s="174"/>
      <c r="R88" s="175">
        <f>SUM(R89:R92)</f>
        <v>0</v>
      </c>
      <c r="S88" s="174"/>
      <c r="T88" s="176">
        <f>SUM(T89:T92)</f>
        <v>0</v>
      </c>
      <c r="AR88" s="177" t="s">
        <v>80</v>
      </c>
      <c r="AT88" s="178" t="s">
        <v>74</v>
      </c>
      <c r="AU88" s="178" t="s">
        <v>75</v>
      </c>
      <c r="AY88" s="177" t="s">
        <v>194</v>
      </c>
      <c r="BK88" s="179">
        <f>SUM(BK89:BK92)</f>
        <v>0</v>
      </c>
    </row>
    <row r="89" spans="1:65" s="2" customFormat="1" ht="37.9" customHeight="1">
      <c r="A89" s="36"/>
      <c r="B89" s="37"/>
      <c r="C89" s="182" t="s">
        <v>75</v>
      </c>
      <c r="D89" s="182" t="s">
        <v>196</v>
      </c>
      <c r="E89" s="183" t="s">
        <v>2738</v>
      </c>
      <c r="F89" s="184" t="s">
        <v>2739</v>
      </c>
      <c r="G89" s="185" t="s">
        <v>1261</v>
      </c>
      <c r="H89" s="186">
        <v>1</v>
      </c>
      <c r="I89" s="187"/>
      <c r="J89" s="188">
        <f>ROUND(I89*H89,2)</f>
        <v>0</v>
      </c>
      <c r="K89" s="189"/>
      <c r="L89" s="41"/>
      <c r="M89" s="190" t="s">
        <v>19</v>
      </c>
      <c r="N89" s="191" t="s">
        <v>46</v>
      </c>
      <c r="O89" s="66"/>
      <c r="P89" s="192">
        <f>O89*H89</f>
        <v>0</v>
      </c>
      <c r="Q89" s="192">
        <v>0</v>
      </c>
      <c r="R89" s="192">
        <f>Q89*H89</f>
        <v>0</v>
      </c>
      <c r="S89" s="192">
        <v>0</v>
      </c>
      <c r="T89" s="193">
        <f>S89*H89</f>
        <v>0</v>
      </c>
      <c r="U89" s="36"/>
      <c r="V89" s="36"/>
      <c r="W89" s="36"/>
      <c r="X89" s="36"/>
      <c r="Y89" s="36"/>
      <c r="Z89" s="36"/>
      <c r="AA89" s="36"/>
      <c r="AB89" s="36"/>
      <c r="AC89" s="36"/>
      <c r="AD89" s="36"/>
      <c r="AE89" s="36"/>
      <c r="AR89" s="194" t="s">
        <v>90</v>
      </c>
      <c r="AT89" s="194" t="s">
        <v>196</v>
      </c>
      <c r="AU89" s="194" t="s">
        <v>80</v>
      </c>
      <c r="AY89" s="19" t="s">
        <v>194</v>
      </c>
      <c r="BE89" s="195">
        <f>IF(N89="základní",J89,0)</f>
        <v>0</v>
      </c>
      <c r="BF89" s="195">
        <f>IF(N89="snížená",J89,0)</f>
        <v>0</v>
      </c>
      <c r="BG89" s="195">
        <f>IF(N89="zákl. přenesená",J89,0)</f>
        <v>0</v>
      </c>
      <c r="BH89" s="195">
        <f>IF(N89="sníž. přenesená",J89,0)</f>
        <v>0</v>
      </c>
      <c r="BI89" s="195">
        <f>IF(N89="nulová",J89,0)</f>
        <v>0</v>
      </c>
      <c r="BJ89" s="19" t="s">
        <v>80</v>
      </c>
      <c r="BK89" s="195">
        <f>ROUND(I89*H89,2)</f>
        <v>0</v>
      </c>
      <c r="BL89" s="19" t="s">
        <v>90</v>
      </c>
      <c r="BM89" s="194" t="s">
        <v>84</v>
      </c>
    </row>
    <row r="90" spans="1:65" s="2" customFormat="1" ht="87.75">
      <c r="A90" s="36"/>
      <c r="B90" s="37"/>
      <c r="C90" s="38"/>
      <c r="D90" s="196" t="s">
        <v>201</v>
      </c>
      <c r="E90" s="38"/>
      <c r="F90" s="197" t="s">
        <v>2740</v>
      </c>
      <c r="G90" s="38"/>
      <c r="H90" s="38"/>
      <c r="I90" s="198"/>
      <c r="J90" s="38"/>
      <c r="K90" s="38"/>
      <c r="L90" s="41"/>
      <c r="M90" s="199"/>
      <c r="N90" s="200"/>
      <c r="O90" s="66"/>
      <c r="P90" s="66"/>
      <c r="Q90" s="66"/>
      <c r="R90" s="66"/>
      <c r="S90" s="66"/>
      <c r="T90" s="67"/>
      <c r="U90" s="36"/>
      <c r="V90" s="36"/>
      <c r="W90" s="36"/>
      <c r="X90" s="36"/>
      <c r="Y90" s="36"/>
      <c r="Z90" s="36"/>
      <c r="AA90" s="36"/>
      <c r="AB90" s="36"/>
      <c r="AC90" s="36"/>
      <c r="AD90" s="36"/>
      <c r="AE90" s="36"/>
      <c r="AT90" s="19" t="s">
        <v>201</v>
      </c>
      <c r="AU90" s="19" t="s">
        <v>80</v>
      </c>
    </row>
    <row r="91" spans="1:65" s="2" customFormat="1" ht="37.9" customHeight="1">
      <c r="A91" s="36"/>
      <c r="B91" s="37"/>
      <c r="C91" s="182" t="s">
        <v>75</v>
      </c>
      <c r="D91" s="182" t="s">
        <v>196</v>
      </c>
      <c r="E91" s="183" t="s">
        <v>2741</v>
      </c>
      <c r="F91" s="184" t="s">
        <v>2742</v>
      </c>
      <c r="G91" s="185" t="s">
        <v>1261</v>
      </c>
      <c r="H91" s="186">
        <v>6</v>
      </c>
      <c r="I91" s="187"/>
      <c r="J91" s="188">
        <f>ROUND(I91*H91,2)</f>
        <v>0</v>
      </c>
      <c r="K91" s="189"/>
      <c r="L91" s="41"/>
      <c r="M91" s="190" t="s">
        <v>19</v>
      </c>
      <c r="N91" s="191" t="s">
        <v>46</v>
      </c>
      <c r="O91" s="66"/>
      <c r="P91" s="192">
        <f>O91*H91</f>
        <v>0</v>
      </c>
      <c r="Q91" s="192">
        <v>0</v>
      </c>
      <c r="R91" s="192">
        <f>Q91*H91</f>
        <v>0</v>
      </c>
      <c r="S91" s="192">
        <v>0</v>
      </c>
      <c r="T91" s="193">
        <f>S91*H91</f>
        <v>0</v>
      </c>
      <c r="U91" s="36"/>
      <c r="V91" s="36"/>
      <c r="W91" s="36"/>
      <c r="X91" s="36"/>
      <c r="Y91" s="36"/>
      <c r="Z91" s="36"/>
      <c r="AA91" s="36"/>
      <c r="AB91" s="36"/>
      <c r="AC91" s="36"/>
      <c r="AD91" s="36"/>
      <c r="AE91" s="36"/>
      <c r="AR91" s="194" t="s">
        <v>90</v>
      </c>
      <c r="AT91" s="194" t="s">
        <v>196</v>
      </c>
      <c r="AU91" s="194" t="s">
        <v>80</v>
      </c>
      <c r="AY91" s="19" t="s">
        <v>194</v>
      </c>
      <c r="BE91" s="195">
        <f>IF(N91="základní",J91,0)</f>
        <v>0</v>
      </c>
      <c r="BF91" s="195">
        <f>IF(N91="snížená",J91,0)</f>
        <v>0</v>
      </c>
      <c r="BG91" s="195">
        <f>IF(N91="zákl. přenesená",J91,0)</f>
        <v>0</v>
      </c>
      <c r="BH91" s="195">
        <f>IF(N91="sníž. přenesená",J91,0)</f>
        <v>0</v>
      </c>
      <c r="BI91" s="195">
        <f>IF(N91="nulová",J91,0)</f>
        <v>0</v>
      </c>
      <c r="BJ91" s="19" t="s">
        <v>80</v>
      </c>
      <c r="BK91" s="195">
        <f>ROUND(I91*H91,2)</f>
        <v>0</v>
      </c>
      <c r="BL91" s="19" t="s">
        <v>90</v>
      </c>
      <c r="BM91" s="194" t="s">
        <v>90</v>
      </c>
    </row>
    <row r="92" spans="1:65" s="2" customFormat="1" ht="19.5">
      <c r="A92" s="36"/>
      <c r="B92" s="37"/>
      <c r="C92" s="38"/>
      <c r="D92" s="196" t="s">
        <v>201</v>
      </c>
      <c r="E92" s="38"/>
      <c r="F92" s="197" t="s">
        <v>2742</v>
      </c>
      <c r="G92" s="38"/>
      <c r="H92" s="38"/>
      <c r="I92" s="198"/>
      <c r="J92" s="38"/>
      <c r="K92" s="38"/>
      <c r="L92" s="41"/>
      <c r="M92" s="199"/>
      <c r="N92" s="200"/>
      <c r="O92" s="66"/>
      <c r="P92" s="66"/>
      <c r="Q92" s="66"/>
      <c r="R92" s="66"/>
      <c r="S92" s="66"/>
      <c r="T92" s="67"/>
      <c r="U92" s="36"/>
      <c r="V92" s="36"/>
      <c r="W92" s="36"/>
      <c r="X92" s="36"/>
      <c r="Y92" s="36"/>
      <c r="Z92" s="36"/>
      <c r="AA92" s="36"/>
      <c r="AB92" s="36"/>
      <c r="AC92" s="36"/>
      <c r="AD92" s="36"/>
      <c r="AE92" s="36"/>
      <c r="AT92" s="19" t="s">
        <v>201</v>
      </c>
      <c r="AU92" s="19" t="s">
        <v>80</v>
      </c>
    </row>
    <row r="93" spans="1:65" s="12" customFormat="1" ht="25.9" customHeight="1">
      <c r="B93" s="166"/>
      <c r="C93" s="167"/>
      <c r="D93" s="168" t="s">
        <v>74</v>
      </c>
      <c r="E93" s="169" t="s">
        <v>2743</v>
      </c>
      <c r="F93" s="169" t="s">
        <v>2744</v>
      </c>
      <c r="G93" s="167"/>
      <c r="H93" s="167"/>
      <c r="I93" s="170"/>
      <c r="J93" s="171">
        <f>BK93</f>
        <v>0</v>
      </c>
      <c r="K93" s="167"/>
      <c r="L93" s="172"/>
      <c r="M93" s="173"/>
      <c r="N93" s="174"/>
      <c r="O93" s="174"/>
      <c r="P93" s="175">
        <f>SUM(P94:P111)</f>
        <v>0</v>
      </c>
      <c r="Q93" s="174"/>
      <c r="R93" s="175">
        <f>SUM(R94:R111)</f>
        <v>0</v>
      </c>
      <c r="S93" s="174"/>
      <c r="T93" s="176">
        <f>SUM(T94:T111)</f>
        <v>0</v>
      </c>
      <c r="AR93" s="177" t="s">
        <v>80</v>
      </c>
      <c r="AT93" s="178" t="s">
        <v>74</v>
      </c>
      <c r="AU93" s="178" t="s">
        <v>75</v>
      </c>
      <c r="AY93" s="177" t="s">
        <v>194</v>
      </c>
      <c r="BK93" s="179">
        <f>SUM(BK94:BK111)</f>
        <v>0</v>
      </c>
    </row>
    <row r="94" spans="1:65" s="2" customFormat="1" ht="16.5" customHeight="1">
      <c r="A94" s="36"/>
      <c r="B94" s="37"/>
      <c r="C94" s="182" t="s">
        <v>75</v>
      </c>
      <c r="D94" s="182" t="s">
        <v>196</v>
      </c>
      <c r="E94" s="183" t="s">
        <v>2745</v>
      </c>
      <c r="F94" s="184" t="s">
        <v>2746</v>
      </c>
      <c r="G94" s="185" t="s">
        <v>1261</v>
      </c>
      <c r="H94" s="186">
        <v>1</v>
      </c>
      <c r="I94" s="187"/>
      <c r="J94" s="188">
        <f>ROUND(I94*H94,2)</f>
        <v>0</v>
      </c>
      <c r="K94" s="189"/>
      <c r="L94" s="41"/>
      <c r="M94" s="190" t="s">
        <v>19</v>
      </c>
      <c r="N94" s="191" t="s">
        <v>46</v>
      </c>
      <c r="O94" s="66"/>
      <c r="P94" s="192">
        <f>O94*H94</f>
        <v>0</v>
      </c>
      <c r="Q94" s="192">
        <v>0</v>
      </c>
      <c r="R94" s="192">
        <f>Q94*H94</f>
        <v>0</v>
      </c>
      <c r="S94" s="192">
        <v>0</v>
      </c>
      <c r="T94" s="193">
        <f>S94*H94</f>
        <v>0</v>
      </c>
      <c r="U94" s="36"/>
      <c r="V94" s="36"/>
      <c r="W94" s="36"/>
      <c r="X94" s="36"/>
      <c r="Y94" s="36"/>
      <c r="Z94" s="36"/>
      <c r="AA94" s="36"/>
      <c r="AB94" s="36"/>
      <c r="AC94" s="36"/>
      <c r="AD94" s="36"/>
      <c r="AE94" s="36"/>
      <c r="AR94" s="194" t="s">
        <v>90</v>
      </c>
      <c r="AT94" s="194" t="s">
        <v>196</v>
      </c>
      <c r="AU94" s="194" t="s">
        <v>80</v>
      </c>
      <c r="AY94" s="19" t="s">
        <v>194</v>
      </c>
      <c r="BE94" s="195">
        <f>IF(N94="základní",J94,0)</f>
        <v>0</v>
      </c>
      <c r="BF94" s="195">
        <f>IF(N94="snížená",J94,0)</f>
        <v>0</v>
      </c>
      <c r="BG94" s="195">
        <f>IF(N94="zákl. přenesená",J94,0)</f>
        <v>0</v>
      </c>
      <c r="BH94" s="195">
        <f>IF(N94="sníž. přenesená",J94,0)</f>
        <v>0</v>
      </c>
      <c r="BI94" s="195">
        <f>IF(N94="nulová",J94,0)</f>
        <v>0</v>
      </c>
      <c r="BJ94" s="19" t="s">
        <v>80</v>
      </c>
      <c r="BK94" s="195">
        <f>ROUND(I94*H94,2)</f>
        <v>0</v>
      </c>
      <c r="BL94" s="19" t="s">
        <v>90</v>
      </c>
      <c r="BM94" s="194" t="s">
        <v>96</v>
      </c>
    </row>
    <row r="95" spans="1:65" s="2" customFormat="1" ht="11.25">
      <c r="A95" s="36"/>
      <c r="B95" s="37"/>
      <c r="C95" s="38"/>
      <c r="D95" s="196" t="s">
        <v>201</v>
      </c>
      <c r="E95" s="38"/>
      <c r="F95" s="197" t="s">
        <v>2746</v>
      </c>
      <c r="G95" s="38"/>
      <c r="H95" s="38"/>
      <c r="I95" s="198"/>
      <c r="J95" s="38"/>
      <c r="K95" s="38"/>
      <c r="L95" s="41"/>
      <c r="M95" s="199"/>
      <c r="N95" s="200"/>
      <c r="O95" s="66"/>
      <c r="P95" s="66"/>
      <c r="Q95" s="66"/>
      <c r="R95" s="66"/>
      <c r="S95" s="66"/>
      <c r="T95" s="67"/>
      <c r="U95" s="36"/>
      <c r="V95" s="36"/>
      <c r="W95" s="36"/>
      <c r="X95" s="36"/>
      <c r="Y95" s="36"/>
      <c r="Z95" s="36"/>
      <c r="AA95" s="36"/>
      <c r="AB95" s="36"/>
      <c r="AC95" s="36"/>
      <c r="AD95" s="36"/>
      <c r="AE95" s="36"/>
      <c r="AT95" s="19" t="s">
        <v>201</v>
      </c>
      <c r="AU95" s="19" t="s">
        <v>80</v>
      </c>
    </row>
    <row r="96" spans="1:65" s="2" customFormat="1" ht="16.5" customHeight="1">
      <c r="A96" s="36"/>
      <c r="B96" s="37"/>
      <c r="C96" s="182" t="s">
        <v>75</v>
      </c>
      <c r="D96" s="182" t="s">
        <v>196</v>
      </c>
      <c r="E96" s="183" t="s">
        <v>2747</v>
      </c>
      <c r="F96" s="184" t="s">
        <v>2748</v>
      </c>
      <c r="G96" s="185" t="s">
        <v>1261</v>
      </c>
      <c r="H96" s="186">
        <v>2</v>
      </c>
      <c r="I96" s="187"/>
      <c r="J96" s="188">
        <f>ROUND(I96*H96,2)</f>
        <v>0</v>
      </c>
      <c r="K96" s="189"/>
      <c r="L96" s="41"/>
      <c r="M96" s="190" t="s">
        <v>19</v>
      </c>
      <c r="N96" s="191" t="s">
        <v>46</v>
      </c>
      <c r="O96" s="66"/>
      <c r="P96" s="192">
        <f>O96*H96</f>
        <v>0</v>
      </c>
      <c r="Q96" s="192">
        <v>0</v>
      </c>
      <c r="R96" s="192">
        <f>Q96*H96</f>
        <v>0</v>
      </c>
      <c r="S96" s="192">
        <v>0</v>
      </c>
      <c r="T96" s="193">
        <f>S96*H96</f>
        <v>0</v>
      </c>
      <c r="U96" s="36"/>
      <c r="V96" s="36"/>
      <c r="W96" s="36"/>
      <c r="X96" s="36"/>
      <c r="Y96" s="36"/>
      <c r="Z96" s="36"/>
      <c r="AA96" s="36"/>
      <c r="AB96" s="36"/>
      <c r="AC96" s="36"/>
      <c r="AD96" s="36"/>
      <c r="AE96" s="36"/>
      <c r="AR96" s="194" t="s">
        <v>90</v>
      </c>
      <c r="AT96" s="194" t="s">
        <v>196</v>
      </c>
      <c r="AU96" s="194" t="s">
        <v>80</v>
      </c>
      <c r="AY96" s="19" t="s">
        <v>194</v>
      </c>
      <c r="BE96" s="195">
        <f>IF(N96="základní",J96,0)</f>
        <v>0</v>
      </c>
      <c r="BF96" s="195">
        <f>IF(N96="snížená",J96,0)</f>
        <v>0</v>
      </c>
      <c r="BG96" s="195">
        <f>IF(N96="zákl. přenesená",J96,0)</f>
        <v>0</v>
      </c>
      <c r="BH96" s="195">
        <f>IF(N96="sníž. přenesená",J96,0)</f>
        <v>0</v>
      </c>
      <c r="BI96" s="195">
        <f>IF(N96="nulová",J96,0)</f>
        <v>0</v>
      </c>
      <c r="BJ96" s="19" t="s">
        <v>80</v>
      </c>
      <c r="BK96" s="195">
        <f>ROUND(I96*H96,2)</f>
        <v>0</v>
      </c>
      <c r="BL96" s="19" t="s">
        <v>90</v>
      </c>
      <c r="BM96" s="194" t="s">
        <v>135</v>
      </c>
    </row>
    <row r="97" spans="1:65" s="2" customFormat="1" ht="11.25">
      <c r="A97" s="36"/>
      <c r="B97" s="37"/>
      <c r="C97" s="38"/>
      <c r="D97" s="196" t="s">
        <v>201</v>
      </c>
      <c r="E97" s="38"/>
      <c r="F97" s="197" t="s">
        <v>2749</v>
      </c>
      <c r="G97" s="38"/>
      <c r="H97" s="38"/>
      <c r="I97" s="198"/>
      <c r="J97" s="38"/>
      <c r="K97" s="38"/>
      <c r="L97" s="41"/>
      <c r="M97" s="199"/>
      <c r="N97" s="200"/>
      <c r="O97" s="66"/>
      <c r="P97" s="66"/>
      <c r="Q97" s="66"/>
      <c r="R97" s="66"/>
      <c r="S97" s="66"/>
      <c r="T97" s="67"/>
      <c r="U97" s="36"/>
      <c r="V97" s="36"/>
      <c r="W97" s="36"/>
      <c r="X97" s="36"/>
      <c r="Y97" s="36"/>
      <c r="Z97" s="36"/>
      <c r="AA97" s="36"/>
      <c r="AB97" s="36"/>
      <c r="AC97" s="36"/>
      <c r="AD97" s="36"/>
      <c r="AE97" s="36"/>
      <c r="AT97" s="19" t="s">
        <v>201</v>
      </c>
      <c r="AU97" s="19" t="s">
        <v>80</v>
      </c>
    </row>
    <row r="98" spans="1:65" s="2" customFormat="1" ht="16.5" customHeight="1">
      <c r="A98" s="36"/>
      <c r="B98" s="37"/>
      <c r="C98" s="182" t="s">
        <v>75</v>
      </c>
      <c r="D98" s="182" t="s">
        <v>196</v>
      </c>
      <c r="E98" s="183" t="s">
        <v>2750</v>
      </c>
      <c r="F98" s="184" t="s">
        <v>2751</v>
      </c>
      <c r="G98" s="185" t="s">
        <v>1261</v>
      </c>
      <c r="H98" s="186">
        <v>1</v>
      </c>
      <c r="I98" s="187"/>
      <c r="J98" s="188">
        <f>ROUND(I98*H98,2)</f>
        <v>0</v>
      </c>
      <c r="K98" s="189"/>
      <c r="L98" s="41"/>
      <c r="M98" s="190" t="s">
        <v>19</v>
      </c>
      <c r="N98" s="191" t="s">
        <v>46</v>
      </c>
      <c r="O98" s="66"/>
      <c r="P98" s="192">
        <f>O98*H98</f>
        <v>0</v>
      </c>
      <c r="Q98" s="192">
        <v>0</v>
      </c>
      <c r="R98" s="192">
        <f>Q98*H98</f>
        <v>0</v>
      </c>
      <c r="S98" s="192">
        <v>0</v>
      </c>
      <c r="T98" s="193">
        <f>S98*H98</f>
        <v>0</v>
      </c>
      <c r="U98" s="36"/>
      <c r="V98" s="36"/>
      <c r="W98" s="36"/>
      <c r="X98" s="36"/>
      <c r="Y98" s="36"/>
      <c r="Z98" s="36"/>
      <c r="AA98" s="36"/>
      <c r="AB98" s="36"/>
      <c r="AC98" s="36"/>
      <c r="AD98" s="36"/>
      <c r="AE98" s="36"/>
      <c r="AR98" s="194" t="s">
        <v>90</v>
      </c>
      <c r="AT98" s="194" t="s">
        <v>196</v>
      </c>
      <c r="AU98" s="194" t="s">
        <v>80</v>
      </c>
      <c r="AY98" s="19" t="s">
        <v>194</v>
      </c>
      <c r="BE98" s="195">
        <f>IF(N98="základní",J98,0)</f>
        <v>0</v>
      </c>
      <c r="BF98" s="195">
        <f>IF(N98="snížená",J98,0)</f>
        <v>0</v>
      </c>
      <c r="BG98" s="195">
        <f>IF(N98="zákl. přenesená",J98,0)</f>
        <v>0</v>
      </c>
      <c r="BH98" s="195">
        <f>IF(N98="sníž. přenesená",J98,0)</f>
        <v>0</v>
      </c>
      <c r="BI98" s="195">
        <f>IF(N98="nulová",J98,0)</f>
        <v>0</v>
      </c>
      <c r="BJ98" s="19" t="s">
        <v>80</v>
      </c>
      <c r="BK98" s="195">
        <f>ROUND(I98*H98,2)</f>
        <v>0</v>
      </c>
      <c r="BL98" s="19" t="s">
        <v>90</v>
      </c>
      <c r="BM98" s="194" t="s">
        <v>266</v>
      </c>
    </row>
    <row r="99" spans="1:65" s="2" customFormat="1" ht="11.25">
      <c r="A99" s="36"/>
      <c r="B99" s="37"/>
      <c r="C99" s="38"/>
      <c r="D99" s="196" t="s">
        <v>201</v>
      </c>
      <c r="E99" s="38"/>
      <c r="F99" s="197" t="s">
        <v>2751</v>
      </c>
      <c r="G99" s="38"/>
      <c r="H99" s="38"/>
      <c r="I99" s="198"/>
      <c r="J99" s="38"/>
      <c r="K99" s="38"/>
      <c r="L99" s="41"/>
      <c r="M99" s="199"/>
      <c r="N99" s="200"/>
      <c r="O99" s="66"/>
      <c r="P99" s="66"/>
      <c r="Q99" s="66"/>
      <c r="R99" s="66"/>
      <c r="S99" s="66"/>
      <c r="T99" s="67"/>
      <c r="U99" s="36"/>
      <c r="V99" s="36"/>
      <c r="W99" s="36"/>
      <c r="X99" s="36"/>
      <c r="Y99" s="36"/>
      <c r="Z99" s="36"/>
      <c r="AA99" s="36"/>
      <c r="AB99" s="36"/>
      <c r="AC99" s="36"/>
      <c r="AD99" s="36"/>
      <c r="AE99" s="36"/>
      <c r="AT99" s="19" t="s">
        <v>201</v>
      </c>
      <c r="AU99" s="19" t="s">
        <v>80</v>
      </c>
    </row>
    <row r="100" spans="1:65" s="2" customFormat="1" ht="16.5" customHeight="1">
      <c r="A100" s="36"/>
      <c r="B100" s="37"/>
      <c r="C100" s="182" t="s">
        <v>75</v>
      </c>
      <c r="D100" s="182" t="s">
        <v>196</v>
      </c>
      <c r="E100" s="183" t="s">
        <v>2752</v>
      </c>
      <c r="F100" s="184" t="s">
        <v>2753</v>
      </c>
      <c r="G100" s="185" t="s">
        <v>1261</v>
      </c>
      <c r="H100" s="186">
        <v>5</v>
      </c>
      <c r="I100" s="187"/>
      <c r="J100" s="188">
        <f>ROUND(I100*H100,2)</f>
        <v>0</v>
      </c>
      <c r="K100" s="189"/>
      <c r="L100" s="41"/>
      <c r="M100" s="190" t="s">
        <v>19</v>
      </c>
      <c r="N100" s="191" t="s">
        <v>46</v>
      </c>
      <c r="O100" s="66"/>
      <c r="P100" s="192">
        <f>O100*H100</f>
        <v>0</v>
      </c>
      <c r="Q100" s="192">
        <v>0</v>
      </c>
      <c r="R100" s="192">
        <f>Q100*H100</f>
        <v>0</v>
      </c>
      <c r="S100" s="192">
        <v>0</v>
      </c>
      <c r="T100" s="193">
        <f>S100*H100</f>
        <v>0</v>
      </c>
      <c r="U100" s="36"/>
      <c r="V100" s="36"/>
      <c r="W100" s="36"/>
      <c r="X100" s="36"/>
      <c r="Y100" s="36"/>
      <c r="Z100" s="36"/>
      <c r="AA100" s="36"/>
      <c r="AB100" s="36"/>
      <c r="AC100" s="36"/>
      <c r="AD100" s="36"/>
      <c r="AE100" s="36"/>
      <c r="AR100" s="194" t="s">
        <v>90</v>
      </c>
      <c r="AT100" s="194" t="s">
        <v>196</v>
      </c>
      <c r="AU100" s="194" t="s">
        <v>80</v>
      </c>
      <c r="AY100" s="19" t="s">
        <v>194</v>
      </c>
      <c r="BE100" s="195">
        <f>IF(N100="základní",J100,0)</f>
        <v>0</v>
      </c>
      <c r="BF100" s="195">
        <f>IF(N100="snížená",J100,0)</f>
        <v>0</v>
      </c>
      <c r="BG100" s="195">
        <f>IF(N100="zákl. přenesená",J100,0)</f>
        <v>0</v>
      </c>
      <c r="BH100" s="195">
        <f>IF(N100="sníž. přenesená",J100,0)</f>
        <v>0</v>
      </c>
      <c r="BI100" s="195">
        <f>IF(N100="nulová",J100,0)</f>
        <v>0</v>
      </c>
      <c r="BJ100" s="19" t="s">
        <v>80</v>
      </c>
      <c r="BK100" s="195">
        <f>ROUND(I100*H100,2)</f>
        <v>0</v>
      </c>
      <c r="BL100" s="19" t="s">
        <v>90</v>
      </c>
      <c r="BM100" s="194" t="s">
        <v>282</v>
      </c>
    </row>
    <row r="101" spans="1:65" s="2" customFormat="1" ht="11.25">
      <c r="A101" s="36"/>
      <c r="B101" s="37"/>
      <c r="C101" s="38"/>
      <c r="D101" s="196" t="s">
        <v>201</v>
      </c>
      <c r="E101" s="38"/>
      <c r="F101" s="197" t="s">
        <v>2753</v>
      </c>
      <c r="G101" s="38"/>
      <c r="H101" s="38"/>
      <c r="I101" s="198"/>
      <c r="J101" s="38"/>
      <c r="K101" s="38"/>
      <c r="L101" s="41"/>
      <c r="M101" s="199"/>
      <c r="N101" s="200"/>
      <c r="O101" s="66"/>
      <c r="P101" s="66"/>
      <c r="Q101" s="66"/>
      <c r="R101" s="66"/>
      <c r="S101" s="66"/>
      <c r="T101" s="67"/>
      <c r="U101" s="36"/>
      <c r="V101" s="36"/>
      <c r="W101" s="36"/>
      <c r="X101" s="36"/>
      <c r="Y101" s="36"/>
      <c r="Z101" s="36"/>
      <c r="AA101" s="36"/>
      <c r="AB101" s="36"/>
      <c r="AC101" s="36"/>
      <c r="AD101" s="36"/>
      <c r="AE101" s="36"/>
      <c r="AT101" s="19" t="s">
        <v>201</v>
      </c>
      <c r="AU101" s="19" t="s">
        <v>80</v>
      </c>
    </row>
    <row r="102" spans="1:65" s="2" customFormat="1" ht="16.5" customHeight="1">
      <c r="A102" s="36"/>
      <c r="B102" s="37"/>
      <c r="C102" s="182" t="s">
        <v>75</v>
      </c>
      <c r="D102" s="182" t="s">
        <v>196</v>
      </c>
      <c r="E102" s="183" t="s">
        <v>2754</v>
      </c>
      <c r="F102" s="184" t="s">
        <v>2755</v>
      </c>
      <c r="G102" s="185" t="s">
        <v>1261</v>
      </c>
      <c r="H102" s="186">
        <v>7</v>
      </c>
      <c r="I102" s="187"/>
      <c r="J102" s="188">
        <f>ROUND(I102*H102,2)</f>
        <v>0</v>
      </c>
      <c r="K102" s="189"/>
      <c r="L102" s="41"/>
      <c r="M102" s="190" t="s">
        <v>19</v>
      </c>
      <c r="N102" s="191" t="s">
        <v>46</v>
      </c>
      <c r="O102" s="66"/>
      <c r="P102" s="192">
        <f>O102*H102</f>
        <v>0</v>
      </c>
      <c r="Q102" s="192">
        <v>0</v>
      </c>
      <c r="R102" s="192">
        <f>Q102*H102</f>
        <v>0</v>
      </c>
      <c r="S102" s="192">
        <v>0</v>
      </c>
      <c r="T102" s="193">
        <f>S102*H102</f>
        <v>0</v>
      </c>
      <c r="U102" s="36"/>
      <c r="V102" s="36"/>
      <c r="W102" s="36"/>
      <c r="X102" s="36"/>
      <c r="Y102" s="36"/>
      <c r="Z102" s="36"/>
      <c r="AA102" s="36"/>
      <c r="AB102" s="36"/>
      <c r="AC102" s="36"/>
      <c r="AD102" s="36"/>
      <c r="AE102" s="36"/>
      <c r="AR102" s="194" t="s">
        <v>90</v>
      </c>
      <c r="AT102" s="194" t="s">
        <v>196</v>
      </c>
      <c r="AU102" s="194" t="s">
        <v>80</v>
      </c>
      <c r="AY102" s="19" t="s">
        <v>194</v>
      </c>
      <c r="BE102" s="195">
        <f>IF(N102="základní",J102,0)</f>
        <v>0</v>
      </c>
      <c r="BF102" s="195">
        <f>IF(N102="snížená",J102,0)</f>
        <v>0</v>
      </c>
      <c r="BG102" s="195">
        <f>IF(N102="zákl. přenesená",J102,0)</f>
        <v>0</v>
      </c>
      <c r="BH102" s="195">
        <f>IF(N102="sníž. přenesená",J102,0)</f>
        <v>0</v>
      </c>
      <c r="BI102" s="195">
        <f>IF(N102="nulová",J102,0)</f>
        <v>0</v>
      </c>
      <c r="BJ102" s="19" t="s">
        <v>80</v>
      </c>
      <c r="BK102" s="195">
        <f>ROUND(I102*H102,2)</f>
        <v>0</v>
      </c>
      <c r="BL102" s="19" t="s">
        <v>90</v>
      </c>
      <c r="BM102" s="194" t="s">
        <v>297</v>
      </c>
    </row>
    <row r="103" spans="1:65" s="2" customFormat="1" ht="11.25">
      <c r="A103" s="36"/>
      <c r="B103" s="37"/>
      <c r="C103" s="38"/>
      <c r="D103" s="196" t="s">
        <v>201</v>
      </c>
      <c r="E103" s="38"/>
      <c r="F103" s="197" t="s">
        <v>2755</v>
      </c>
      <c r="G103" s="38"/>
      <c r="H103" s="38"/>
      <c r="I103" s="198"/>
      <c r="J103" s="38"/>
      <c r="K103" s="38"/>
      <c r="L103" s="41"/>
      <c r="M103" s="199"/>
      <c r="N103" s="200"/>
      <c r="O103" s="66"/>
      <c r="P103" s="66"/>
      <c r="Q103" s="66"/>
      <c r="R103" s="66"/>
      <c r="S103" s="66"/>
      <c r="T103" s="67"/>
      <c r="U103" s="36"/>
      <c r="V103" s="36"/>
      <c r="W103" s="36"/>
      <c r="X103" s="36"/>
      <c r="Y103" s="36"/>
      <c r="Z103" s="36"/>
      <c r="AA103" s="36"/>
      <c r="AB103" s="36"/>
      <c r="AC103" s="36"/>
      <c r="AD103" s="36"/>
      <c r="AE103" s="36"/>
      <c r="AT103" s="19" t="s">
        <v>201</v>
      </c>
      <c r="AU103" s="19" t="s">
        <v>80</v>
      </c>
    </row>
    <row r="104" spans="1:65" s="2" customFormat="1" ht="16.5" customHeight="1">
      <c r="A104" s="36"/>
      <c r="B104" s="37"/>
      <c r="C104" s="182" t="s">
        <v>75</v>
      </c>
      <c r="D104" s="182" t="s">
        <v>196</v>
      </c>
      <c r="E104" s="183" t="s">
        <v>2756</v>
      </c>
      <c r="F104" s="184" t="s">
        <v>2757</v>
      </c>
      <c r="G104" s="185" t="s">
        <v>1261</v>
      </c>
      <c r="H104" s="186">
        <v>5</v>
      </c>
      <c r="I104" s="187"/>
      <c r="J104" s="188">
        <f>ROUND(I104*H104,2)</f>
        <v>0</v>
      </c>
      <c r="K104" s="189"/>
      <c r="L104" s="41"/>
      <c r="M104" s="190" t="s">
        <v>19</v>
      </c>
      <c r="N104" s="191" t="s">
        <v>46</v>
      </c>
      <c r="O104" s="66"/>
      <c r="P104" s="192">
        <f>O104*H104</f>
        <v>0</v>
      </c>
      <c r="Q104" s="192">
        <v>0</v>
      </c>
      <c r="R104" s="192">
        <f>Q104*H104</f>
        <v>0</v>
      </c>
      <c r="S104" s="192">
        <v>0</v>
      </c>
      <c r="T104" s="193">
        <f>S104*H104</f>
        <v>0</v>
      </c>
      <c r="U104" s="36"/>
      <c r="V104" s="36"/>
      <c r="W104" s="36"/>
      <c r="X104" s="36"/>
      <c r="Y104" s="36"/>
      <c r="Z104" s="36"/>
      <c r="AA104" s="36"/>
      <c r="AB104" s="36"/>
      <c r="AC104" s="36"/>
      <c r="AD104" s="36"/>
      <c r="AE104" s="36"/>
      <c r="AR104" s="194" t="s">
        <v>90</v>
      </c>
      <c r="AT104" s="194" t="s">
        <v>196</v>
      </c>
      <c r="AU104" s="194" t="s">
        <v>80</v>
      </c>
      <c r="AY104" s="19" t="s">
        <v>194</v>
      </c>
      <c r="BE104" s="195">
        <f>IF(N104="základní",J104,0)</f>
        <v>0</v>
      </c>
      <c r="BF104" s="195">
        <f>IF(N104="snížená",J104,0)</f>
        <v>0</v>
      </c>
      <c r="BG104" s="195">
        <f>IF(N104="zákl. přenesená",J104,0)</f>
        <v>0</v>
      </c>
      <c r="BH104" s="195">
        <f>IF(N104="sníž. přenesená",J104,0)</f>
        <v>0</v>
      </c>
      <c r="BI104" s="195">
        <f>IF(N104="nulová",J104,0)</f>
        <v>0</v>
      </c>
      <c r="BJ104" s="19" t="s">
        <v>80</v>
      </c>
      <c r="BK104" s="195">
        <f>ROUND(I104*H104,2)</f>
        <v>0</v>
      </c>
      <c r="BL104" s="19" t="s">
        <v>90</v>
      </c>
      <c r="BM104" s="194" t="s">
        <v>311</v>
      </c>
    </row>
    <row r="105" spans="1:65" s="2" customFormat="1" ht="11.25">
      <c r="A105" s="36"/>
      <c r="B105" s="37"/>
      <c r="C105" s="38"/>
      <c r="D105" s="196" t="s">
        <v>201</v>
      </c>
      <c r="E105" s="38"/>
      <c r="F105" s="197" t="s">
        <v>2757</v>
      </c>
      <c r="G105" s="38"/>
      <c r="H105" s="38"/>
      <c r="I105" s="198"/>
      <c r="J105" s="38"/>
      <c r="K105" s="38"/>
      <c r="L105" s="41"/>
      <c r="M105" s="199"/>
      <c r="N105" s="200"/>
      <c r="O105" s="66"/>
      <c r="P105" s="66"/>
      <c r="Q105" s="66"/>
      <c r="R105" s="66"/>
      <c r="S105" s="66"/>
      <c r="T105" s="67"/>
      <c r="U105" s="36"/>
      <c r="V105" s="36"/>
      <c r="W105" s="36"/>
      <c r="X105" s="36"/>
      <c r="Y105" s="36"/>
      <c r="Z105" s="36"/>
      <c r="AA105" s="36"/>
      <c r="AB105" s="36"/>
      <c r="AC105" s="36"/>
      <c r="AD105" s="36"/>
      <c r="AE105" s="36"/>
      <c r="AT105" s="19" t="s">
        <v>201</v>
      </c>
      <c r="AU105" s="19" t="s">
        <v>80</v>
      </c>
    </row>
    <row r="106" spans="1:65" s="2" customFormat="1" ht="16.5" customHeight="1">
      <c r="A106" s="36"/>
      <c r="B106" s="37"/>
      <c r="C106" s="182" t="s">
        <v>75</v>
      </c>
      <c r="D106" s="182" t="s">
        <v>196</v>
      </c>
      <c r="E106" s="183" t="s">
        <v>2758</v>
      </c>
      <c r="F106" s="184" t="s">
        <v>2759</v>
      </c>
      <c r="G106" s="185" t="s">
        <v>1261</v>
      </c>
      <c r="H106" s="186">
        <v>1</v>
      </c>
      <c r="I106" s="187"/>
      <c r="J106" s="188">
        <f>ROUND(I106*H106,2)</f>
        <v>0</v>
      </c>
      <c r="K106" s="189"/>
      <c r="L106" s="41"/>
      <c r="M106" s="190" t="s">
        <v>19</v>
      </c>
      <c r="N106" s="191" t="s">
        <v>46</v>
      </c>
      <c r="O106" s="66"/>
      <c r="P106" s="192">
        <f>O106*H106</f>
        <v>0</v>
      </c>
      <c r="Q106" s="192">
        <v>0</v>
      </c>
      <c r="R106" s="192">
        <f>Q106*H106</f>
        <v>0</v>
      </c>
      <c r="S106" s="192">
        <v>0</v>
      </c>
      <c r="T106" s="193">
        <f>S106*H106</f>
        <v>0</v>
      </c>
      <c r="U106" s="36"/>
      <c r="V106" s="36"/>
      <c r="W106" s="36"/>
      <c r="X106" s="36"/>
      <c r="Y106" s="36"/>
      <c r="Z106" s="36"/>
      <c r="AA106" s="36"/>
      <c r="AB106" s="36"/>
      <c r="AC106" s="36"/>
      <c r="AD106" s="36"/>
      <c r="AE106" s="36"/>
      <c r="AR106" s="194" t="s">
        <v>90</v>
      </c>
      <c r="AT106" s="194" t="s">
        <v>196</v>
      </c>
      <c r="AU106" s="194" t="s">
        <v>80</v>
      </c>
      <c r="AY106" s="19" t="s">
        <v>194</v>
      </c>
      <c r="BE106" s="195">
        <f>IF(N106="základní",J106,0)</f>
        <v>0</v>
      </c>
      <c r="BF106" s="195">
        <f>IF(N106="snížená",J106,0)</f>
        <v>0</v>
      </c>
      <c r="BG106" s="195">
        <f>IF(N106="zákl. přenesená",J106,0)</f>
        <v>0</v>
      </c>
      <c r="BH106" s="195">
        <f>IF(N106="sníž. přenesená",J106,0)</f>
        <v>0</v>
      </c>
      <c r="BI106" s="195">
        <f>IF(N106="nulová",J106,0)</f>
        <v>0</v>
      </c>
      <c r="BJ106" s="19" t="s">
        <v>80</v>
      </c>
      <c r="BK106" s="195">
        <f>ROUND(I106*H106,2)</f>
        <v>0</v>
      </c>
      <c r="BL106" s="19" t="s">
        <v>90</v>
      </c>
      <c r="BM106" s="194" t="s">
        <v>325</v>
      </c>
    </row>
    <row r="107" spans="1:65" s="2" customFormat="1" ht="11.25">
      <c r="A107" s="36"/>
      <c r="B107" s="37"/>
      <c r="C107" s="38"/>
      <c r="D107" s="196" t="s">
        <v>201</v>
      </c>
      <c r="E107" s="38"/>
      <c r="F107" s="197" t="s">
        <v>2759</v>
      </c>
      <c r="G107" s="38"/>
      <c r="H107" s="38"/>
      <c r="I107" s="198"/>
      <c r="J107" s="38"/>
      <c r="K107" s="38"/>
      <c r="L107" s="41"/>
      <c r="M107" s="199"/>
      <c r="N107" s="200"/>
      <c r="O107" s="66"/>
      <c r="P107" s="66"/>
      <c r="Q107" s="66"/>
      <c r="R107" s="66"/>
      <c r="S107" s="66"/>
      <c r="T107" s="67"/>
      <c r="U107" s="36"/>
      <c r="V107" s="36"/>
      <c r="W107" s="36"/>
      <c r="X107" s="36"/>
      <c r="Y107" s="36"/>
      <c r="Z107" s="36"/>
      <c r="AA107" s="36"/>
      <c r="AB107" s="36"/>
      <c r="AC107" s="36"/>
      <c r="AD107" s="36"/>
      <c r="AE107" s="36"/>
      <c r="AT107" s="19" t="s">
        <v>201</v>
      </c>
      <c r="AU107" s="19" t="s">
        <v>80</v>
      </c>
    </row>
    <row r="108" spans="1:65" s="2" customFormat="1" ht="16.5" customHeight="1">
      <c r="A108" s="36"/>
      <c r="B108" s="37"/>
      <c r="C108" s="182" t="s">
        <v>75</v>
      </c>
      <c r="D108" s="182" t="s">
        <v>196</v>
      </c>
      <c r="E108" s="183" t="s">
        <v>2760</v>
      </c>
      <c r="F108" s="184" t="s">
        <v>2761</v>
      </c>
      <c r="G108" s="185" t="s">
        <v>1261</v>
      </c>
      <c r="H108" s="186">
        <v>1</v>
      </c>
      <c r="I108" s="187"/>
      <c r="J108" s="188">
        <f>ROUND(I108*H108,2)</f>
        <v>0</v>
      </c>
      <c r="K108" s="189"/>
      <c r="L108" s="41"/>
      <c r="M108" s="190" t="s">
        <v>19</v>
      </c>
      <c r="N108" s="191" t="s">
        <v>46</v>
      </c>
      <c r="O108" s="66"/>
      <c r="P108" s="192">
        <f>O108*H108</f>
        <v>0</v>
      </c>
      <c r="Q108" s="192">
        <v>0</v>
      </c>
      <c r="R108" s="192">
        <f>Q108*H108</f>
        <v>0</v>
      </c>
      <c r="S108" s="192">
        <v>0</v>
      </c>
      <c r="T108" s="193">
        <f>S108*H108</f>
        <v>0</v>
      </c>
      <c r="U108" s="36"/>
      <c r="V108" s="36"/>
      <c r="W108" s="36"/>
      <c r="X108" s="36"/>
      <c r="Y108" s="36"/>
      <c r="Z108" s="36"/>
      <c r="AA108" s="36"/>
      <c r="AB108" s="36"/>
      <c r="AC108" s="36"/>
      <c r="AD108" s="36"/>
      <c r="AE108" s="36"/>
      <c r="AR108" s="194" t="s">
        <v>90</v>
      </c>
      <c r="AT108" s="194" t="s">
        <v>196</v>
      </c>
      <c r="AU108" s="194" t="s">
        <v>80</v>
      </c>
      <c r="AY108" s="19" t="s">
        <v>194</v>
      </c>
      <c r="BE108" s="195">
        <f>IF(N108="základní",J108,0)</f>
        <v>0</v>
      </c>
      <c r="BF108" s="195">
        <f>IF(N108="snížená",J108,0)</f>
        <v>0</v>
      </c>
      <c r="BG108" s="195">
        <f>IF(N108="zákl. přenesená",J108,0)</f>
        <v>0</v>
      </c>
      <c r="BH108" s="195">
        <f>IF(N108="sníž. přenesená",J108,0)</f>
        <v>0</v>
      </c>
      <c r="BI108" s="195">
        <f>IF(N108="nulová",J108,0)</f>
        <v>0</v>
      </c>
      <c r="BJ108" s="19" t="s">
        <v>80</v>
      </c>
      <c r="BK108" s="195">
        <f>ROUND(I108*H108,2)</f>
        <v>0</v>
      </c>
      <c r="BL108" s="19" t="s">
        <v>90</v>
      </c>
      <c r="BM108" s="194" t="s">
        <v>343</v>
      </c>
    </row>
    <row r="109" spans="1:65" s="2" customFormat="1" ht="11.25">
      <c r="A109" s="36"/>
      <c r="B109" s="37"/>
      <c r="C109" s="38"/>
      <c r="D109" s="196" t="s">
        <v>201</v>
      </c>
      <c r="E109" s="38"/>
      <c r="F109" s="197" t="s">
        <v>2761</v>
      </c>
      <c r="G109" s="38"/>
      <c r="H109" s="38"/>
      <c r="I109" s="198"/>
      <c r="J109" s="38"/>
      <c r="K109" s="38"/>
      <c r="L109" s="41"/>
      <c r="M109" s="199"/>
      <c r="N109" s="200"/>
      <c r="O109" s="66"/>
      <c r="P109" s="66"/>
      <c r="Q109" s="66"/>
      <c r="R109" s="66"/>
      <c r="S109" s="66"/>
      <c r="T109" s="67"/>
      <c r="U109" s="36"/>
      <c r="V109" s="36"/>
      <c r="W109" s="36"/>
      <c r="X109" s="36"/>
      <c r="Y109" s="36"/>
      <c r="Z109" s="36"/>
      <c r="AA109" s="36"/>
      <c r="AB109" s="36"/>
      <c r="AC109" s="36"/>
      <c r="AD109" s="36"/>
      <c r="AE109" s="36"/>
      <c r="AT109" s="19" t="s">
        <v>201</v>
      </c>
      <c r="AU109" s="19" t="s">
        <v>80</v>
      </c>
    </row>
    <row r="110" spans="1:65" s="2" customFormat="1" ht="24.2" customHeight="1">
      <c r="A110" s="36"/>
      <c r="B110" s="37"/>
      <c r="C110" s="182" t="s">
        <v>75</v>
      </c>
      <c r="D110" s="182" t="s">
        <v>196</v>
      </c>
      <c r="E110" s="183" t="s">
        <v>2762</v>
      </c>
      <c r="F110" s="184" t="s">
        <v>2763</v>
      </c>
      <c r="G110" s="185" t="s">
        <v>2173</v>
      </c>
      <c r="H110" s="186">
        <v>1</v>
      </c>
      <c r="I110" s="187"/>
      <c r="J110" s="188">
        <f>ROUND(I110*H110,2)</f>
        <v>0</v>
      </c>
      <c r="K110" s="189"/>
      <c r="L110" s="41"/>
      <c r="M110" s="190" t="s">
        <v>19</v>
      </c>
      <c r="N110" s="191" t="s">
        <v>46</v>
      </c>
      <c r="O110" s="66"/>
      <c r="P110" s="192">
        <f>O110*H110</f>
        <v>0</v>
      </c>
      <c r="Q110" s="192">
        <v>0</v>
      </c>
      <c r="R110" s="192">
        <f>Q110*H110</f>
        <v>0</v>
      </c>
      <c r="S110" s="192">
        <v>0</v>
      </c>
      <c r="T110" s="193">
        <f>S110*H110</f>
        <v>0</v>
      </c>
      <c r="U110" s="36"/>
      <c r="V110" s="36"/>
      <c r="W110" s="36"/>
      <c r="X110" s="36"/>
      <c r="Y110" s="36"/>
      <c r="Z110" s="36"/>
      <c r="AA110" s="36"/>
      <c r="AB110" s="36"/>
      <c r="AC110" s="36"/>
      <c r="AD110" s="36"/>
      <c r="AE110" s="36"/>
      <c r="AR110" s="194" t="s">
        <v>90</v>
      </c>
      <c r="AT110" s="194" t="s">
        <v>196</v>
      </c>
      <c r="AU110" s="194" t="s">
        <v>80</v>
      </c>
      <c r="AY110" s="19" t="s">
        <v>194</v>
      </c>
      <c r="BE110" s="195">
        <f>IF(N110="základní",J110,0)</f>
        <v>0</v>
      </c>
      <c r="BF110" s="195">
        <f>IF(N110="snížená",J110,0)</f>
        <v>0</v>
      </c>
      <c r="BG110" s="195">
        <f>IF(N110="zákl. přenesená",J110,0)</f>
        <v>0</v>
      </c>
      <c r="BH110" s="195">
        <f>IF(N110="sníž. přenesená",J110,0)</f>
        <v>0</v>
      </c>
      <c r="BI110" s="195">
        <f>IF(N110="nulová",J110,0)</f>
        <v>0</v>
      </c>
      <c r="BJ110" s="19" t="s">
        <v>80</v>
      </c>
      <c r="BK110" s="195">
        <f>ROUND(I110*H110,2)</f>
        <v>0</v>
      </c>
      <c r="BL110" s="19" t="s">
        <v>90</v>
      </c>
      <c r="BM110" s="194" t="s">
        <v>358</v>
      </c>
    </row>
    <row r="111" spans="1:65" s="2" customFormat="1" ht="19.5">
      <c r="A111" s="36"/>
      <c r="B111" s="37"/>
      <c r="C111" s="38"/>
      <c r="D111" s="196" t="s">
        <v>201</v>
      </c>
      <c r="E111" s="38"/>
      <c r="F111" s="197" t="s">
        <v>2763</v>
      </c>
      <c r="G111" s="38"/>
      <c r="H111" s="38"/>
      <c r="I111" s="198"/>
      <c r="J111" s="38"/>
      <c r="K111" s="38"/>
      <c r="L111" s="41"/>
      <c r="M111" s="199"/>
      <c r="N111" s="200"/>
      <c r="O111" s="66"/>
      <c r="P111" s="66"/>
      <c r="Q111" s="66"/>
      <c r="R111" s="66"/>
      <c r="S111" s="66"/>
      <c r="T111" s="67"/>
      <c r="U111" s="36"/>
      <c r="V111" s="36"/>
      <c r="W111" s="36"/>
      <c r="X111" s="36"/>
      <c r="Y111" s="36"/>
      <c r="Z111" s="36"/>
      <c r="AA111" s="36"/>
      <c r="AB111" s="36"/>
      <c r="AC111" s="36"/>
      <c r="AD111" s="36"/>
      <c r="AE111" s="36"/>
      <c r="AT111" s="19" t="s">
        <v>201</v>
      </c>
      <c r="AU111" s="19" t="s">
        <v>80</v>
      </c>
    </row>
    <row r="112" spans="1:65" s="12" customFormat="1" ht="25.9" customHeight="1">
      <c r="B112" s="166"/>
      <c r="C112" s="167"/>
      <c r="D112" s="168" t="s">
        <v>74</v>
      </c>
      <c r="E112" s="169" t="s">
        <v>2764</v>
      </c>
      <c r="F112" s="169" t="s">
        <v>2765</v>
      </c>
      <c r="G112" s="167"/>
      <c r="H112" s="167"/>
      <c r="I112" s="170"/>
      <c r="J112" s="171">
        <f>BK112</f>
        <v>0</v>
      </c>
      <c r="K112" s="167"/>
      <c r="L112" s="172"/>
      <c r="M112" s="173"/>
      <c r="N112" s="174"/>
      <c r="O112" s="174"/>
      <c r="P112" s="175">
        <f>SUM(P113:P146)</f>
        <v>0</v>
      </c>
      <c r="Q112" s="174"/>
      <c r="R112" s="175">
        <f>SUM(R113:R146)</f>
        <v>0</v>
      </c>
      <c r="S112" s="174"/>
      <c r="T112" s="176">
        <f>SUM(T113:T146)</f>
        <v>0</v>
      </c>
      <c r="AR112" s="177" t="s">
        <v>80</v>
      </c>
      <c r="AT112" s="178" t="s">
        <v>74</v>
      </c>
      <c r="AU112" s="178" t="s">
        <v>75</v>
      </c>
      <c r="AY112" s="177" t="s">
        <v>194</v>
      </c>
      <c r="BK112" s="179">
        <f>SUM(BK113:BK146)</f>
        <v>0</v>
      </c>
    </row>
    <row r="113" spans="1:65" s="2" customFormat="1" ht="24.2" customHeight="1">
      <c r="A113" s="36"/>
      <c r="B113" s="37"/>
      <c r="C113" s="182" t="s">
        <v>75</v>
      </c>
      <c r="D113" s="182" t="s">
        <v>196</v>
      </c>
      <c r="E113" s="183" t="s">
        <v>2766</v>
      </c>
      <c r="F113" s="184" t="s">
        <v>2767</v>
      </c>
      <c r="G113" s="185" t="s">
        <v>1261</v>
      </c>
      <c r="H113" s="186">
        <v>6</v>
      </c>
      <c r="I113" s="187"/>
      <c r="J113" s="188">
        <f>ROUND(I113*H113,2)</f>
        <v>0</v>
      </c>
      <c r="K113" s="189"/>
      <c r="L113" s="41"/>
      <c r="M113" s="190" t="s">
        <v>19</v>
      </c>
      <c r="N113" s="191" t="s">
        <v>46</v>
      </c>
      <c r="O113" s="66"/>
      <c r="P113" s="192">
        <f>O113*H113</f>
        <v>0</v>
      </c>
      <c r="Q113" s="192">
        <v>0</v>
      </c>
      <c r="R113" s="192">
        <f>Q113*H113</f>
        <v>0</v>
      </c>
      <c r="S113" s="192">
        <v>0</v>
      </c>
      <c r="T113" s="193">
        <f>S113*H113</f>
        <v>0</v>
      </c>
      <c r="U113" s="36"/>
      <c r="V113" s="36"/>
      <c r="W113" s="36"/>
      <c r="X113" s="36"/>
      <c r="Y113" s="36"/>
      <c r="Z113" s="36"/>
      <c r="AA113" s="36"/>
      <c r="AB113" s="36"/>
      <c r="AC113" s="36"/>
      <c r="AD113" s="36"/>
      <c r="AE113" s="36"/>
      <c r="AR113" s="194" t="s">
        <v>90</v>
      </c>
      <c r="AT113" s="194" t="s">
        <v>196</v>
      </c>
      <c r="AU113" s="194" t="s">
        <v>80</v>
      </c>
      <c r="AY113" s="19" t="s">
        <v>194</v>
      </c>
      <c r="BE113" s="195">
        <f>IF(N113="základní",J113,0)</f>
        <v>0</v>
      </c>
      <c r="BF113" s="195">
        <f>IF(N113="snížená",J113,0)</f>
        <v>0</v>
      </c>
      <c r="BG113" s="195">
        <f>IF(N113="zákl. přenesená",J113,0)</f>
        <v>0</v>
      </c>
      <c r="BH113" s="195">
        <f>IF(N113="sníž. přenesená",J113,0)</f>
        <v>0</v>
      </c>
      <c r="BI113" s="195">
        <f>IF(N113="nulová",J113,0)</f>
        <v>0</v>
      </c>
      <c r="BJ113" s="19" t="s">
        <v>80</v>
      </c>
      <c r="BK113" s="195">
        <f>ROUND(I113*H113,2)</f>
        <v>0</v>
      </c>
      <c r="BL113" s="19" t="s">
        <v>90</v>
      </c>
      <c r="BM113" s="194" t="s">
        <v>372</v>
      </c>
    </row>
    <row r="114" spans="1:65" s="2" customFormat="1" ht="11.25">
      <c r="A114" s="36"/>
      <c r="B114" s="37"/>
      <c r="C114" s="38"/>
      <c r="D114" s="196" t="s">
        <v>201</v>
      </c>
      <c r="E114" s="38"/>
      <c r="F114" s="197" t="s">
        <v>2767</v>
      </c>
      <c r="G114" s="38"/>
      <c r="H114" s="38"/>
      <c r="I114" s="198"/>
      <c r="J114" s="38"/>
      <c r="K114" s="38"/>
      <c r="L114" s="41"/>
      <c r="M114" s="199"/>
      <c r="N114" s="200"/>
      <c r="O114" s="66"/>
      <c r="P114" s="66"/>
      <c r="Q114" s="66"/>
      <c r="R114" s="66"/>
      <c r="S114" s="66"/>
      <c r="T114" s="67"/>
      <c r="U114" s="36"/>
      <c r="V114" s="36"/>
      <c r="W114" s="36"/>
      <c r="X114" s="36"/>
      <c r="Y114" s="36"/>
      <c r="Z114" s="36"/>
      <c r="AA114" s="36"/>
      <c r="AB114" s="36"/>
      <c r="AC114" s="36"/>
      <c r="AD114" s="36"/>
      <c r="AE114" s="36"/>
      <c r="AT114" s="19" t="s">
        <v>201</v>
      </c>
      <c r="AU114" s="19" t="s">
        <v>80</v>
      </c>
    </row>
    <row r="115" spans="1:65" s="2" customFormat="1" ht="16.5" customHeight="1">
      <c r="A115" s="36"/>
      <c r="B115" s="37"/>
      <c r="C115" s="182" t="s">
        <v>75</v>
      </c>
      <c r="D115" s="182" t="s">
        <v>196</v>
      </c>
      <c r="E115" s="183" t="s">
        <v>2768</v>
      </c>
      <c r="F115" s="184" t="s">
        <v>2769</v>
      </c>
      <c r="G115" s="185" t="s">
        <v>1261</v>
      </c>
      <c r="H115" s="186">
        <v>2</v>
      </c>
      <c r="I115" s="187"/>
      <c r="J115" s="188">
        <f>ROUND(I115*H115,2)</f>
        <v>0</v>
      </c>
      <c r="K115" s="189"/>
      <c r="L115" s="41"/>
      <c r="M115" s="190" t="s">
        <v>19</v>
      </c>
      <c r="N115" s="191" t="s">
        <v>46</v>
      </c>
      <c r="O115" s="66"/>
      <c r="P115" s="192">
        <f>O115*H115</f>
        <v>0</v>
      </c>
      <c r="Q115" s="192">
        <v>0</v>
      </c>
      <c r="R115" s="192">
        <f>Q115*H115</f>
        <v>0</v>
      </c>
      <c r="S115" s="192">
        <v>0</v>
      </c>
      <c r="T115" s="193">
        <f>S115*H115</f>
        <v>0</v>
      </c>
      <c r="U115" s="36"/>
      <c r="V115" s="36"/>
      <c r="W115" s="36"/>
      <c r="X115" s="36"/>
      <c r="Y115" s="36"/>
      <c r="Z115" s="36"/>
      <c r="AA115" s="36"/>
      <c r="AB115" s="36"/>
      <c r="AC115" s="36"/>
      <c r="AD115" s="36"/>
      <c r="AE115" s="36"/>
      <c r="AR115" s="194" t="s">
        <v>90</v>
      </c>
      <c r="AT115" s="194" t="s">
        <v>196</v>
      </c>
      <c r="AU115" s="194" t="s">
        <v>80</v>
      </c>
      <c r="AY115" s="19" t="s">
        <v>194</v>
      </c>
      <c r="BE115" s="195">
        <f>IF(N115="základní",J115,0)</f>
        <v>0</v>
      </c>
      <c r="BF115" s="195">
        <f>IF(N115="snížená",J115,0)</f>
        <v>0</v>
      </c>
      <c r="BG115" s="195">
        <f>IF(N115="zákl. přenesená",J115,0)</f>
        <v>0</v>
      </c>
      <c r="BH115" s="195">
        <f>IF(N115="sníž. přenesená",J115,0)</f>
        <v>0</v>
      </c>
      <c r="BI115" s="195">
        <f>IF(N115="nulová",J115,0)</f>
        <v>0</v>
      </c>
      <c r="BJ115" s="19" t="s">
        <v>80</v>
      </c>
      <c r="BK115" s="195">
        <f>ROUND(I115*H115,2)</f>
        <v>0</v>
      </c>
      <c r="BL115" s="19" t="s">
        <v>90</v>
      </c>
      <c r="BM115" s="194" t="s">
        <v>384</v>
      </c>
    </row>
    <row r="116" spans="1:65" s="2" customFormat="1" ht="11.25">
      <c r="A116" s="36"/>
      <c r="B116" s="37"/>
      <c r="C116" s="38"/>
      <c r="D116" s="196" t="s">
        <v>201</v>
      </c>
      <c r="E116" s="38"/>
      <c r="F116" s="197" t="s">
        <v>2769</v>
      </c>
      <c r="G116" s="38"/>
      <c r="H116" s="38"/>
      <c r="I116" s="198"/>
      <c r="J116" s="38"/>
      <c r="K116" s="38"/>
      <c r="L116" s="41"/>
      <c r="M116" s="199"/>
      <c r="N116" s="200"/>
      <c r="O116" s="66"/>
      <c r="P116" s="66"/>
      <c r="Q116" s="66"/>
      <c r="R116" s="66"/>
      <c r="S116" s="66"/>
      <c r="T116" s="67"/>
      <c r="U116" s="36"/>
      <c r="V116" s="36"/>
      <c r="W116" s="36"/>
      <c r="X116" s="36"/>
      <c r="Y116" s="36"/>
      <c r="Z116" s="36"/>
      <c r="AA116" s="36"/>
      <c r="AB116" s="36"/>
      <c r="AC116" s="36"/>
      <c r="AD116" s="36"/>
      <c r="AE116" s="36"/>
      <c r="AT116" s="19" t="s">
        <v>201</v>
      </c>
      <c r="AU116" s="19" t="s">
        <v>80</v>
      </c>
    </row>
    <row r="117" spans="1:65" s="2" customFormat="1" ht="16.5" customHeight="1">
      <c r="A117" s="36"/>
      <c r="B117" s="37"/>
      <c r="C117" s="182" t="s">
        <v>75</v>
      </c>
      <c r="D117" s="182" t="s">
        <v>196</v>
      </c>
      <c r="E117" s="183" t="s">
        <v>2770</v>
      </c>
      <c r="F117" s="184" t="s">
        <v>2771</v>
      </c>
      <c r="G117" s="185" t="s">
        <v>1261</v>
      </c>
      <c r="H117" s="186">
        <v>2</v>
      </c>
      <c r="I117" s="187"/>
      <c r="J117" s="188">
        <f>ROUND(I117*H117,2)</f>
        <v>0</v>
      </c>
      <c r="K117" s="189"/>
      <c r="L117" s="41"/>
      <c r="M117" s="190" t="s">
        <v>19</v>
      </c>
      <c r="N117" s="191" t="s">
        <v>46</v>
      </c>
      <c r="O117" s="66"/>
      <c r="P117" s="192">
        <f>O117*H117</f>
        <v>0</v>
      </c>
      <c r="Q117" s="192">
        <v>0</v>
      </c>
      <c r="R117" s="192">
        <f>Q117*H117</f>
        <v>0</v>
      </c>
      <c r="S117" s="192">
        <v>0</v>
      </c>
      <c r="T117" s="193">
        <f>S117*H117</f>
        <v>0</v>
      </c>
      <c r="U117" s="36"/>
      <c r="V117" s="36"/>
      <c r="W117" s="36"/>
      <c r="X117" s="36"/>
      <c r="Y117" s="36"/>
      <c r="Z117" s="36"/>
      <c r="AA117" s="36"/>
      <c r="AB117" s="36"/>
      <c r="AC117" s="36"/>
      <c r="AD117" s="36"/>
      <c r="AE117" s="36"/>
      <c r="AR117" s="194" t="s">
        <v>90</v>
      </c>
      <c r="AT117" s="194" t="s">
        <v>196</v>
      </c>
      <c r="AU117" s="194" t="s">
        <v>80</v>
      </c>
      <c r="AY117" s="19" t="s">
        <v>194</v>
      </c>
      <c r="BE117" s="195">
        <f>IF(N117="základní",J117,0)</f>
        <v>0</v>
      </c>
      <c r="BF117" s="195">
        <f>IF(N117="snížená",J117,0)</f>
        <v>0</v>
      </c>
      <c r="BG117" s="195">
        <f>IF(N117="zákl. přenesená",J117,0)</f>
        <v>0</v>
      </c>
      <c r="BH117" s="195">
        <f>IF(N117="sníž. přenesená",J117,0)</f>
        <v>0</v>
      </c>
      <c r="BI117" s="195">
        <f>IF(N117="nulová",J117,0)</f>
        <v>0</v>
      </c>
      <c r="BJ117" s="19" t="s">
        <v>80</v>
      </c>
      <c r="BK117" s="195">
        <f>ROUND(I117*H117,2)</f>
        <v>0</v>
      </c>
      <c r="BL117" s="19" t="s">
        <v>90</v>
      </c>
      <c r="BM117" s="194" t="s">
        <v>401</v>
      </c>
    </row>
    <row r="118" spans="1:65" s="2" customFormat="1" ht="11.25">
      <c r="A118" s="36"/>
      <c r="B118" s="37"/>
      <c r="C118" s="38"/>
      <c r="D118" s="196" t="s">
        <v>201</v>
      </c>
      <c r="E118" s="38"/>
      <c r="F118" s="197" t="s">
        <v>2772</v>
      </c>
      <c r="G118" s="38"/>
      <c r="H118" s="38"/>
      <c r="I118" s="198"/>
      <c r="J118" s="38"/>
      <c r="K118" s="38"/>
      <c r="L118" s="41"/>
      <c r="M118" s="199"/>
      <c r="N118" s="200"/>
      <c r="O118" s="66"/>
      <c r="P118" s="66"/>
      <c r="Q118" s="66"/>
      <c r="R118" s="66"/>
      <c r="S118" s="66"/>
      <c r="T118" s="67"/>
      <c r="U118" s="36"/>
      <c r="V118" s="36"/>
      <c r="W118" s="36"/>
      <c r="X118" s="36"/>
      <c r="Y118" s="36"/>
      <c r="Z118" s="36"/>
      <c r="AA118" s="36"/>
      <c r="AB118" s="36"/>
      <c r="AC118" s="36"/>
      <c r="AD118" s="36"/>
      <c r="AE118" s="36"/>
      <c r="AT118" s="19" t="s">
        <v>201</v>
      </c>
      <c r="AU118" s="19" t="s">
        <v>80</v>
      </c>
    </row>
    <row r="119" spans="1:65" s="2" customFormat="1" ht="24.2" customHeight="1">
      <c r="A119" s="36"/>
      <c r="B119" s="37"/>
      <c r="C119" s="182" t="s">
        <v>75</v>
      </c>
      <c r="D119" s="182" t="s">
        <v>196</v>
      </c>
      <c r="E119" s="183" t="s">
        <v>2773</v>
      </c>
      <c r="F119" s="184" t="s">
        <v>2774</v>
      </c>
      <c r="G119" s="185" t="s">
        <v>1261</v>
      </c>
      <c r="H119" s="186">
        <v>3</v>
      </c>
      <c r="I119" s="187"/>
      <c r="J119" s="188">
        <f>ROUND(I119*H119,2)</f>
        <v>0</v>
      </c>
      <c r="K119" s="189"/>
      <c r="L119" s="41"/>
      <c r="M119" s="190" t="s">
        <v>19</v>
      </c>
      <c r="N119" s="191" t="s">
        <v>46</v>
      </c>
      <c r="O119" s="66"/>
      <c r="P119" s="192">
        <f>O119*H119</f>
        <v>0</v>
      </c>
      <c r="Q119" s="192">
        <v>0</v>
      </c>
      <c r="R119" s="192">
        <f>Q119*H119</f>
        <v>0</v>
      </c>
      <c r="S119" s="192">
        <v>0</v>
      </c>
      <c r="T119" s="193">
        <f>S119*H119</f>
        <v>0</v>
      </c>
      <c r="U119" s="36"/>
      <c r="V119" s="36"/>
      <c r="W119" s="36"/>
      <c r="X119" s="36"/>
      <c r="Y119" s="36"/>
      <c r="Z119" s="36"/>
      <c r="AA119" s="36"/>
      <c r="AB119" s="36"/>
      <c r="AC119" s="36"/>
      <c r="AD119" s="36"/>
      <c r="AE119" s="36"/>
      <c r="AR119" s="194" t="s">
        <v>90</v>
      </c>
      <c r="AT119" s="194" t="s">
        <v>196</v>
      </c>
      <c r="AU119" s="194" t="s">
        <v>80</v>
      </c>
      <c r="AY119" s="19" t="s">
        <v>194</v>
      </c>
      <c r="BE119" s="195">
        <f>IF(N119="základní",J119,0)</f>
        <v>0</v>
      </c>
      <c r="BF119" s="195">
        <f>IF(N119="snížená",J119,0)</f>
        <v>0</v>
      </c>
      <c r="BG119" s="195">
        <f>IF(N119="zákl. přenesená",J119,0)</f>
        <v>0</v>
      </c>
      <c r="BH119" s="195">
        <f>IF(N119="sníž. přenesená",J119,0)</f>
        <v>0</v>
      </c>
      <c r="BI119" s="195">
        <f>IF(N119="nulová",J119,0)</f>
        <v>0</v>
      </c>
      <c r="BJ119" s="19" t="s">
        <v>80</v>
      </c>
      <c r="BK119" s="195">
        <f>ROUND(I119*H119,2)</f>
        <v>0</v>
      </c>
      <c r="BL119" s="19" t="s">
        <v>90</v>
      </c>
      <c r="BM119" s="194" t="s">
        <v>413</v>
      </c>
    </row>
    <row r="120" spans="1:65" s="2" customFormat="1" ht="11.25">
      <c r="A120" s="36"/>
      <c r="B120" s="37"/>
      <c r="C120" s="38"/>
      <c r="D120" s="196" t="s">
        <v>201</v>
      </c>
      <c r="E120" s="38"/>
      <c r="F120" s="197" t="s">
        <v>2775</v>
      </c>
      <c r="G120" s="38"/>
      <c r="H120" s="38"/>
      <c r="I120" s="198"/>
      <c r="J120" s="38"/>
      <c r="K120" s="38"/>
      <c r="L120" s="41"/>
      <c r="M120" s="199"/>
      <c r="N120" s="200"/>
      <c r="O120" s="66"/>
      <c r="P120" s="66"/>
      <c r="Q120" s="66"/>
      <c r="R120" s="66"/>
      <c r="S120" s="66"/>
      <c r="T120" s="67"/>
      <c r="U120" s="36"/>
      <c r="V120" s="36"/>
      <c r="W120" s="36"/>
      <c r="X120" s="36"/>
      <c r="Y120" s="36"/>
      <c r="Z120" s="36"/>
      <c r="AA120" s="36"/>
      <c r="AB120" s="36"/>
      <c r="AC120" s="36"/>
      <c r="AD120" s="36"/>
      <c r="AE120" s="36"/>
      <c r="AT120" s="19" t="s">
        <v>201</v>
      </c>
      <c r="AU120" s="19" t="s">
        <v>80</v>
      </c>
    </row>
    <row r="121" spans="1:65" s="2" customFormat="1" ht="24.2" customHeight="1">
      <c r="A121" s="36"/>
      <c r="B121" s="37"/>
      <c r="C121" s="182" t="s">
        <v>75</v>
      </c>
      <c r="D121" s="182" t="s">
        <v>196</v>
      </c>
      <c r="E121" s="183" t="s">
        <v>2776</v>
      </c>
      <c r="F121" s="184" t="s">
        <v>2777</v>
      </c>
      <c r="G121" s="185" t="s">
        <v>1261</v>
      </c>
      <c r="H121" s="186">
        <v>1</v>
      </c>
      <c r="I121" s="187"/>
      <c r="J121" s="188">
        <f>ROUND(I121*H121,2)</f>
        <v>0</v>
      </c>
      <c r="K121" s="189"/>
      <c r="L121" s="41"/>
      <c r="M121" s="190" t="s">
        <v>19</v>
      </c>
      <c r="N121" s="191" t="s">
        <v>46</v>
      </c>
      <c r="O121" s="66"/>
      <c r="P121" s="192">
        <f>O121*H121</f>
        <v>0</v>
      </c>
      <c r="Q121" s="192">
        <v>0</v>
      </c>
      <c r="R121" s="192">
        <f>Q121*H121</f>
        <v>0</v>
      </c>
      <c r="S121" s="192">
        <v>0</v>
      </c>
      <c r="T121" s="193">
        <f>S121*H121</f>
        <v>0</v>
      </c>
      <c r="U121" s="36"/>
      <c r="V121" s="36"/>
      <c r="W121" s="36"/>
      <c r="X121" s="36"/>
      <c r="Y121" s="36"/>
      <c r="Z121" s="36"/>
      <c r="AA121" s="36"/>
      <c r="AB121" s="36"/>
      <c r="AC121" s="36"/>
      <c r="AD121" s="36"/>
      <c r="AE121" s="36"/>
      <c r="AR121" s="194" t="s">
        <v>90</v>
      </c>
      <c r="AT121" s="194" t="s">
        <v>196</v>
      </c>
      <c r="AU121" s="194" t="s">
        <v>80</v>
      </c>
      <c r="AY121" s="19" t="s">
        <v>194</v>
      </c>
      <c r="BE121" s="195">
        <f>IF(N121="základní",J121,0)</f>
        <v>0</v>
      </c>
      <c r="BF121" s="195">
        <f>IF(N121="snížená",J121,0)</f>
        <v>0</v>
      </c>
      <c r="BG121" s="195">
        <f>IF(N121="zákl. přenesená",J121,0)</f>
        <v>0</v>
      </c>
      <c r="BH121" s="195">
        <f>IF(N121="sníž. přenesená",J121,0)</f>
        <v>0</v>
      </c>
      <c r="BI121" s="195">
        <f>IF(N121="nulová",J121,0)</f>
        <v>0</v>
      </c>
      <c r="BJ121" s="19" t="s">
        <v>80</v>
      </c>
      <c r="BK121" s="195">
        <f>ROUND(I121*H121,2)</f>
        <v>0</v>
      </c>
      <c r="BL121" s="19" t="s">
        <v>90</v>
      </c>
      <c r="BM121" s="194" t="s">
        <v>425</v>
      </c>
    </row>
    <row r="122" spans="1:65" s="2" customFormat="1" ht="11.25">
      <c r="A122" s="36"/>
      <c r="B122" s="37"/>
      <c r="C122" s="38"/>
      <c r="D122" s="196" t="s">
        <v>201</v>
      </c>
      <c r="E122" s="38"/>
      <c r="F122" s="197" t="s">
        <v>2777</v>
      </c>
      <c r="G122" s="38"/>
      <c r="H122" s="38"/>
      <c r="I122" s="198"/>
      <c r="J122" s="38"/>
      <c r="K122" s="38"/>
      <c r="L122" s="41"/>
      <c r="M122" s="199"/>
      <c r="N122" s="200"/>
      <c r="O122" s="66"/>
      <c r="P122" s="66"/>
      <c r="Q122" s="66"/>
      <c r="R122" s="66"/>
      <c r="S122" s="66"/>
      <c r="T122" s="67"/>
      <c r="U122" s="36"/>
      <c r="V122" s="36"/>
      <c r="W122" s="36"/>
      <c r="X122" s="36"/>
      <c r="Y122" s="36"/>
      <c r="Z122" s="36"/>
      <c r="AA122" s="36"/>
      <c r="AB122" s="36"/>
      <c r="AC122" s="36"/>
      <c r="AD122" s="36"/>
      <c r="AE122" s="36"/>
      <c r="AT122" s="19" t="s">
        <v>201</v>
      </c>
      <c r="AU122" s="19" t="s">
        <v>80</v>
      </c>
    </row>
    <row r="123" spans="1:65" s="2" customFormat="1" ht="24.2" customHeight="1">
      <c r="A123" s="36"/>
      <c r="B123" s="37"/>
      <c r="C123" s="182" t="s">
        <v>75</v>
      </c>
      <c r="D123" s="182" t="s">
        <v>196</v>
      </c>
      <c r="E123" s="183" t="s">
        <v>2778</v>
      </c>
      <c r="F123" s="184" t="s">
        <v>2779</v>
      </c>
      <c r="G123" s="185" t="s">
        <v>1261</v>
      </c>
      <c r="H123" s="186">
        <v>2</v>
      </c>
      <c r="I123" s="187"/>
      <c r="J123" s="188">
        <f>ROUND(I123*H123,2)</f>
        <v>0</v>
      </c>
      <c r="K123" s="189"/>
      <c r="L123" s="41"/>
      <c r="M123" s="190" t="s">
        <v>19</v>
      </c>
      <c r="N123" s="191" t="s">
        <v>46</v>
      </c>
      <c r="O123" s="66"/>
      <c r="P123" s="192">
        <f>O123*H123</f>
        <v>0</v>
      </c>
      <c r="Q123" s="192">
        <v>0</v>
      </c>
      <c r="R123" s="192">
        <f>Q123*H123</f>
        <v>0</v>
      </c>
      <c r="S123" s="192">
        <v>0</v>
      </c>
      <c r="T123" s="193">
        <f>S123*H123</f>
        <v>0</v>
      </c>
      <c r="U123" s="36"/>
      <c r="V123" s="36"/>
      <c r="W123" s="36"/>
      <c r="X123" s="36"/>
      <c r="Y123" s="36"/>
      <c r="Z123" s="36"/>
      <c r="AA123" s="36"/>
      <c r="AB123" s="36"/>
      <c r="AC123" s="36"/>
      <c r="AD123" s="36"/>
      <c r="AE123" s="36"/>
      <c r="AR123" s="194" t="s">
        <v>90</v>
      </c>
      <c r="AT123" s="194" t="s">
        <v>196</v>
      </c>
      <c r="AU123" s="194" t="s">
        <v>80</v>
      </c>
      <c r="AY123" s="19" t="s">
        <v>194</v>
      </c>
      <c r="BE123" s="195">
        <f>IF(N123="základní",J123,0)</f>
        <v>0</v>
      </c>
      <c r="BF123" s="195">
        <f>IF(N123="snížená",J123,0)</f>
        <v>0</v>
      </c>
      <c r="BG123" s="195">
        <f>IF(N123="zákl. přenesená",J123,0)</f>
        <v>0</v>
      </c>
      <c r="BH123" s="195">
        <f>IF(N123="sníž. přenesená",J123,0)</f>
        <v>0</v>
      </c>
      <c r="BI123" s="195">
        <f>IF(N123="nulová",J123,0)</f>
        <v>0</v>
      </c>
      <c r="BJ123" s="19" t="s">
        <v>80</v>
      </c>
      <c r="BK123" s="195">
        <f>ROUND(I123*H123,2)</f>
        <v>0</v>
      </c>
      <c r="BL123" s="19" t="s">
        <v>90</v>
      </c>
      <c r="BM123" s="194" t="s">
        <v>443</v>
      </c>
    </row>
    <row r="124" spans="1:65" s="2" customFormat="1" ht="19.5">
      <c r="A124" s="36"/>
      <c r="B124" s="37"/>
      <c r="C124" s="38"/>
      <c r="D124" s="196" t="s">
        <v>201</v>
      </c>
      <c r="E124" s="38"/>
      <c r="F124" s="197" t="s">
        <v>2779</v>
      </c>
      <c r="G124" s="38"/>
      <c r="H124" s="38"/>
      <c r="I124" s="198"/>
      <c r="J124" s="38"/>
      <c r="K124" s="38"/>
      <c r="L124" s="41"/>
      <c r="M124" s="199"/>
      <c r="N124" s="200"/>
      <c r="O124" s="66"/>
      <c r="P124" s="66"/>
      <c r="Q124" s="66"/>
      <c r="R124" s="66"/>
      <c r="S124" s="66"/>
      <c r="T124" s="67"/>
      <c r="U124" s="36"/>
      <c r="V124" s="36"/>
      <c r="W124" s="36"/>
      <c r="X124" s="36"/>
      <c r="Y124" s="36"/>
      <c r="Z124" s="36"/>
      <c r="AA124" s="36"/>
      <c r="AB124" s="36"/>
      <c r="AC124" s="36"/>
      <c r="AD124" s="36"/>
      <c r="AE124" s="36"/>
      <c r="AT124" s="19" t="s">
        <v>201</v>
      </c>
      <c r="AU124" s="19" t="s">
        <v>80</v>
      </c>
    </row>
    <row r="125" spans="1:65" s="2" customFormat="1" ht="16.5" customHeight="1">
      <c r="A125" s="36"/>
      <c r="B125" s="37"/>
      <c r="C125" s="182" t="s">
        <v>75</v>
      </c>
      <c r="D125" s="182" t="s">
        <v>196</v>
      </c>
      <c r="E125" s="183" t="s">
        <v>2780</v>
      </c>
      <c r="F125" s="184" t="s">
        <v>2781</v>
      </c>
      <c r="G125" s="185" t="s">
        <v>1261</v>
      </c>
      <c r="H125" s="186">
        <v>2</v>
      </c>
      <c r="I125" s="187"/>
      <c r="J125" s="188">
        <f>ROUND(I125*H125,2)</f>
        <v>0</v>
      </c>
      <c r="K125" s="189"/>
      <c r="L125" s="41"/>
      <c r="M125" s="190" t="s">
        <v>19</v>
      </c>
      <c r="N125" s="191" t="s">
        <v>46</v>
      </c>
      <c r="O125" s="66"/>
      <c r="P125" s="192">
        <f>O125*H125</f>
        <v>0</v>
      </c>
      <c r="Q125" s="192">
        <v>0</v>
      </c>
      <c r="R125" s="192">
        <f>Q125*H125</f>
        <v>0</v>
      </c>
      <c r="S125" s="192">
        <v>0</v>
      </c>
      <c r="T125" s="193">
        <f>S125*H125</f>
        <v>0</v>
      </c>
      <c r="U125" s="36"/>
      <c r="V125" s="36"/>
      <c r="W125" s="36"/>
      <c r="X125" s="36"/>
      <c r="Y125" s="36"/>
      <c r="Z125" s="36"/>
      <c r="AA125" s="36"/>
      <c r="AB125" s="36"/>
      <c r="AC125" s="36"/>
      <c r="AD125" s="36"/>
      <c r="AE125" s="36"/>
      <c r="AR125" s="194" t="s">
        <v>90</v>
      </c>
      <c r="AT125" s="194" t="s">
        <v>196</v>
      </c>
      <c r="AU125" s="194" t="s">
        <v>80</v>
      </c>
      <c r="AY125" s="19" t="s">
        <v>194</v>
      </c>
      <c r="BE125" s="195">
        <f>IF(N125="základní",J125,0)</f>
        <v>0</v>
      </c>
      <c r="BF125" s="195">
        <f>IF(N125="snížená",J125,0)</f>
        <v>0</v>
      </c>
      <c r="BG125" s="195">
        <f>IF(N125="zákl. přenesená",J125,0)</f>
        <v>0</v>
      </c>
      <c r="BH125" s="195">
        <f>IF(N125="sníž. přenesená",J125,0)</f>
        <v>0</v>
      </c>
      <c r="BI125" s="195">
        <f>IF(N125="nulová",J125,0)</f>
        <v>0</v>
      </c>
      <c r="BJ125" s="19" t="s">
        <v>80</v>
      </c>
      <c r="BK125" s="195">
        <f>ROUND(I125*H125,2)</f>
        <v>0</v>
      </c>
      <c r="BL125" s="19" t="s">
        <v>90</v>
      </c>
      <c r="BM125" s="194" t="s">
        <v>456</v>
      </c>
    </row>
    <row r="126" spans="1:65" s="2" customFormat="1" ht="11.25">
      <c r="A126" s="36"/>
      <c r="B126" s="37"/>
      <c r="C126" s="38"/>
      <c r="D126" s="196" t="s">
        <v>201</v>
      </c>
      <c r="E126" s="38"/>
      <c r="F126" s="197" t="s">
        <v>2781</v>
      </c>
      <c r="G126" s="38"/>
      <c r="H126" s="38"/>
      <c r="I126" s="198"/>
      <c r="J126" s="38"/>
      <c r="K126" s="38"/>
      <c r="L126" s="41"/>
      <c r="M126" s="199"/>
      <c r="N126" s="200"/>
      <c r="O126" s="66"/>
      <c r="P126" s="66"/>
      <c r="Q126" s="66"/>
      <c r="R126" s="66"/>
      <c r="S126" s="66"/>
      <c r="T126" s="67"/>
      <c r="U126" s="36"/>
      <c r="V126" s="36"/>
      <c r="W126" s="36"/>
      <c r="X126" s="36"/>
      <c r="Y126" s="36"/>
      <c r="Z126" s="36"/>
      <c r="AA126" s="36"/>
      <c r="AB126" s="36"/>
      <c r="AC126" s="36"/>
      <c r="AD126" s="36"/>
      <c r="AE126" s="36"/>
      <c r="AT126" s="19" t="s">
        <v>201</v>
      </c>
      <c r="AU126" s="19" t="s">
        <v>80</v>
      </c>
    </row>
    <row r="127" spans="1:65" s="2" customFormat="1" ht="21.75" customHeight="1">
      <c r="A127" s="36"/>
      <c r="B127" s="37"/>
      <c r="C127" s="182" t="s">
        <v>75</v>
      </c>
      <c r="D127" s="182" t="s">
        <v>196</v>
      </c>
      <c r="E127" s="183" t="s">
        <v>2782</v>
      </c>
      <c r="F127" s="184" t="s">
        <v>2783</v>
      </c>
      <c r="G127" s="185" t="s">
        <v>1261</v>
      </c>
      <c r="H127" s="186">
        <v>1</v>
      </c>
      <c r="I127" s="187"/>
      <c r="J127" s="188">
        <f>ROUND(I127*H127,2)</f>
        <v>0</v>
      </c>
      <c r="K127" s="189"/>
      <c r="L127" s="41"/>
      <c r="M127" s="190" t="s">
        <v>19</v>
      </c>
      <c r="N127" s="191" t="s">
        <v>46</v>
      </c>
      <c r="O127" s="66"/>
      <c r="P127" s="192">
        <f>O127*H127</f>
        <v>0</v>
      </c>
      <c r="Q127" s="192">
        <v>0</v>
      </c>
      <c r="R127" s="192">
        <f>Q127*H127</f>
        <v>0</v>
      </c>
      <c r="S127" s="192">
        <v>0</v>
      </c>
      <c r="T127" s="193">
        <f>S127*H127</f>
        <v>0</v>
      </c>
      <c r="U127" s="36"/>
      <c r="V127" s="36"/>
      <c r="W127" s="36"/>
      <c r="X127" s="36"/>
      <c r="Y127" s="36"/>
      <c r="Z127" s="36"/>
      <c r="AA127" s="36"/>
      <c r="AB127" s="36"/>
      <c r="AC127" s="36"/>
      <c r="AD127" s="36"/>
      <c r="AE127" s="36"/>
      <c r="AR127" s="194" t="s">
        <v>90</v>
      </c>
      <c r="AT127" s="194" t="s">
        <v>196</v>
      </c>
      <c r="AU127" s="194" t="s">
        <v>80</v>
      </c>
      <c r="AY127" s="19" t="s">
        <v>194</v>
      </c>
      <c r="BE127" s="195">
        <f>IF(N127="základní",J127,0)</f>
        <v>0</v>
      </c>
      <c r="BF127" s="195">
        <f>IF(N127="snížená",J127,0)</f>
        <v>0</v>
      </c>
      <c r="BG127" s="195">
        <f>IF(N127="zákl. přenesená",J127,0)</f>
        <v>0</v>
      </c>
      <c r="BH127" s="195">
        <f>IF(N127="sníž. přenesená",J127,0)</f>
        <v>0</v>
      </c>
      <c r="BI127" s="195">
        <f>IF(N127="nulová",J127,0)</f>
        <v>0</v>
      </c>
      <c r="BJ127" s="19" t="s">
        <v>80</v>
      </c>
      <c r="BK127" s="195">
        <f>ROUND(I127*H127,2)</f>
        <v>0</v>
      </c>
      <c r="BL127" s="19" t="s">
        <v>90</v>
      </c>
      <c r="BM127" s="194" t="s">
        <v>470</v>
      </c>
    </row>
    <row r="128" spans="1:65" s="2" customFormat="1" ht="11.25">
      <c r="A128" s="36"/>
      <c r="B128" s="37"/>
      <c r="C128" s="38"/>
      <c r="D128" s="196" t="s">
        <v>201</v>
      </c>
      <c r="E128" s="38"/>
      <c r="F128" s="197" t="s">
        <v>2784</v>
      </c>
      <c r="G128" s="38"/>
      <c r="H128" s="38"/>
      <c r="I128" s="198"/>
      <c r="J128" s="38"/>
      <c r="K128" s="38"/>
      <c r="L128" s="41"/>
      <c r="M128" s="199"/>
      <c r="N128" s="200"/>
      <c r="O128" s="66"/>
      <c r="P128" s="66"/>
      <c r="Q128" s="66"/>
      <c r="R128" s="66"/>
      <c r="S128" s="66"/>
      <c r="T128" s="67"/>
      <c r="U128" s="36"/>
      <c r="V128" s="36"/>
      <c r="W128" s="36"/>
      <c r="X128" s="36"/>
      <c r="Y128" s="36"/>
      <c r="Z128" s="36"/>
      <c r="AA128" s="36"/>
      <c r="AB128" s="36"/>
      <c r="AC128" s="36"/>
      <c r="AD128" s="36"/>
      <c r="AE128" s="36"/>
      <c r="AT128" s="19" t="s">
        <v>201</v>
      </c>
      <c r="AU128" s="19" t="s">
        <v>80</v>
      </c>
    </row>
    <row r="129" spans="1:65" s="2" customFormat="1" ht="24.2" customHeight="1">
      <c r="A129" s="36"/>
      <c r="B129" s="37"/>
      <c r="C129" s="182" t="s">
        <v>75</v>
      </c>
      <c r="D129" s="182" t="s">
        <v>196</v>
      </c>
      <c r="E129" s="183" t="s">
        <v>2785</v>
      </c>
      <c r="F129" s="184" t="s">
        <v>2786</v>
      </c>
      <c r="G129" s="185" t="s">
        <v>1261</v>
      </c>
      <c r="H129" s="186">
        <v>1</v>
      </c>
      <c r="I129" s="187"/>
      <c r="J129" s="188">
        <f>ROUND(I129*H129,2)</f>
        <v>0</v>
      </c>
      <c r="K129" s="189"/>
      <c r="L129" s="41"/>
      <c r="M129" s="190" t="s">
        <v>19</v>
      </c>
      <c r="N129" s="191" t="s">
        <v>46</v>
      </c>
      <c r="O129" s="66"/>
      <c r="P129" s="192">
        <f>O129*H129</f>
        <v>0</v>
      </c>
      <c r="Q129" s="192">
        <v>0</v>
      </c>
      <c r="R129" s="192">
        <f>Q129*H129</f>
        <v>0</v>
      </c>
      <c r="S129" s="192">
        <v>0</v>
      </c>
      <c r="T129" s="193">
        <f>S129*H129</f>
        <v>0</v>
      </c>
      <c r="U129" s="36"/>
      <c r="V129" s="36"/>
      <c r="W129" s="36"/>
      <c r="X129" s="36"/>
      <c r="Y129" s="36"/>
      <c r="Z129" s="36"/>
      <c r="AA129" s="36"/>
      <c r="AB129" s="36"/>
      <c r="AC129" s="36"/>
      <c r="AD129" s="36"/>
      <c r="AE129" s="36"/>
      <c r="AR129" s="194" t="s">
        <v>90</v>
      </c>
      <c r="AT129" s="194" t="s">
        <v>196</v>
      </c>
      <c r="AU129" s="194" t="s">
        <v>80</v>
      </c>
      <c r="AY129" s="19" t="s">
        <v>194</v>
      </c>
      <c r="BE129" s="195">
        <f>IF(N129="základní",J129,0)</f>
        <v>0</v>
      </c>
      <c r="BF129" s="195">
        <f>IF(N129="snížená",J129,0)</f>
        <v>0</v>
      </c>
      <c r="BG129" s="195">
        <f>IF(N129="zákl. přenesená",J129,0)</f>
        <v>0</v>
      </c>
      <c r="BH129" s="195">
        <f>IF(N129="sníž. přenesená",J129,0)</f>
        <v>0</v>
      </c>
      <c r="BI129" s="195">
        <f>IF(N129="nulová",J129,0)</f>
        <v>0</v>
      </c>
      <c r="BJ129" s="19" t="s">
        <v>80</v>
      </c>
      <c r="BK129" s="195">
        <f>ROUND(I129*H129,2)</f>
        <v>0</v>
      </c>
      <c r="BL129" s="19" t="s">
        <v>90</v>
      </c>
      <c r="BM129" s="194" t="s">
        <v>484</v>
      </c>
    </row>
    <row r="130" spans="1:65" s="2" customFormat="1" ht="11.25">
      <c r="A130" s="36"/>
      <c r="B130" s="37"/>
      <c r="C130" s="38"/>
      <c r="D130" s="196" t="s">
        <v>201</v>
      </c>
      <c r="E130" s="38"/>
      <c r="F130" s="197" t="s">
        <v>2787</v>
      </c>
      <c r="G130" s="38"/>
      <c r="H130" s="38"/>
      <c r="I130" s="198"/>
      <c r="J130" s="38"/>
      <c r="K130" s="38"/>
      <c r="L130" s="41"/>
      <c r="M130" s="199"/>
      <c r="N130" s="200"/>
      <c r="O130" s="66"/>
      <c r="P130" s="66"/>
      <c r="Q130" s="66"/>
      <c r="R130" s="66"/>
      <c r="S130" s="66"/>
      <c r="T130" s="67"/>
      <c r="U130" s="36"/>
      <c r="V130" s="36"/>
      <c r="W130" s="36"/>
      <c r="X130" s="36"/>
      <c r="Y130" s="36"/>
      <c r="Z130" s="36"/>
      <c r="AA130" s="36"/>
      <c r="AB130" s="36"/>
      <c r="AC130" s="36"/>
      <c r="AD130" s="36"/>
      <c r="AE130" s="36"/>
      <c r="AT130" s="19" t="s">
        <v>201</v>
      </c>
      <c r="AU130" s="19" t="s">
        <v>80</v>
      </c>
    </row>
    <row r="131" spans="1:65" s="2" customFormat="1" ht="24.2" customHeight="1">
      <c r="A131" s="36"/>
      <c r="B131" s="37"/>
      <c r="C131" s="182" t="s">
        <v>75</v>
      </c>
      <c r="D131" s="182" t="s">
        <v>196</v>
      </c>
      <c r="E131" s="183" t="s">
        <v>2788</v>
      </c>
      <c r="F131" s="184" t="s">
        <v>2789</v>
      </c>
      <c r="G131" s="185" t="s">
        <v>1261</v>
      </c>
      <c r="H131" s="186">
        <v>5</v>
      </c>
      <c r="I131" s="187"/>
      <c r="J131" s="188">
        <f>ROUND(I131*H131,2)</f>
        <v>0</v>
      </c>
      <c r="K131" s="189"/>
      <c r="L131" s="41"/>
      <c r="M131" s="190" t="s">
        <v>19</v>
      </c>
      <c r="N131" s="191" t="s">
        <v>46</v>
      </c>
      <c r="O131" s="66"/>
      <c r="P131" s="192">
        <f>O131*H131</f>
        <v>0</v>
      </c>
      <c r="Q131" s="192">
        <v>0</v>
      </c>
      <c r="R131" s="192">
        <f>Q131*H131</f>
        <v>0</v>
      </c>
      <c r="S131" s="192">
        <v>0</v>
      </c>
      <c r="T131" s="193">
        <f>S131*H131</f>
        <v>0</v>
      </c>
      <c r="U131" s="36"/>
      <c r="V131" s="36"/>
      <c r="W131" s="36"/>
      <c r="X131" s="36"/>
      <c r="Y131" s="36"/>
      <c r="Z131" s="36"/>
      <c r="AA131" s="36"/>
      <c r="AB131" s="36"/>
      <c r="AC131" s="36"/>
      <c r="AD131" s="36"/>
      <c r="AE131" s="36"/>
      <c r="AR131" s="194" t="s">
        <v>90</v>
      </c>
      <c r="AT131" s="194" t="s">
        <v>196</v>
      </c>
      <c r="AU131" s="194" t="s">
        <v>80</v>
      </c>
      <c r="AY131" s="19" t="s">
        <v>194</v>
      </c>
      <c r="BE131" s="195">
        <f>IF(N131="základní",J131,0)</f>
        <v>0</v>
      </c>
      <c r="BF131" s="195">
        <f>IF(N131="snížená",J131,0)</f>
        <v>0</v>
      </c>
      <c r="BG131" s="195">
        <f>IF(N131="zákl. přenesená",J131,0)</f>
        <v>0</v>
      </c>
      <c r="BH131" s="195">
        <f>IF(N131="sníž. přenesená",J131,0)</f>
        <v>0</v>
      </c>
      <c r="BI131" s="195">
        <f>IF(N131="nulová",J131,0)</f>
        <v>0</v>
      </c>
      <c r="BJ131" s="19" t="s">
        <v>80</v>
      </c>
      <c r="BK131" s="195">
        <f>ROUND(I131*H131,2)</f>
        <v>0</v>
      </c>
      <c r="BL131" s="19" t="s">
        <v>90</v>
      </c>
      <c r="BM131" s="194" t="s">
        <v>500</v>
      </c>
    </row>
    <row r="132" spans="1:65" s="2" customFormat="1" ht="11.25">
      <c r="A132" s="36"/>
      <c r="B132" s="37"/>
      <c r="C132" s="38"/>
      <c r="D132" s="196" t="s">
        <v>201</v>
      </c>
      <c r="E132" s="38"/>
      <c r="F132" s="197" t="s">
        <v>2790</v>
      </c>
      <c r="G132" s="38"/>
      <c r="H132" s="38"/>
      <c r="I132" s="198"/>
      <c r="J132" s="38"/>
      <c r="K132" s="38"/>
      <c r="L132" s="41"/>
      <c r="M132" s="199"/>
      <c r="N132" s="200"/>
      <c r="O132" s="66"/>
      <c r="P132" s="66"/>
      <c r="Q132" s="66"/>
      <c r="R132" s="66"/>
      <c r="S132" s="66"/>
      <c r="T132" s="67"/>
      <c r="U132" s="36"/>
      <c r="V132" s="36"/>
      <c r="W132" s="36"/>
      <c r="X132" s="36"/>
      <c r="Y132" s="36"/>
      <c r="Z132" s="36"/>
      <c r="AA132" s="36"/>
      <c r="AB132" s="36"/>
      <c r="AC132" s="36"/>
      <c r="AD132" s="36"/>
      <c r="AE132" s="36"/>
      <c r="AT132" s="19" t="s">
        <v>201</v>
      </c>
      <c r="AU132" s="19" t="s">
        <v>80</v>
      </c>
    </row>
    <row r="133" spans="1:65" s="2" customFormat="1" ht="21.75" customHeight="1">
      <c r="A133" s="36"/>
      <c r="B133" s="37"/>
      <c r="C133" s="182" t="s">
        <v>75</v>
      </c>
      <c r="D133" s="182" t="s">
        <v>196</v>
      </c>
      <c r="E133" s="183" t="s">
        <v>2791</v>
      </c>
      <c r="F133" s="184" t="s">
        <v>2792</v>
      </c>
      <c r="G133" s="185" t="s">
        <v>1261</v>
      </c>
      <c r="H133" s="186">
        <v>2</v>
      </c>
      <c r="I133" s="187"/>
      <c r="J133" s="188">
        <f>ROUND(I133*H133,2)</f>
        <v>0</v>
      </c>
      <c r="K133" s="189"/>
      <c r="L133" s="41"/>
      <c r="M133" s="190" t="s">
        <v>19</v>
      </c>
      <c r="N133" s="191" t="s">
        <v>46</v>
      </c>
      <c r="O133" s="66"/>
      <c r="P133" s="192">
        <f>O133*H133</f>
        <v>0</v>
      </c>
      <c r="Q133" s="192">
        <v>0</v>
      </c>
      <c r="R133" s="192">
        <f>Q133*H133</f>
        <v>0</v>
      </c>
      <c r="S133" s="192">
        <v>0</v>
      </c>
      <c r="T133" s="193">
        <f>S133*H133</f>
        <v>0</v>
      </c>
      <c r="U133" s="36"/>
      <c r="V133" s="36"/>
      <c r="W133" s="36"/>
      <c r="X133" s="36"/>
      <c r="Y133" s="36"/>
      <c r="Z133" s="36"/>
      <c r="AA133" s="36"/>
      <c r="AB133" s="36"/>
      <c r="AC133" s="36"/>
      <c r="AD133" s="36"/>
      <c r="AE133" s="36"/>
      <c r="AR133" s="194" t="s">
        <v>90</v>
      </c>
      <c r="AT133" s="194" t="s">
        <v>196</v>
      </c>
      <c r="AU133" s="194" t="s">
        <v>80</v>
      </c>
      <c r="AY133" s="19" t="s">
        <v>194</v>
      </c>
      <c r="BE133" s="195">
        <f>IF(N133="základní",J133,0)</f>
        <v>0</v>
      </c>
      <c r="BF133" s="195">
        <f>IF(N133="snížená",J133,0)</f>
        <v>0</v>
      </c>
      <c r="BG133" s="195">
        <f>IF(N133="zákl. přenesená",J133,0)</f>
        <v>0</v>
      </c>
      <c r="BH133" s="195">
        <f>IF(N133="sníž. přenesená",J133,0)</f>
        <v>0</v>
      </c>
      <c r="BI133" s="195">
        <f>IF(N133="nulová",J133,0)</f>
        <v>0</v>
      </c>
      <c r="BJ133" s="19" t="s">
        <v>80</v>
      </c>
      <c r="BK133" s="195">
        <f>ROUND(I133*H133,2)</f>
        <v>0</v>
      </c>
      <c r="BL133" s="19" t="s">
        <v>90</v>
      </c>
      <c r="BM133" s="194" t="s">
        <v>519</v>
      </c>
    </row>
    <row r="134" spans="1:65" s="2" customFormat="1" ht="11.25">
      <c r="A134" s="36"/>
      <c r="B134" s="37"/>
      <c r="C134" s="38"/>
      <c r="D134" s="196" t="s">
        <v>201</v>
      </c>
      <c r="E134" s="38"/>
      <c r="F134" s="197" t="s">
        <v>2793</v>
      </c>
      <c r="G134" s="38"/>
      <c r="H134" s="38"/>
      <c r="I134" s="198"/>
      <c r="J134" s="38"/>
      <c r="K134" s="38"/>
      <c r="L134" s="41"/>
      <c r="M134" s="199"/>
      <c r="N134" s="200"/>
      <c r="O134" s="66"/>
      <c r="P134" s="66"/>
      <c r="Q134" s="66"/>
      <c r="R134" s="66"/>
      <c r="S134" s="66"/>
      <c r="T134" s="67"/>
      <c r="U134" s="36"/>
      <c r="V134" s="36"/>
      <c r="W134" s="36"/>
      <c r="X134" s="36"/>
      <c r="Y134" s="36"/>
      <c r="Z134" s="36"/>
      <c r="AA134" s="36"/>
      <c r="AB134" s="36"/>
      <c r="AC134" s="36"/>
      <c r="AD134" s="36"/>
      <c r="AE134" s="36"/>
      <c r="AT134" s="19" t="s">
        <v>201</v>
      </c>
      <c r="AU134" s="19" t="s">
        <v>80</v>
      </c>
    </row>
    <row r="135" spans="1:65" s="2" customFormat="1" ht="24.2" customHeight="1">
      <c r="A135" s="36"/>
      <c r="B135" s="37"/>
      <c r="C135" s="182" t="s">
        <v>75</v>
      </c>
      <c r="D135" s="182" t="s">
        <v>196</v>
      </c>
      <c r="E135" s="183" t="s">
        <v>2794</v>
      </c>
      <c r="F135" s="184" t="s">
        <v>2795</v>
      </c>
      <c r="G135" s="185" t="s">
        <v>1261</v>
      </c>
      <c r="H135" s="186">
        <v>5</v>
      </c>
      <c r="I135" s="187"/>
      <c r="J135" s="188">
        <f>ROUND(I135*H135,2)</f>
        <v>0</v>
      </c>
      <c r="K135" s="189"/>
      <c r="L135" s="41"/>
      <c r="M135" s="190" t="s">
        <v>19</v>
      </c>
      <c r="N135" s="191" t="s">
        <v>46</v>
      </c>
      <c r="O135" s="66"/>
      <c r="P135" s="192">
        <f>O135*H135</f>
        <v>0</v>
      </c>
      <c r="Q135" s="192">
        <v>0</v>
      </c>
      <c r="R135" s="192">
        <f>Q135*H135</f>
        <v>0</v>
      </c>
      <c r="S135" s="192">
        <v>0</v>
      </c>
      <c r="T135" s="193">
        <f>S135*H135</f>
        <v>0</v>
      </c>
      <c r="U135" s="36"/>
      <c r="V135" s="36"/>
      <c r="W135" s="36"/>
      <c r="X135" s="36"/>
      <c r="Y135" s="36"/>
      <c r="Z135" s="36"/>
      <c r="AA135" s="36"/>
      <c r="AB135" s="36"/>
      <c r="AC135" s="36"/>
      <c r="AD135" s="36"/>
      <c r="AE135" s="36"/>
      <c r="AR135" s="194" t="s">
        <v>90</v>
      </c>
      <c r="AT135" s="194" t="s">
        <v>196</v>
      </c>
      <c r="AU135" s="194" t="s">
        <v>80</v>
      </c>
      <c r="AY135" s="19" t="s">
        <v>194</v>
      </c>
      <c r="BE135" s="195">
        <f>IF(N135="základní",J135,0)</f>
        <v>0</v>
      </c>
      <c r="BF135" s="195">
        <f>IF(N135="snížená",J135,0)</f>
        <v>0</v>
      </c>
      <c r="BG135" s="195">
        <f>IF(N135="zákl. přenesená",J135,0)</f>
        <v>0</v>
      </c>
      <c r="BH135" s="195">
        <f>IF(N135="sníž. přenesená",J135,0)</f>
        <v>0</v>
      </c>
      <c r="BI135" s="195">
        <f>IF(N135="nulová",J135,0)</f>
        <v>0</v>
      </c>
      <c r="BJ135" s="19" t="s">
        <v>80</v>
      </c>
      <c r="BK135" s="195">
        <f>ROUND(I135*H135,2)</f>
        <v>0</v>
      </c>
      <c r="BL135" s="19" t="s">
        <v>90</v>
      </c>
      <c r="BM135" s="194" t="s">
        <v>530</v>
      </c>
    </row>
    <row r="136" spans="1:65" s="2" customFormat="1" ht="11.25">
      <c r="A136" s="36"/>
      <c r="B136" s="37"/>
      <c r="C136" s="38"/>
      <c r="D136" s="196" t="s">
        <v>201</v>
      </c>
      <c r="E136" s="38"/>
      <c r="F136" s="197" t="s">
        <v>2795</v>
      </c>
      <c r="G136" s="38"/>
      <c r="H136" s="38"/>
      <c r="I136" s="198"/>
      <c r="J136" s="38"/>
      <c r="K136" s="38"/>
      <c r="L136" s="41"/>
      <c r="M136" s="199"/>
      <c r="N136" s="200"/>
      <c r="O136" s="66"/>
      <c r="P136" s="66"/>
      <c r="Q136" s="66"/>
      <c r="R136" s="66"/>
      <c r="S136" s="66"/>
      <c r="T136" s="67"/>
      <c r="U136" s="36"/>
      <c r="V136" s="36"/>
      <c r="W136" s="36"/>
      <c r="X136" s="36"/>
      <c r="Y136" s="36"/>
      <c r="Z136" s="36"/>
      <c r="AA136" s="36"/>
      <c r="AB136" s="36"/>
      <c r="AC136" s="36"/>
      <c r="AD136" s="36"/>
      <c r="AE136" s="36"/>
      <c r="AT136" s="19" t="s">
        <v>201</v>
      </c>
      <c r="AU136" s="19" t="s">
        <v>80</v>
      </c>
    </row>
    <row r="137" spans="1:65" s="2" customFormat="1" ht="24.2" customHeight="1">
      <c r="A137" s="36"/>
      <c r="B137" s="37"/>
      <c r="C137" s="182" t="s">
        <v>75</v>
      </c>
      <c r="D137" s="182" t="s">
        <v>196</v>
      </c>
      <c r="E137" s="183" t="s">
        <v>2796</v>
      </c>
      <c r="F137" s="184" t="s">
        <v>2797</v>
      </c>
      <c r="G137" s="185" t="s">
        <v>1261</v>
      </c>
      <c r="H137" s="186">
        <v>10</v>
      </c>
      <c r="I137" s="187"/>
      <c r="J137" s="188">
        <f>ROUND(I137*H137,2)</f>
        <v>0</v>
      </c>
      <c r="K137" s="189"/>
      <c r="L137" s="41"/>
      <c r="M137" s="190" t="s">
        <v>19</v>
      </c>
      <c r="N137" s="191" t="s">
        <v>46</v>
      </c>
      <c r="O137" s="66"/>
      <c r="P137" s="192">
        <f>O137*H137</f>
        <v>0</v>
      </c>
      <c r="Q137" s="192">
        <v>0</v>
      </c>
      <c r="R137" s="192">
        <f>Q137*H137</f>
        <v>0</v>
      </c>
      <c r="S137" s="192">
        <v>0</v>
      </c>
      <c r="T137" s="193">
        <f>S137*H137</f>
        <v>0</v>
      </c>
      <c r="U137" s="36"/>
      <c r="V137" s="36"/>
      <c r="W137" s="36"/>
      <c r="X137" s="36"/>
      <c r="Y137" s="36"/>
      <c r="Z137" s="36"/>
      <c r="AA137" s="36"/>
      <c r="AB137" s="36"/>
      <c r="AC137" s="36"/>
      <c r="AD137" s="36"/>
      <c r="AE137" s="36"/>
      <c r="AR137" s="194" t="s">
        <v>90</v>
      </c>
      <c r="AT137" s="194" t="s">
        <v>196</v>
      </c>
      <c r="AU137" s="194" t="s">
        <v>80</v>
      </c>
      <c r="AY137" s="19" t="s">
        <v>194</v>
      </c>
      <c r="BE137" s="195">
        <f>IF(N137="základní",J137,0)</f>
        <v>0</v>
      </c>
      <c r="BF137" s="195">
        <f>IF(N137="snížená",J137,0)</f>
        <v>0</v>
      </c>
      <c r="BG137" s="195">
        <f>IF(N137="zákl. přenesená",J137,0)</f>
        <v>0</v>
      </c>
      <c r="BH137" s="195">
        <f>IF(N137="sníž. přenesená",J137,0)</f>
        <v>0</v>
      </c>
      <c r="BI137" s="195">
        <f>IF(N137="nulová",J137,0)</f>
        <v>0</v>
      </c>
      <c r="BJ137" s="19" t="s">
        <v>80</v>
      </c>
      <c r="BK137" s="195">
        <f>ROUND(I137*H137,2)</f>
        <v>0</v>
      </c>
      <c r="BL137" s="19" t="s">
        <v>90</v>
      </c>
      <c r="BM137" s="194" t="s">
        <v>544</v>
      </c>
    </row>
    <row r="138" spans="1:65" s="2" customFormat="1" ht="11.25">
      <c r="A138" s="36"/>
      <c r="B138" s="37"/>
      <c r="C138" s="38"/>
      <c r="D138" s="196" t="s">
        <v>201</v>
      </c>
      <c r="E138" s="38"/>
      <c r="F138" s="197" t="s">
        <v>2797</v>
      </c>
      <c r="G138" s="38"/>
      <c r="H138" s="38"/>
      <c r="I138" s="198"/>
      <c r="J138" s="38"/>
      <c r="K138" s="38"/>
      <c r="L138" s="41"/>
      <c r="M138" s="199"/>
      <c r="N138" s="200"/>
      <c r="O138" s="66"/>
      <c r="P138" s="66"/>
      <c r="Q138" s="66"/>
      <c r="R138" s="66"/>
      <c r="S138" s="66"/>
      <c r="T138" s="67"/>
      <c r="U138" s="36"/>
      <c r="V138" s="36"/>
      <c r="W138" s="36"/>
      <c r="X138" s="36"/>
      <c r="Y138" s="36"/>
      <c r="Z138" s="36"/>
      <c r="AA138" s="36"/>
      <c r="AB138" s="36"/>
      <c r="AC138" s="36"/>
      <c r="AD138" s="36"/>
      <c r="AE138" s="36"/>
      <c r="AT138" s="19" t="s">
        <v>201</v>
      </c>
      <c r="AU138" s="19" t="s">
        <v>80</v>
      </c>
    </row>
    <row r="139" spans="1:65" s="2" customFormat="1" ht="24.2" customHeight="1">
      <c r="A139" s="36"/>
      <c r="B139" s="37"/>
      <c r="C139" s="182" t="s">
        <v>75</v>
      </c>
      <c r="D139" s="182" t="s">
        <v>196</v>
      </c>
      <c r="E139" s="183" t="s">
        <v>2798</v>
      </c>
      <c r="F139" s="184" t="s">
        <v>2799</v>
      </c>
      <c r="G139" s="185" t="s">
        <v>1261</v>
      </c>
      <c r="H139" s="186">
        <v>1</v>
      </c>
      <c r="I139" s="187"/>
      <c r="J139" s="188">
        <f>ROUND(I139*H139,2)</f>
        <v>0</v>
      </c>
      <c r="K139" s="189"/>
      <c r="L139" s="41"/>
      <c r="M139" s="190" t="s">
        <v>19</v>
      </c>
      <c r="N139" s="191" t="s">
        <v>46</v>
      </c>
      <c r="O139" s="66"/>
      <c r="P139" s="192">
        <f>O139*H139</f>
        <v>0</v>
      </c>
      <c r="Q139" s="192">
        <v>0</v>
      </c>
      <c r="R139" s="192">
        <f>Q139*H139</f>
        <v>0</v>
      </c>
      <c r="S139" s="192">
        <v>0</v>
      </c>
      <c r="T139" s="193">
        <f>S139*H139</f>
        <v>0</v>
      </c>
      <c r="U139" s="36"/>
      <c r="V139" s="36"/>
      <c r="W139" s="36"/>
      <c r="X139" s="36"/>
      <c r="Y139" s="36"/>
      <c r="Z139" s="36"/>
      <c r="AA139" s="36"/>
      <c r="AB139" s="36"/>
      <c r="AC139" s="36"/>
      <c r="AD139" s="36"/>
      <c r="AE139" s="36"/>
      <c r="AR139" s="194" t="s">
        <v>90</v>
      </c>
      <c r="AT139" s="194" t="s">
        <v>196</v>
      </c>
      <c r="AU139" s="194" t="s">
        <v>80</v>
      </c>
      <c r="AY139" s="19" t="s">
        <v>194</v>
      </c>
      <c r="BE139" s="195">
        <f>IF(N139="základní",J139,0)</f>
        <v>0</v>
      </c>
      <c r="BF139" s="195">
        <f>IF(N139="snížená",J139,0)</f>
        <v>0</v>
      </c>
      <c r="BG139" s="195">
        <f>IF(N139="zákl. přenesená",J139,0)</f>
        <v>0</v>
      </c>
      <c r="BH139" s="195">
        <f>IF(N139="sníž. přenesená",J139,0)</f>
        <v>0</v>
      </c>
      <c r="BI139" s="195">
        <f>IF(N139="nulová",J139,0)</f>
        <v>0</v>
      </c>
      <c r="BJ139" s="19" t="s">
        <v>80</v>
      </c>
      <c r="BK139" s="195">
        <f>ROUND(I139*H139,2)</f>
        <v>0</v>
      </c>
      <c r="BL139" s="19" t="s">
        <v>90</v>
      </c>
      <c r="BM139" s="194" t="s">
        <v>557</v>
      </c>
    </row>
    <row r="140" spans="1:65" s="2" customFormat="1" ht="11.25">
      <c r="A140" s="36"/>
      <c r="B140" s="37"/>
      <c r="C140" s="38"/>
      <c r="D140" s="196" t="s">
        <v>201</v>
      </c>
      <c r="E140" s="38"/>
      <c r="F140" s="197" t="s">
        <v>2799</v>
      </c>
      <c r="G140" s="38"/>
      <c r="H140" s="38"/>
      <c r="I140" s="198"/>
      <c r="J140" s="38"/>
      <c r="K140" s="38"/>
      <c r="L140" s="41"/>
      <c r="M140" s="199"/>
      <c r="N140" s="200"/>
      <c r="O140" s="66"/>
      <c r="P140" s="66"/>
      <c r="Q140" s="66"/>
      <c r="R140" s="66"/>
      <c r="S140" s="66"/>
      <c r="T140" s="67"/>
      <c r="U140" s="36"/>
      <c r="V140" s="36"/>
      <c r="W140" s="36"/>
      <c r="X140" s="36"/>
      <c r="Y140" s="36"/>
      <c r="Z140" s="36"/>
      <c r="AA140" s="36"/>
      <c r="AB140" s="36"/>
      <c r="AC140" s="36"/>
      <c r="AD140" s="36"/>
      <c r="AE140" s="36"/>
      <c r="AT140" s="19" t="s">
        <v>201</v>
      </c>
      <c r="AU140" s="19" t="s">
        <v>80</v>
      </c>
    </row>
    <row r="141" spans="1:65" s="2" customFormat="1" ht="24.2" customHeight="1">
      <c r="A141" s="36"/>
      <c r="B141" s="37"/>
      <c r="C141" s="182" t="s">
        <v>75</v>
      </c>
      <c r="D141" s="182" t="s">
        <v>196</v>
      </c>
      <c r="E141" s="183" t="s">
        <v>2800</v>
      </c>
      <c r="F141" s="184" t="s">
        <v>2801</v>
      </c>
      <c r="G141" s="185" t="s">
        <v>1261</v>
      </c>
      <c r="H141" s="186">
        <v>4</v>
      </c>
      <c r="I141" s="187"/>
      <c r="J141" s="188">
        <f>ROUND(I141*H141,2)</f>
        <v>0</v>
      </c>
      <c r="K141" s="189"/>
      <c r="L141" s="41"/>
      <c r="M141" s="190" t="s">
        <v>19</v>
      </c>
      <c r="N141" s="191" t="s">
        <v>46</v>
      </c>
      <c r="O141" s="66"/>
      <c r="P141" s="192">
        <f>O141*H141</f>
        <v>0</v>
      </c>
      <c r="Q141" s="192">
        <v>0</v>
      </c>
      <c r="R141" s="192">
        <f>Q141*H141</f>
        <v>0</v>
      </c>
      <c r="S141" s="192">
        <v>0</v>
      </c>
      <c r="T141" s="193">
        <f>S141*H141</f>
        <v>0</v>
      </c>
      <c r="U141" s="36"/>
      <c r="V141" s="36"/>
      <c r="W141" s="36"/>
      <c r="X141" s="36"/>
      <c r="Y141" s="36"/>
      <c r="Z141" s="36"/>
      <c r="AA141" s="36"/>
      <c r="AB141" s="36"/>
      <c r="AC141" s="36"/>
      <c r="AD141" s="36"/>
      <c r="AE141" s="36"/>
      <c r="AR141" s="194" t="s">
        <v>90</v>
      </c>
      <c r="AT141" s="194" t="s">
        <v>196</v>
      </c>
      <c r="AU141" s="194" t="s">
        <v>80</v>
      </c>
      <c r="AY141" s="19" t="s">
        <v>194</v>
      </c>
      <c r="BE141" s="195">
        <f>IF(N141="základní",J141,0)</f>
        <v>0</v>
      </c>
      <c r="BF141" s="195">
        <f>IF(N141="snížená",J141,0)</f>
        <v>0</v>
      </c>
      <c r="BG141" s="195">
        <f>IF(N141="zákl. přenesená",J141,0)</f>
        <v>0</v>
      </c>
      <c r="BH141" s="195">
        <f>IF(N141="sníž. přenesená",J141,0)</f>
        <v>0</v>
      </c>
      <c r="BI141" s="195">
        <f>IF(N141="nulová",J141,0)</f>
        <v>0</v>
      </c>
      <c r="BJ141" s="19" t="s">
        <v>80</v>
      </c>
      <c r="BK141" s="195">
        <f>ROUND(I141*H141,2)</f>
        <v>0</v>
      </c>
      <c r="BL141" s="19" t="s">
        <v>90</v>
      </c>
      <c r="BM141" s="194" t="s">
        <v>905</v>
      </c>
    </row>
    <row r="142" spans="1:65" s="2" customFormat="1" ht="11.25">
      <c r="A142" s="36"/>
      <c r="B142" s="37"/>
      <c r="C142" s="38"/>
      <c r="D142" s="196" t="s">
        <v>201</v>
      </c>
      <c r="E142" s="38"/>
      <c r="F142" s="197" t="s">
        <v>2801</v>
      </c>
      <c r="G142" s="38"/>
      <c r="H142" s="38"/>
      <c r="I142" s="198"/>
      <c r="J142" s="38"/>
      <c r="K142" s="38"/>
      <c r="L142" s="41"/>
      <c r="M142" s="199"/>
      <c r="N142" s="200"/>
      <c r="O142" s="66"/>
      <c r="P142" s="66"/>
      <c r="Q142" s="66"/>
      <c r="R142" s="66"/>
      <c r="S142" s="66"/>
      <c r="T142" s="67"/>
      <c r="U142" s="36"/>
      <c r="V142" s="36"/>
      <c r="W142" s="36"/>
      <c r="X142" s="36"/>
      <c r="Y142" s="36"/>
      <c r="Z142" s="36"/>
      <c r="AA142" s="36"/>
      <c r="AB142" s="36"/>
      <c r="AC142" s="36"/>
      <c r="AD142" s="36"/>
      <c r="AE142" s="36"/>
      <c r="AT142" s="19" t="s">
        <v>201</v>
      </c>
      <c r="AU142" s="19" t="s">
        <v>80</v>
      </c>
    </row>
    <row r="143" spans="1:65" s="2" customFormat="1" ht="24.2" customHeight="1">
      <c r="A143" s="36"/>
      <c r="B143" s="37"/>
      <c r="C143" s="182" t="s">
        <v>75</v>
      </c>
      <c r="D143" s="182" t="s">
        <v>196</v>
      </c>
      <c r="E143" s="183" t="s">
        <v>2802</v>
      </c>
      <c r="F143" s="184" t="s">
        <v>2803</v>
      </c>
      <c r="G143" s="185" t="s">
        <v>1261</v>
      </c>
      <c r="H143" s="186">
        <v>2</v>
      </c>
      <c r="I143" s="187"/>
      <c r="J143" s="188">
        <f>ROUND(I143*H143,2)</f>
        <v>0</v>
      </c>
      <c r="K143" s="189"/>
      <c r="L143" s="41"/>
      <c r="M143" s="190" t="s">
        <v>19</v>
      </c>
      <c r="N143" s="191" t="s">
        <v>46</v>
      </c>
      <c r="O143" s="66"/>
      <c r="P143" s="192">
        <f>O143*H143</f>
        <v>0</v>
      </c>
      <c r="Q143" s="192">
        <v>0</v>
      </c>
      <c r="R143" s="192">
        <f>Q143*H143</f>
        <v>0</v>
      </c>
      <c r="S143" s="192">
        <v>0</v>
      </c>
      <c r="T143" s="193">
        <f>S143*H143</f>
        <v>0</v>
      </c>
      <c r="U143" s="36"/>
      <c r="V143" s="36"/>
      <c r="W143" s="36"/>
      <c r="X143" s="36"/>
      <c r="Y143" s="36"/>
      <c r="Z143" s="36"/>
      <c r="AA143" s="36"/>
      <c r="AB143" s="36"/>
      <c r="AC143" s="36"/>
      <c r="AD143" s="36"/>
      <c r="AE143" s="36"/>
      <c r="AR143" s="194" t="s">
        <v>90</v>
      </c>
      <c r="AT143" s="194" t="s">
        <v>196</v>
      </c>
      <c r="AU143" s="194" t="s">
        <v>80</v>
      </c>
      <c r="AY143" s="19" t="s">
        <v>194</v>
      </c>
      <c r="BE143" s="195">
        <f>IF(N143="základní",J143,0)</f>
        <v>0</v>
      </c>
      <c r="BF143" s="195">
        <f>IF(N143="snížená",J143,0)</f>
        <v>0</v>
      </c>
      <c r="BG143" s="195">
        <f>IF(N143="zákl. přenesená",J143,0)</f>
        <v>0</v>
      </c>
      <c r="BH143" s="195">
        <f>IF(N143="sníž. přenesená",J143,0)</f>
        <v>0</v>
      </c>
      <c r="BI143" s="195">
        <f>IF(N143="nulová",J143,0)</f>
        <v>0</v>
      </c>
      <c r="BJ143" s="19" t="s">
        <v>80</v>
      </c>
      <c r="BK143" s="195">
        <f>ROUND(I143*H143,2)</f>
        <v>0</v>
      </c>
      <c r="BL143" s="19" t="s">
        <v>90</v>
      </c>
      <c r="BM143" s="194" t="s">
        <v>919</v>
      </c>
    </row>
    <row r="144" spans="1:65" s="2" customFormat="1" ht="11.25">
      <c r="A144" s="36"/>
      <c r="B144" s="37"/>
      <c r="C144" s="38"/>
      <c r="D144" s="196" t="s">
        <v>201</v>
      </c>
      <c r="E144" s="38"/>
      <c r="F144" s="197" t="s">
        <v>2803</v>
      </c>
      <c r="G144" s="38"/>
      <c r="H144" s="38"/>
      <c r="I144" s="198"/>
      <c r="J144" s="38"/>
      <c r="K144" s="38"/>
      <c r="L144" s="41"/>
      <c r="M144" s="199"/>
      <c r="N144" s="200"/>
      <c r="O144" s="66"/>
      <c r="P144" s="66"/>
      <c r="Q144" s="66"/>
      <c r="R144" s="66"/>
      <c r="S144" s="66"/>
      <c r="T144" s="67"/>
      <c r="U144" s="36"/>
      <c r="V144" s="36"/>
      <c r="W144" s="36"/>
      <c r="X144" s="36"/>
      <c r="Y144" s="36"/>
      <c r="Z144" s="36"/>
      <c r="AA144" s="36"/>
      <c r="AB144" s="36"/>
      <c r="AC144" s="36"/>
      <c r="AD144" s="36"/>
      <c r="AE144" s="36"/>
      <c r="AT144" s="19" t="s">
        <v>201</v>
      </c>
      <c r="AU144" s="19" t="s">
        <v>80</v>
      </c>
    </row>
    <row r="145" spans="1:65" s="2" customFormat="1" ht="24.2" customHeight="1">
      <c r="A145" s="36"/>
      <c r="B145" s="37"/>
      <c r="C145" s="182" t="s">
        <v>75</v>
      </c>
      <c r="D145" s="182" t="s">
        <v>196</v>
      </c>
      <c r="E145" s="183" t="s">
        <v>2804</v>
      </c>
      <c r="F145" s="184" t="s">
        <v>2805</v>
      </c>
      <c r="G145" s="185" t="s">
        <v>1261</v>
      </c>
      <c r="H145" s="186">
        <v>1</v>
      </c>
      <c r="I145" s="187"/>
      <c r="J145" s="188">
        <f>ROUND(I145*H145,2)</f>
        <v>0</v>
      </c>
      <c r="K145" s="189"/>
      <c r="L145" s="41"/>
      <c r="M145" s="190" t="s">
        <v>19</v>
      </c>
      <c r="N145" s="191" t="s">
        <v>46</v>
      </c>
      <c r="O145" s="66"/>
      <c r="P145" s="192">
        <f>O145*H145</f>
        <v>0</v>
      </c>
      <c r="Q145" s="192">
        <v>0</v>
      </c>
      <c r="R145" s="192">
        <f>Q145*H145</f>
        <v>0</v>
      </c>
      <c r="S145" s="192">
        <v>0</v>
      </c>
      <c r="T145" s="193">
        <f>S145*H145</f>
        <v>0</v>
      </c>
      <c r="U145" s="36"/>
      <c r="V145" s="36"/>
      <c r="W145" s="36"/>
      <c r="X145" s="36"/>
      <c r="Y145" s="36"/>
      <c r="Z145" s="36"/>
      <c r="AA145" s="36"/>
      <c r="AB145" s="36"/>
      <c r="AC145" s="36"/>
      <c r="AD145" s="36"/>
      <c r="AE145" s="36"/>
      <c r="AR145" s="194" t="s">
        <v>90</v>
      </c>
      <c r="AT145" s="194" t="s">
        <v>196</v>
      </c>
      <c r="AU145" s="194" t="s">
        <v>80</v>
      </c>
      <c r="AY145" s="19" t="s">
        <v>194</v>
      </c>
      <c r="BE145" s="195">
        <f>IF(N145="základní",J145,0)</f>
        <v>0</v>
      </c>
      <c r="BF145" s="195">
        <f>IF(N145="snížená",J145,0)</f>
        <v>0</v>
      </c>
      <c r="BG145" s="195">
        <f>IF(N145="zákl. přenesená",J145,0)</f>
        <v>0</v>
      </c>
      <c r="BH145" s="195">
        <f>IF(N145="sníž. přenesená",J145,0)</f>
        <v>0</v>
      </c>
      <c r="BI145" s="195">
        <f>IF(N145="nulová",J145,0)</f>
        <v>0</v>
      </c>
      <c r="BJ145" s="19" t="s">
        <v>80</v>
      </c>
      <c r="BK145" s="195">
        <f>ROUND(I145*H145,2)</f>
        <v>0</v>
      </c>
      <c r="BL145" s="19" t="s">
        <v>90</v>
      </c>
      <c r="BM145" s="194" t="s">
        <v>930</v>
      </c>
    </row>
    <row r="146" spans="1:65" s="2" customFormat="1" ht="11.25">
      <c r="A146" s="36"/>
      <c r="B146" s="37"/>
      <c r="C146" s="38"/>
      <c r="D146" s="196" t="s">
        <v>201</v>
      </c>
      <c r="E146" s="38"/>
      <c r="F146" s="197" t="s">
        <v>2806</v>
      </c>
      <c r="G146" s="38"/>
      <c r="H146" s="38"/>
      <c r="I146" s="198"/>
      <c r="J146" s="38"/>
      <c r="K146" s="38"/>
      <c r="L146" s="41"/>
      <c r="M146" s="199"/>
      <c r="N146" s="200"/>
      <c r="O146" s="66"/>
      <c r="P146" s="66"/>
      <c r="Q146" s="66"/>
      <c r="R146" s="66"/>
      <c r="S146" s="66"/>
      <c r="T146" s="67"/>
      <c r="U146" s="36"/>
      <c r="V146" s="36"/>
      <c r="W146" s="36"/>
      <c r="X146" s="36"/>
      <c r="Y146" s="36"/>
      <c r="Z146" s="36"/>
      <c r="AA146" s="36"/>
      <c r="AB146" s="36"/>
      <c r="AC146" s="36"/>
      <c r="AD146" s="36"/>
      <c r="AE146" s="36"/>
      <c r="AT146" s="19" t="s">
        <v>201</v>
      </c>
      <c r="AU146" s="19" t="s">
        <v>80</v>
      </c>
    </row>
    <row r="147" spans="1:65" s="12" customFormat="1" ht="25.9" customHeight="1">
      <c r="B147" s="166"/>
      <c r="C147" s="167"/>
      <c r="D147" s="168" t="s">
        <v>74</v>
      </c>
      <c r="E147" s="169" t="s">
        <v>2807</v>
      </c>
      <c r="F147" s="169" t="s">
        <v>2808</v>
      </c>
      <c r="G147" s="167"/>
      <c r="H147" s="167"/>
      <c r="I147" s="170"/>
      <c r="J147" s="171">
        <f>BK147</f>
        <v>0</v>
      </c>
      <c r="K147" s="167"/>
      <c r="L147" s="172"/>
      <c r="M147" s="173"/>
      <c r="N147" s="174"/>
      <c r="O147" s="174"/>
      <c r="P147" s="175">
        <f>SUM(P148:P159)</f>
        <v>0</v>
      </c>
      <c r="Q147" s="174"/>
      <c r="R147" s="175">
        <f>SUM(R148:R159)</f>
        <v>0</v>
      </c>
      <c r="S147" s="174"/>
      <c r="T147" s="176">
        <f>SUM(T148:T159)</f>
        <v>0</v>
      </c>
      <c r="AR147" s="177" t="s">
        <v>80</v>
      </c>
      <c r="AT147" s="178" t="s">
        <v>74</v>
      </c>
      <c r="AU147" s="178" t="s">
        <v>75</v>
      </c>
      <c r="AY147" s="177" t="s">
        <v>194</v>
      </c>
      <c r="BK147" s="179">
        <f>SUM(BK148:BK159)</f>
        <v>0</v>
      </c>
    </row>
    <row r="148" spans="1:65" s="2" customFormat="1" ht="24.2" customHeight="1">
      <c r="A148" s="36"/>
      <c r="B148" s="37"/>
      <c r="C148" s="182" t="s">
        <v>75</v>
      </c>
      <c r="D148" s="182" t="s">
        <v>196</v>
      </c>
      <c r="E148" s="183" t="s">
        <v>2809</v>
      </c>
      <c r="F148" s="184" t="s">
        <v>2810</v>
      </c>
      <c r="G148" s="185" t="s">
        <v>2173</v>
      </c>
      <c r="H148" s="186">
        <v>1</v>
      </c>
      <c r="I148" s="187"/>
      <c r="J148" s="188">
        <f>ROUND(I148*H148,2)</f>
        <v>0</v>
      </c>
      <c r="K148" s="189"/>
      <c r="L148" s="41"/>
      <c r="M148" s="190" t="s">
        <v>19</v>
      </c>
      <c r="N148" s="191" t="s">
        <v>46</v>
      </c>
      <c r="O148" s="66"/>
      <c r="P148" s="192">
        <f>O148*H148</f>
        <v>0</v>
      </c>
      <c r="Q148" s="192">
        <v>0</v>
      </c>
      <c r="R148" s="192">
        <f>Q148*H148</f>
        <v>0</v>
      </c>
      <c r="S148" s="192">
        <v>0</v>
      </c>
      <c r="T148" s="193">
        <f>S148*H148</f>
        <v>0</v>
      </c>
      <c r="U148" s="36"/>
      <c r="V148" s="36"/>
      <c r="W148" s="36"/>
      <c r="X148" s="36"/>
      <c r="Y148" s="36"/>
      <c r="Z148" s="36"/>
      <c r="AA148" s="36"/>
      <c r="AB148" s="36"/>
      <c r="AC148" s="36"/>
      <c r="AD148" s="36"/>
      <c r="AE148" s="36"/>
      <c r="AR148" s="194" t="s">
        <v>90</v>
      </c>
      <c r="AT148" s="194" t="s">
        <v>196</v>
      </c>
      <c r="AU148" s="194" t="s">
        <v>80</v>
      </c>
      <c r="AY148" s="19" t="s">
        <v>194</v>
      </c>
      <c r="BE148" s="195">
        <f>IF(N148="základní",J148,0)</f>
        <v>0</v>
      </c>
      <c r="BF148" s="195">
        <f>IF(N148="snížená",J148,0)</f>
        <v>0</v>
      </c>
      <c r="BG148" s="195">
        <f>IF(N148="zákl. přenesená",J148,0)</f>
        <v>0</v>
      </c>
      <c r="BH148" s="195">
        <f>IF(N148="sníž. přenesená",J148,0)</f>
        <v>0</v>
      </c>
      <c r="BI148" s="195">
        <f>IF(N148="nulová",J148,0)</f>
        <v>0</v>
      </c>
      <c r="BJ148" s="19" t="s">
        <v>80</v>
      </c>
      <c r="BK148" s="195">
        <f>ROUND(I148*H148,2)</f>
        <v>0</v>
      </c>
      <c r="BL148" s="19" t="s">
        <v>90</v>
      </c>
      <c r="BM148" s="194" t="s">
        <v>941</v>
      </c>
    </row>
    <row r="149" spans="1:65" s="2" customFormat="1" ht="11.25">
      <c r="A149" s="36"/>
      <c r="B149" s="37"/>
      <c r="C149" s="38"/>
      <c r="D149" s="196" t="s">
        <v>201</v>
      </c>
      <c r="E149" s="38"/>
      <c r="F149" s="197" t="s">
        <v>2811</v>
      </c>
      <c r="G149" s="38"/>
      <c r="H149" s="38"/>
      <c r="I149" s="198"/>
      <c r="J149" s="38"/>
      <c r="K149" s="38"/>
      <c r="L149" s="41"/>
      <c r="M149" s="199"/>
      <c r="N149" s="200"/>
      <c r="O149" s="66"/>
      <c r="P149" s="66"/>
      <c r="Q149" s="66"/>
      <c r="R149" s="66"/>
      <c r="S149" s="66"/>
      <c r="T149" s="67"/>
      <c r="U149" s="36"/>
      <c r="V149" s="36"/>
      <c r="W149" s="36"/>
      <c r="X149" s="36"/>
      <c r="Y149" s="36"/>
      <c r="Z149" s="36"/>
      <c r="AA149" s="36"/>
      <c r="AB149" s="36"/>
      <c r="AC149" s="36"/>
      <c r="AD149" s="36"/>
      <c r="AE149" s="36"/>
      <c r="AT149" s="19" t="s">
        <v>201</v>
      </c>
      <c r="AU149" s="19" t="s">
        <v>80</v>
      </c>
    </row>
    <row r="150" spans="1:65" s="2" customFormat="1" ht="16.5" customHeight="1">
      <c r="A150" s="36"/>
      <c r="B150" s="37"/>
      <c r="C150" s="182" t="s">
        <v>75</v>
      </c>
      <c r="D150" s="182" t="s">
        <v>196</v>
      </c>
      <c r="E150" s="183" t="s">
        <v>2812</v>
      </c>
      <c r="F150" s="184" t="s">
        <v>2813</v>
      </c>
      <c r="G150" s="185" t="s">
        <v>1261</v>
      </c>
      <c r="H150" s="186">
        <v>6</v>
      </c>
      <c r="I150" s="187"/>
      <c r="J150" s="188">
        <f>ROUND(I150*H150,2)</f>
        <v>0</v>
      </c>
      <c r="K150" s="189"/>
      <c r="L150" s="41"/>
      <c r="M150" s="190" t="s">
        <v>19</v>
      </c>
      <c r="N150" s="191" t="s">
        <v>46</v>
      </c>
      <c r="O150" s="66"/>
      <c r="P150" s="192">
        <f>O150*H150</f>
        <v>0</v>
      </c>
      <c r="Q150" s="192">
        <v>0</v>
      </c>
      <c r="R150" s="192">
        <f>Q150*H150</f>
        <v>0</v>
      </c>
      <c r="S150" s="192">
        <v>0</v>
      </c>
      <c r="T150" s="193">
        <f>S150*H150</f>
        <v>0</v>
      </c>
      <c r="U150" s="36"/>
      <c r="V150" s="36"/>
      <c r="W150" s="36"/>
      <c r="X150" s="36"/>
      <c r="Y150" s="36"/>
      <c r="Z150" s="36"/>
      <c r="AA150" s="36"/>
      <c r="AB150" s="36"/>
      <c r="AC150" s="36"/>
      <c r="AD150" s="36"/>
      <c r="AE150" s="36"/>
      <c r="AR150" s="194" t="s">
        <v>90</v>
      </c>
      <c r="AT150" s="194" t="s">
        <v>196</v>
      </c>
      <c r="AU150" s="194" t="s">
        <v>80</v>
      </c>
      <c r="AY150" s="19" t="s">
        <v>194</v>
      </c>
      <c r="BE150" s="195">
        <f>IF(N150="základní",J150,0)</f>
        <v>0</v>
      </c>
      <c r="BF150" s="195">
        <f>IF(N150="snížená",J150,0)</f>
        <v>0</v>
      </c>
      <c r="BG150" s="195">
        <f>IF(N150="zákl. přenesená",J150,0)</f>
        <v>0</v>
      </c>
      <c r="BH150" s="195">
        <f>IF(N150="sníž. přenesená",J150,0)</f>
        <v>0</v>
      </c>
      <c r="BI150" s="195">
        <f>IF(N150="nulová",J150,0)</f>
        <v>0</v>
      </c>
      <c r="BJ150" s="19" t="s">
        <v>80</v>
      </c>
      <c r="BK150" s="195">
        <f>ROUND(I150*H150,2)</f>
        <v>0</v>
      </c>
      <c r="BL150" s="19" t="s">
        <v>90</v>
      </c>
      <c r="BM150" s="194" t="s">
        <v>954</v>
      </c>
    </row>
    <row r="151" spans="1:65" s="2" customFormat="1" ht="11.25">
      <c r="A151" s="36"/>
      <c r="B151" s="37"/>
      <c r="C151" s="38"/>
      <c r="D151" s="196" t="s">
        <v>201</v>
      </c>
      <c r="E151" s="38"/>
      <c r="F151" s="197" t="s">
        <v>2813</v>
      </c>
      <c r="G151" s="38"/>
      <c r="H151" s="38"/>
      <c r="I151" s="198"/>
      <c r="J151" s="38"/>
      <c r="K151" s="38"/>
      <c r="L151" s="41"/>
      <c r="M151" s="199"/>
      <c r="N151" s="200"/>
      <c r="O151" s="66"/>
      <c r="P151" s="66"/>
      <c r="Q151" s="66"/>
      <c r="R151" s="66"/>
      <c r="S151" s="66"/>
      <c r="T151" s="67"/>
      <c r="U151" s="36"/>
      <c r="V151" s="36"/>
      <c r="W151" s="36"/>
      <c r="X151" s="36"/>
      <c r="Y151" s="36"/>
      <c r="Z151" s="36"/>
      <c r="AA151" s="36"/>
      <c r="AB151" s="36"/>
      <c r="AC151" s="36"/>
      <c r="AD151" s="36"/>
      <c r="AE151" s="36"/>
      <c r="AT151" s="19" t="s">
        <v>201</v>
      </c>
      <c r="AU151" s="19" t="s">
        <v>80</v>
      </c>
    </row>
    <row r="152" spans="1:65" s="2" customFormat="1" ht="24.2" customHeight="1">
      <c r="A152" s="36"/>
      <c r="B152" s="37"/>
      <c r="C152" s="182" t="s">
        <v>75</v>
      </c>
      <c r="D152" s="182" t="s">
        <v>196</v>
      </c>
      <c r="E152" s="183" t="s">
        <v>2814</v>
      </c>
      <c r="F152" s="184" t="s">
        <v>2815</v>
      </c>
      <c r="G152" s="185" t="s">
        <v>2173</v>
      </c>
      <c r="H152" s="186">
        <v>1</v>
      </c>
      <c r="I152" s="187"/>
      <c r="J152" s="188">
        <f>ROUND(I152*H152,2)</f>
        <v>0</v>
      </c>
      <c r="K152" s="189"/>
      <c r="L152" s="41"/>
      <c r="M152" s="190" t="s">
        <v>19</v>
      </c>
      <c r="N152" s="191" t="s">
        <v>46</v>
      </c>
      <c r="O152" s="66"/>
      <c r="P152" s="192">
        <f>O152*H152</f>
        <v>0</v>
      </c>
      <c r="Q152" s="192">
        <v>0</v>
      </c>
      <c r="R152" s="192">
        <f>Q152*H152</f>
        <v>0</v>
      </c>
      <c r="S152" s="192">
        <v>0</v>
      </c>
      <c r="T152" s="193">
        <f>S152*H152</f>
        <v>0</v>
      </c>
      <c r="U152" s="36"/>
      <c r="V152" s="36"/>
      <c r="W152" s="36"/>
      <c r="X152" s="36"/>
      <c r="Y152" s="36"/>
      <c r="Z152" s="36"/>
      <c r="AA152" s="36"/>
      <c r="AB152" s="36"/>
      <c r="AC152" s="36"/>
      <c r="AD152" s="36"/>
      <c r="AE152" s="36"/>
      <c r="AR152" s="194" t="s">
        <v>90</v>
      </c>
      <c r="AT152" s="194" t="s">
        <v>196</v>
      </c>
      <c r="AU152" s="194" t="s">
        <v>80</v>
      </c>
      <c r="AY152" s="19" t="s">
        <v>194</v>
      </c>
      <c r="BE152" s="195">
        <f>IF(N152="základní",J152,0)</f>
        <v>0</v>
      </c>
      <c r="BF152" s="195">
        <f>IF(N152="snížená",J152,0)</f>
        <v>0</v>
      </c>
      <c r="BG152" s="195">
        <f>IF(N152="zákl. přenesená",J152,0)</f>
        <v>0</v>
      </c>
      <c r="BH152" s="195">
        <f>IF(N152="sníž. přenesená",J152,0)</f>
        <v>0</v>
      </c>
      <c r="BI152" s="195">
        <f>IF(N152="nulová",J152,0)</f>
        <v>0</v>
      </c>
      <c r="BJ152" s="19" t="s">
        <v>80</v>
      </c>
      <c r="BK152" s="195">
        <f>ROUND(I152*H152,2)</f>
        <v>0</v>
      </c>
      <c r="BL152" s="19" t="s">
        <v>90</v>
      </c>
      <c r="BM152" s="194" t="s">
        <v>969</v>
      </c>
    </row>
    <row r="153" spans="1:65" s="2" customFormat="1" ht="11.25">
      <c r="A153" s="36"/>
      <c r="B153" s="37"/>
      <c r="C153" s="38"/>
      <c r="D153" s="196" t="s">
        <v>201</v>
      </c>
      <c r="E153" s="38"/>
      <c r="F153" s="197" t="s">
        <v>2816</v>
      </c>
      <c r="G153" s="38"/>
      <c r="H153" s="38"/>
      <c r="I153" s="198"/>
      <c r="J153" s="38"/>
      <c r="K153" s="38"/>
      <c r="L153" s="41"/>
      <c r="M153" s="199"/>
      <c r="N153" s="200"/>
      <c r="O153" s="66"/>
      <c r="P153" s="66"/>
      <c r="Q153" s="66"/>
      <c r="R153" s="66"/>
      <c r="S153" s="66"/>
      <c r="T153" s="67"/>
      <c r="U153" s="36"/>
      <c r="V153" s="36"/>
      <c r="W153" s="36"/>
      <c r="X153" s="36"/>
      <c r="Y153" s="36"/>
      <c r="Z153" s="36"/>
      <c r="AA153" s="36"/>
      <c r="AB153" s="36"/>
      <c r="AC153" s="36"/>
      <c r="AD153" s="36"/>
      <c r="AE153" s="36"/>
      <c r="AT153" s="19" t="s">
        <v>201</v>
      </c>
      <c r="AU153" s="19" t="s">
        <v>80</v>
      </c>
    </row>
    <row r="154" spans="1:65" s="2" customFormat="1" ht="24.2" customHeight="1">
      <c r="A154" s="36"/>
      <c r="B154" s="37"/>
      <c r="C154" s="182" t="s">
        <v>75</v>
      </c>
      <c r="D154" s="182" t="s">
        <v>196</v>
      </c>
      <c r="E154" s="183" t="s">
        <v>2817</v>
      </c>
      <c r="F154" s="184" t="s">
        <v>2818</v>
      </c>
      <c r="G154" s="185" t="s">
        <v>2173</v>
      </c>
      <c r="H154" s="186">
        <v>1</v>
      </c>
      <c r="I154" s="187"/>
      <c r="J154" s="188">
        <f>ROUND(I154*H154,2)</f>
        <v>0</v>
      </c>
      <c r="K154" s="189"/>
      <c r="L154" s="41"/>
      <c r="M154" s="190" t="s">
        <v>19</v>
      </c>
      <c r="N154" s="191" t="s">
        <v>46</v>
      </c>
      <c r="O154" s="66"/>
      <c r="P154" s="192">
        <f>O154*H154</f>
        <v>0</v>
      </c>
      <c r="Q154" s="192">
        <v>0</v>
      </c>
      <c r="R154" s="192">
        <f>Q154*H154</f>
        <v>0</v>
      </c>
      <c r="S154" s="192">
        <v>0</v>
      </c>
      <c r="T154" s="193">
        <f>S154*H154</f>
        <v>0</v>
      </c>
      <c r="U154" s="36"/>
      <c r="V154" s="36"/>
      <c r="W154" s="36"/>
      <c r="X154" s="36"/>
      <c r="Y154" s="36"/>
      <c r="Z154" s="36"/>
      <c r="AA154" s="36"/>
      <c r="AB154" s="36"/>
      <c r="AC154" s="36"/>
      <c r="AD154" s="36"/>
      <c r="AE154" s="36"/>
      <c r="AR154" s="194" t="s">
        <v>90</v>
      </c>
      <c r="AT154" s="194" t="s">
        <v>196</v>
      </c>
      <c r="AU154" s="194" t="s">
        <v>80</v>
      </c>
      <c r="AY154" s="19" t="s">
        <v>194</v>
      </c>
      <c r="BE154" s="195">
        <f>IF(N154="základní",J154,0)</f>
        <v>0</v>
      </c>
      <c r="BF154" s="195">
        <f>IF(N154="snížená",J154,0)</f>
        <v>0</v>
      </c>
      <c r="BG154" s="195">
        <f>IF(N154="zákl. přenesená",J154,0)</f>
        <v>0</v>
      </c>
      <c r="BH154" s="195">
        <f>IF(N154="sníž. přenesená",J154,0)</f>
        <v>0</v>
      </c>
      <c r="BI154" s="195">
        <f>IF(N154="nulová",J154,0)</f>
        <v>0</v>
      </c>
      <c r="BJ154" s="19" t="s">
        <v>80</v>
      </c>
      <c r="BK154" s="195">
        <f>ROUND(I154*H154,2)</f>
        <v>0</v>
      </c>
      <c r="BL154" s="19" t="s">
        <v>90</v>
      </c>
      <c r="BM154" s="194" t="s">
        <v>981</v>
      </c>
    </row>
    <row r="155" spans="1:65" s="2" customFormat="1" ht="19.5">
      <c r="A155" s="36"/>
      <c r="B155" s="37"/>
      <c r="C155" s="38"/>
      <c r="D155" s="196" t="s">
        <v>201</v>
      </c>
      <c r="E155" s="38"/>
      <c r="F155" s="197" t="s">
        <v>2818</v>
      </c>
      <c r="G155" s="38"/>
      <c r="H155" s="38"/>
      <c r="I155" s="198"/>
      <c r="J155" s="38"/>
      <c r="K155" s="38"/>
      <c r="L155" s="41"/>
      <c r="M155" s="199"/>
      <c r="N155" s="200"/>
      <c r="O155" s="66"/>
      <c r="P155" s="66"/>
      <c r="Q155" s="66"/>
      <c r="R155" s="66"/>
      <c r="S155" s="66"/>
      <c r="T155" s="67"/>
      <c r="U155" s="36"/>
      <c r="V155" s="36"/>
      <c r="W155" s="36"/>
      <c r="X155" s="36"/>
      <c r="Y155" s="36"/>
      <c r="Z155" s="36"/>
      <c r="AA155" s="36"/>
      <c r="AB155" s="36"/>
      <c r="AC155" s="36"/>
      <c r="AD155" s="36"/>
      <c r="AE155" s="36"/>
      <c r="AT155" s="19" t="s">
        <v>201</v>
      </c>
      <c r="AU155" s="19" t="s">
        <v>80</v>
      </c>
    </row>
    <row r="156" spans="1:65" s="2" customFormat="1" ht="24.2" customHeight="1">
      <c r="A156" s="36"/>
      <c r="B156" s="37"/>
      <c r="C156" s="182" t="s">
        <v>75</v>
      </c>
      <c r="D156" s="182" t="s">
        <v>196</v>
      </c>
      <c r="E156" s="183" t="s">
        <v>2819</v>
      </c>
      <c r="F156" s="184" t="s">
        <v>2820</v>
      </c>
      <c r="G156" s="185" t="s">
        <v>2173</v>
      </c>
      <c r="H156" s="186">
        <v>1</v>
      </c>
      <c r="I156" s="187"/>
      <c r="J156" s="188">
        <f>ROUND(I156*H156,2)</f>
        <v>0</v>
      </c>
      <c r="K156" s="189"/>
      <c r="L156" s="41"/>
      <c r="M156" s="190" t="s">
        <v>19</v>
      </c>
      <c r="N156" s="191" t="s">
        <v>46</v>
      </c>
      <c r="O156" s="66"/>
      <c r="P156" s="192">
        <f>O156*H156</f>
        <v>0</v>
      </c>
      <c r="Q156" s="192">
        <v>0</v>
      </c>
      <c r="R156" s="192">
        <f>Q156*H156</f>
        <v>0</v>
      </c>
      <c r="S156" s="192">
        <v>0</v>
      </c>
      <c r="T156" s="193">
        <f>S156*H156</f>
        <v>0</v>
      </c>
      <c r="U156" s="36"/>
      <c r="V156" s="36"/>
      <c r="W156" s="36"/>
      <c r="X156" s="36"/>
      <c r="Y156" s="36"/>
      <c r="Z156" s="36"/>
      <c r="AA156" s="36"/>
      <c r="AB156" s="36"/>
      <c r="AC156" s="36"/>
      <c r="AD156" s="36"/>
      <c r="AE156" s="36"/>
      <c r="AR156" s="194" t="s">
        <v>90</v>
      </c>
      <c r="AT156" s="194" t="s">
        <v>196</v>
      </c>
      <c r="AU156" s="194" t="s">
        <v>80</v>
      </c>
      <c r="AY156" s="19" t="s">
        <v>194</v>
      </c>
      <c r="BE156" s="195">
        <f>IF(N156="základní",J156,0)</f>
        <v>0</v>
      </c>
      <c r="BF156" s="195">
        <f>IF(N156="snížená",J156,0)</f>
        <v>0</v>
      </c>
      <c r="BG156" s="195">
        <f>IF(N156="zákl. přenesená",J156,0)</f>
        <v>0</v>
      </c>
      <c r="BH156" s="195">
        <f>IF(N156="sníž. přenesená",J156,0)</f>
        <v>0</v>
      </c>
      <c r="BI156" s="195">
        <f>IF(N156="nulová",J156,0)</f>
        <v>0</v>
      </c>
      <c r="BJ156" s="19" t="s">
        <v>80</v>
      </c>
      <c r="BK156" s="195">
        <f>ROUND(I156*H156,2)</f>
        <v>0</v>
      </c>
      <c r="BL156" s="19" t="s">
        <v>90</v>
      </c>
      <c r="BM156" s="194" t="s">
        <v>993</v>
      </c>
    </row>
    <row r="157" spans="1:65" s="2" customFormat="1" ht="11.25">
      <c r="A157" s="36"/>
      <c r="B157" s="37"/>
      <c r="C157" s="38"/>
      <c r="D157" s="196" t="s">
        <v>201</v>
      </c>
      <c r="E157" s="38"/>
      <c r="F157" s="197" t="s">
        <v>2821</v>
      </c>
      <c r="G157" s="38"/>
      <c r="H157" s="38"/>
      <c r="I157" s="198"/>
      <c r="J157" s="38"/>
      <c r="K157" s="38"/>
      <c r="L157" s="41"/>
      <c r="M157" s="199"/>
      <c r="N157" s="200"/>
      <c r="O157" s="66"/>
      <c r="P157" s="66"/>
      <c r="Q157" s="66"/>
      <c r="R157" s="66"/>
      <c r="S157" s="66"/>
      <c r="T157" s="67"/>
      <c r="U157" s="36"/>
      <c r="V157" s="36"/>
      <c r="W157" s="36"/>
      <c r="X157" s="36"/>
      <c r="Y157" s="36"/>
      <c r="Z157" s="36"/>
      <c r="AA157" s="36"/>
      <c r="AB157" s="36"/>
      <c r="AC157" s="36"/>
      <c r="AD157" s="36"/>
      <c r="AE157" s="36"/>
      <c r="AT157" s="19" t="s">
        <v>201</v>
      </c>
      <c r="AU157" s="19" t="s">
        <v>80</v>
      </c>
    </row>
    <row r="158" spans="1:65" s="2" customFormat="1" ht="24.2" customHeight="1">
      <c r="A158" s="36"/>
      <c r="B158" s="37"/>
      <c r="C158" s="182" t="s">
        <v>75</v>
      </c>
      <c r="D158" s="182" t="s">
        <v>196</v>
      </c>
      <c r="E158" s="183" t="s">
        <v>2822</v>
      </c>
      <c r="F158" s="184" t="s">
        <v>2823</v>
      </c>
      <c r="G158" s="185" t="s">
        <v>2173</v>
      </c>
      <c r="H158" s="186">
        <v>1</v>
      </c>
      <c r="I158" s="187"/>
      <c r="J158" s="188">
        <f>ROUND(I158*H158,2)</f>
        <v>0</v>
      </c>
      <c r="K158" s="189"/>
      <c r="L158" s="41"/>
      <c r="M158" s="190" t="s">
        <v>19</v>
      </c>
      <c r="N158" s="191" t="s">
        <v>46</v>
      </c>
      <c r="O158" s="66"/>
      <c r="P158" s="192">
        <f>O158*H158</f>
        <v>0</v>
      </c>
      <c r="Q158" s="192">
        <v>0</v>
      </c>
      <c r="R158" s="192">
        <f>Q158*H158</f>
        <v>0</v>
      </c>
      <c r="S158" s="192">
        <v>0</v>
      </c>
      <c r="T158" s="193">
        <f>S158*H158</f>
        <v>0</v>
      </c>
      <c r="U158" s="36"/>
      <c r="V158" s="36"/>
      <c r="W158" s="36"/>
      <c r="X158" s="36"/>
      <c r="Y158" s="36"/>
      <c r="Z158" s="36"/>
      <c r="AA158" s="36"/>
      <c r="AB158" s="36"/>
      <c r="AC158" s="36"/>
      <c r="AD158" s="36"/>
      <c r="AE158" s="36"/>
      <c r="AR158" s="194" t="s">
        <v>90</v>
      </c>
      <c r="AT158" s="194" t="s">
        <v>196</v>
      </c>
      <c r="AU158" s="194" t="s">
        <v>80</v>
      </c>
      <c r="AY158" s="19" t="s">
        <v>194</v>
      </c>
      <c r="BE158" s="195">
        <f>IF(N158="základní",J158,0)</f>
        <v>0</v>
      </c>
      <c r="BF158" s="195">
        <f>IF(N158="snížená",J158,0)</f>
        <v>0</v>
      </c>
      <c r="BG158" s="195">
        <f>IF(N158="zákl. přenesená",J158,0)</f>
        <v>0</v>
      </c>
      <c r="BH158" s="195">
        <f>IF(N158="sníž. přenesená",J158,0)</f>
        <v>0</v>
      </c>
      <c r="BI158" s="195">
        <f>IF(N158="nulová",J158,0)</f>
        <v>0</v>
      </c>
      <c r="BJ158" s="19" t="s">
        <v>80</v>
      </c>
      <c r="BK158" s="195">
        <f>ROUND(I158*H158,2)</f>
        <v>0</v>
      </c>
      <c r="BL158" s="19" t="s">
        <v>90</v>
      </c>
      <c r="BM158" s="194" t="s">
        <v>1007</v>
      </c>
    </row>
    <row r="159" spans="1:65" s="2" customFormat="1" ht="11.25">
      <c r="A159" s="36"/>
      <c r="B159" s="37"/>
      <c r="C159" s="38"/>
      <c r="D159" s="196" t="s">
        <v>201</v>
      </c>
      <c r="E159" s="38"/>
      <c r="F159" s="197" t="s">
        <v>2823</v>
      </c>
      <c r="G159" s="38"/>
      <c r="H159" s="38"/>
      <c r="I159" s="198"/>
      <c r="J159" s="38"/>
      <c r="K159" s="38"/>
      <c r="L159" s="41"/>
      <c r="M159" s="199"/>
      <c r="N159" s="200"/>
      <c r="O159" s="66"/>
      <c r="P159" s="66"/>
      <c r="Q159" s="66"/>
      <c r="R159" s="66"/>
      <c r="S159" s="66"/>
      <c r="T159" s="67"/>
      <c r="U159" s="36"/>
      <c r="V159" s="36"/>
      <c r="W159" s="36"/>
      <c r="X159" s="36"/>
      <c r="Y159" s="36"/>
      <c r="Z159" s="36"/>
      <c r="AA159" s="36"/>
      <c r="AB159" s="36"/>
      <c r="AC159" s="36"/>
      <c r="AD159" s="36"/>
      <c r="AE159" s="36"/>
      <c r="AT159" s="19" t="s">
        <v>201</v>
      </c>
      <c r="AU159" s="19" t="s">
        <v>80</v>
      </c>
    </row>
    <row r="160" spans="1:65" s="12" customFormat="1" ht="25.9" customHeight="1">
      <c r="B160" s="166"/>
      <c r="C160" s="167"/>
      <c r="D160" s="168" t="s">
        <v>74</v>
      </c>
      <c r="E160" s="169" t="s">
        <v>2824</v>
      </c>
      <c r="F160" s="169" t="s">
        <v>2825</v>
      </c>
      <c r="G160" s="167"/>
      <c r="H160" s="167"/>
      <c r="I160" s="170"/>
      <c r="J160" s="171">
        <f>BK160</f>
        <v>0</v>
      </c>
      <c r="K160" s="167"/>
      <c r="L160" s="172"/>
      <c r="M160" s="173"/>
      <c r="N160" s="174"/>
      <c r="O160" s="174"/>
      <c r="P160" s="175">
        <f>SUM(P161:P190)</f>
        <v>0</v>
      </c>
      <c r="Q160" s="174"/>
      <c r="R160" s="175">
        <f>SUM(R161:R190)</f>
        <v>0</v>
      </c>
      <c r="S160" s="174"/>
      <c r="T160" s="176">
        <f>SUM(T161:T190)</f>
        <v>0</v>
      </c>
      <c r="AR160" s="177" t="s">
        <v>80</v>
      </c>
      <c r="AT160" s="178" t="s">
        <v>74</v>
      </c>
      <c r="AU160" s="178" t="s">
        <v>75</v>
      </c>
      <c r="AY160" s="177" t="s">
        <v>194</v>
      </c>
      <c r="BK160" s="179">
        <f>SUM(BK161:BK190)</f>
        <v>0</v>
      </c>
    </row>
    <row r="161" spans="1:65" s="2" customFormat="1" ht="37.9" customHeight="1">
      <c r="A161" s="36"/>
      <c r="B161" s="37"/>
      <c r="C161" s="182" t="s">
        <v>75</v>
      </c>
      <c r="D161" s="182" t="s">
        <v>196</v>
      </c>
      <c r="E161" s="183" t="s">
        <v>2826</v>
      </c>
      <c r="F161" s="184" t="s">
        <v>2827</v>
      </c>
      <c r="G161" s="185" t="s">
        <v>314</v>
      </c>
      <c r="H161" s="186">
        <v>1500</v>
      </c>
      <c r="I161" s="187"/>
      <c r="J161" s="188">
        <f>ROUND(I161*H161,2)</f>
        <v>0</v>
      </c>
      <c r="K161" s="189"/>
      <c r="L161" s="41"/>
      <c r="M161" s="190" t="s">
        <v>19</v>
      </c>
      <c r="N161" s="191" t="s">
        <v>46</v>
      </c>
      <c r="O161" s="66"/>
      <c r="P161" s="192">
        <f>O161*H161</f>
        <v>0</v>
      </c>
      <c r="Q161" s="192">
        <v>0</v>
      </c>
      <c r="R161" s="192">
        <f>Q161*H161</f>
        <v>0</v>
      </c>
      <c r="S161" s="192">
        <v>0</v>
      </c>
      <c r="T161" s="193">
        <f>S161*H161</f>
        <v>0</v>
      </c>
      <c r="U161" s="36"/>
      <c r="V161" s="36"/>
      <c r="W161" s="36"/>
      <c r="X161" s="36"/>
      <c r="Y161" s="36"/>
      <c r="Z161" s="36"/>
      <c r="AA161" s="36"/>
      <c r="AB161" s="36"/>
      <c r="AC161" s="36"/>
      <c r="AD161" s="36"/>
      <c r="AE161" s="36"/>
      <c r="AR161" s="194" t="s">
        <v>90</v>
      </c>
      <c r="AT161" s="194" t="s">
        <v>196</v>
      </c>
      <c r="AU161" s="194" t="s">
        <v>80</v>
      </c>
      <c r="AY161" s="19" t="s">
        <v>194</v>
      </c>
      <c r="BE161" s="195">
        <f>IF(N161="základní",J161,0)</f>
        <v>0</v>
      </c>
      <c r="BF161" s="195">
        <f>IF(N161="snížená",J161,0)</f>
        <v>0</v>
      </c>
      <c r="BG161" s="195">
        <f>IF(N161="zákl. přenesená",J161,0)</f>
        <v>0</v>
      </c>
      <c r="BH161" s="195">
        <f>IF(N161="sníž. přenesená",J161,0)</f>
        <v>0</v>
      </c>
      <c r="BI161" s="195">
        <f>IF(N161="nulová",J161,0)</f>
        <v>0</v>
      </c>
      <c r="BJ161" s="19" t="s">
        <v>80</v>
      </c>
      <c r="BK161" s="195">
        <f>ROUND(I161*H161,2)</f>
        <v>0</v>
      </c>
      <c r="BL161" s="19" t="s">
        <v>90</v>
      </c>
      <c r="BM161" s="194" t="s">
        <v>1023</v>
      </c>
    </row>
    <row r="162" spans="1:65" s="2" customFormat="1" ht="29.25">
      <c r="A162" s="36"/>
      <c r="B162" s="37"/>
      <c r="C162" s="38"/>
      <c r="D162" s="196" t="s">
        <v>201</v>
      </c>
      <c r="E162" s="38"/>
      <c r="F162" s="197" t="s">
        <v>2828</v>
      </c>
      <c r="G162" s="38"/>
      <c r="H162" s="38"/>
      <c r="I162" s="198"/>
      <c r="J162" s="38"/>
      <c r="K162" s="38"/>
      <c r="L162" s="41"/>
      <c r="M162" s="199"/>
      <c r="N162" s="200"/>
      <c r="O162" s="66"/>
      <c r="P162" s="66"/>
      <c r="Q162" s="66"/>
      <c r="R162" s="66"/>
      <c r="S162" s="66"/>
      <c r="T162" s="67"/>
      <c r="U162" s="36"/>
      <c r="V162" s="36"/>
      <c r="W162" s="36"/>
      <c r="X162" s="36"/>
      <c r="Y162" s="36"/>
      <c r="Z162" s="36"/>
      <c r="AA162" s="36"/>
      <c r="AB162" s="36"/>
      <c r="AC162" s="36"/>
      <c r="AD162" s="36"/>
      <c r="AE162" s="36"/>
      <c r="AT162" s="19" t="s">
        <v>201</v>
      </c>
      <c r="AU162" s="19" t="s">
        <v>80</v>
      </c>
    </row>
    <row r="163" spans="1:65" s="2" customFormat="1" ht="37.9" customHeight="1">
      <c r="A163" s="36"/>
      <c r="B163" s="37"/>
      <c r="C163" s="182" t="s">
        <v>75</v>
      </c>
      <c r="D163" s="182" t="s">
        <v>196</v>
      </c>
      <c r="E163" s="183" t="s">
        <v>2829</v>
      </c>
      <c r="F163" s="184" t="s">
        <v>2830</v>
      </c>
      <c r="G163" s="185" t="s">
        <v>314</v>
      </c>
      <c r="H163" s="186">
        <v>400</v>
      </c>
      <c r="I163" s="187"/>
      <c r="J163" s="188">
        <f>ROUND(I163*H163,2)</f>
        <v>0</v>
      </c>
      <c r="K163" s="189"/>
      <c r="L163" s="41"/>
      <c r="M163" s="190" t="s">
        <v>19</v>
      </c>
      <c r="N163" s="191" t="s">
        <v>46</v>
      </c>
      <c r="O163" s="66"/>
      <c r="P163" s="192">
        <f>O163*H163</f>
        <v>0</v>
      </c>
      <c r="Q163" s="192">
        <v>0</v>
      </c>
      <c r="R163" s="192">
        <f>Q163*H163</f>
        <v>0</v>
      </c>
      <c r="S163" s="192">
        <v>0</v>
      </c>
      <c r="T163" s="193">
        <f>S163*H163</f>
        <v>0</v>
      </c>
      <c r="U163" s="36"/>
      <c r="V163" s="36"/>
      <c r="W163" s="36"/>
      <c r="X163" s="36"/>
      <c r="Y163" s="36"/>
      <c r="Z163" s="36"/>
      <c r="AA163" s="36"/>
      <c r="AB163" s="36"/>
      <c r="AC163" s="36"/>
      <c r="AD163" s="36"/>
      <c r="AE163" s="36"/>
      <c r="AR163" s="194" t="s">
        <v>90</v>
      </c>
      <c r="AT163" s="194" t="s">
        <v>196</v>
      </c>
      <c r="AU163" s="194" t="s">
        <v>80</v>
      </c>
      <c r="AY163" s="19" t="s">
        <v>194</v>
      </c>
      <c r="BE163" s="195">
        <f>IF(N163="základní",J163,0)</f>
        <v>0</v>
      </c>
      <c r="BF163" s="195">
        <f>IF(N163="snížená",J163,0)</f>
        <v>0</v>
      </c>
      <c r="BG163" s="195">
        <f>IF(N163="zákl. přenesená",J163,0)</f>
        <v>0</v>
      </c>
      <c r="BH163" s="195">
        <f>IF(N163="sníž. přenesená",J163,0)</f>
        <v>0</v>
      </c>
      <c r="BI163" s="195">
        <f>IF(N163="nulová",J163,0)</f>
        <v>0</v>
      </c>
      <c r="BJ163" s="19" t="s">
        <v>80</v>
      </c>
      <c r="BK163" s="195">
        <f>ROUND(I163*H163,2)</f>
        <v>0</v>
      </c>
      <c r="BL163" s="19" t="s">
        <v>90</v>
      </c>
      <c r="BM163" s="194" t="s">
        <v>1034</v>
      </c>
    </row>
    <row r="164" spans="1:65" s="2" customFormat="1" ht="29.25">
      <c r="A164" s="36"/>
      <c r="B164" s="37"/>
      <c r="C164" s="38"/>
      <c r="D164" s="196" t="s">
        <v>201</v>
      </c>
      <c r="E164" s="38"/>
      <c r="F164" s="197" t="s">
        <v>2831</v>
      </c>
      <c r="G164" s="38"/>
      <c r="H164" s="38"/>
      <c r="I164" s="198"/>
      <c r="J164" s="38"/>
      <c r="K164" s="38"/>
      <c r="L164" s="41"/>
      <c r="M164" s="199"/>
      <c r="N164" s="200"/>
      <c r="O164" s="66"/>
      <c r="P164" s="66"/>
      <c r="Q164" s="66"/>
      <c r="R164" s="66"/>
      <c r="S164" s="66"/>
      <c r="T164" s="67"/>
      <c r="U164" s="36"/>
      <c r="V164" s="36"/>
      <c r="W164" s="36"/>
      <c r="X164" s="36"/>
      <c r="Y164" s="36"/>
      <c r="Z164" s="36"/>
      <c r="AA164" s="36"/>
      <c r="AB164" s="36"/>
      <c r="AC164" s="36"/>
      <c r="AD164" s="36"/>
      <c r="AE164" s="36"/>
      <c r="AT164" s="19" t="s">
        <v>201</v>
      </c>
      <c r="AU164" s="19" t="s">
        <v>80</v>
      </c>
    </row>
    <row r="165" spans="1:65" s="2" customFormat="1" ht="37.9" customHeight="1">
      <c r="A165" s="36"/>
      <c r="B165" s="37"/>
      <c r="C165" s="182" t="s">
        <v>75</v>
      </c>
      <c r="D165" s="182" t="s">
        <v>196</v>
      </c>
      <c r="E165" s="183" t="s">
        <v>2832</v>
      </c>
      <c r="F165" s="184" t="s">
        <v>2833</v>
      </c>
      <c r="G165" s="185" t="s">
        <v>314</v>
      </c>
      <c r="H165" s="186">
        <v>650</v>
      </c>
      <c r="I165" s="187"/>
      <c r="J165" s="188">
        <f>ROUND(I165*H165,2)</f>
        <v>0</v>
      </c>
      <c r="K165" s="189"/>
      <c r="L165" s="41"/>
      <c r="M165" s="190" t="s">
        <v>19</v>
      </c>
      <c r="N165" s="191" t="s">
        <v>46</v>
      </c>
      <c r="O165" s="66"/>
      <c r="P165" s="192">
        <f>O165*H165</f>
        <v>0</v>
      </c>
      <c r="Q165" s="192">
        <v>0</v>
      </c>
      <c r="R165" s="192">
        <f>Q165*H165</f>
        <v>0</v>
      </c>
      <c r="S165" s="192">
        <v>0</v>
      </c>
      <c r="T165" s="193">
        <f>S165*H165</f>
        <v>0</v>
      </c>
      <c r="U165" s="36"/>
      <c r="V165" s="36"/>
      <c r="W165" s="36"/>
      <c r="X165" s="36"/>
      <c r="Y165" s="36"/>
      <c r="Z165" s="36"/>
      <c r="AA165" s="36"/>
      <c r="AB165" s="36"/>
      <c r="AC165" s="36"/>
      <c r="AD165" s="36"/>
      <c r="AE165" s="36"/>
      <c r="AR165" s="194" t="s">
        <v>90</v>
      </c>
      <c r="AT165" s="194" t="s">
        <v>196</v>
      </c>
      <c r="AU165" s="194" t="s">
        <v>80</v>
      </c>
      <c r="AY165" s="19" t="s">
        <v>194</v>
      </c>
      <c r="BE165" s="195">
        <f>IF(N165="základní",J165,0)</f>
        <v>0</v>
      </c>
      <c r="BF165" s="195">
        <f>IF(N165="snížená",J165,0)</f>
        <v>0</v>
      </c>
      <c r="BG165" s="195">
        <f>IF(N165="zákl. přenesená",J165,0)</f>
        <v>0</v>
      </c>
      <c r="BH165" s="195">
        <f>IF(N165="sníž. přenesená",J165,0)</f>
        <v>0</v>
      </c>
      <c r="BI165" s="195">
        <f>IF(N165="nulová",J165,0)</f>
        <v>0</v>
      </c>
      <c r="BJ165" s="19" t="s">
        <v>80</v>
      </c>
      <c r="BK165" s="195">
        <f>ROUND(I165*H165,2)</f>
        <v>0</v>
      </c>
      <c r="BL165" s="19" t="s">
        <v>90</v>
      </c>
      <c r="BM165" s="194" t="s">
        <v>1044</v>
      </c>
    </row>
    <row r="166" spans="1:65" s="2" customFormat="1" ht="29.25">
      <c r="A166" s="36"/>
      <c r="B166" s="37"/>
      <c r="C166" s="38"/>
      <c r="D166" s="196" t="s">
        <v>201</v>
      </c>
      <c r="E166" s="38"/>
      <c r="F166" s="197" t="s">
        <v>2834</v>
      </c>
      <c r="G166" s="38"/>
      <c r="H166" s="38"/>
      <c r="I166" s="198"/>
      <c r="J166" s="38"/>
      <c r="K166" s="38"/>
      <c r="L166" s="41"/>
      <c r="M166" s="199"/>
      <c r="N166" s="200"/>
      <c r="O166" s="66"/>
      <c r="P166" s="66"/>
      <c r="Q166" s="66"/>
      <c r="R166" s="66"/>
      <c r="S166" s="66"/>
      <c r="T166" s="67"/>
      <c r="U166" s="36"/>
      <c r="V166" s="36"/>
      <c r="W166" s="36"/>
      <c r="X166" s="36"/>
      <c r="Y166" s="36"/>
      <c r="Z166" s="36"/>
      <c r="AA166" s="36"/>
      <c r="AB166" s="36"/>
      <c r="AC166" s="36"/>
      <c r="AD166" s="36"/>
      <c r="AE166" s="36"/>
      <c r="AT166" s="19" t="s">
        <v>201</v>
      </c>
      <c r="AU166" s="19" t="s">
        <v>80</v>
      </c>
    </row>
    <row r="167" spans="1:65" s="2" customFormat="1" ht="37.9" customHeight="1">
      <c r="A167" s="36"/>
      <c r="B167" s="37"/>
      <c r="C167" s="182" t="s">
        <v>75</v>
      </c>
      <c r="D167" s="182" t="s">
        <v>196</v>
      </c>
      <c r="E167" s="183" t="s">
        <v>2835</v>
      </c>
      <c r="F167" s="184" t="s">
        <v>2836</v>
      </c>
      <c r="G167" s="185" t="s">
        <v>314</v>
      </c>
      <c r="H167" s="186">
        <v>300</v>
      </c>
      <c r="I167" s="187"/>
      <c r="J167" s="188">
        <f>ROUND(I167*H167,2)</f>
        <v>0</v>
      </c>
      <c r="K167" s="189"/>
      <c r="L167" s="41"/>
      <c r="M167" s="190" t="s">
        <v>19</v>
      </c>
      <c r="N167" s="191" t="s">
        <v>46</v>
      </c>
      <c r="O167" s="66"/>
      <c r="P167" s="192">
        <f>O167*H167</f>
        <v>0</v>
      </c>
      <c r="Q167" s="192">
        <v>0</v>
      </c>
      <c r="R167" s="192">
        <f>Q167*H167</f>
        <v>0</v>
      </c>
      <c r="S167" s="192">
        <v>0</v>
      </c>
      <c r="T167" s="193">
        <f>S167*H167</f>
        <v>0</v>
      </c>
      <c r="U167" s="36"/>
      <c r="V167" s="36"/>
      <c r="W167" s="36"/>
      <c r="X167" s="36"/>
      <c r="Y167" s="36"/>
      <c r="Z167" s="36"/>
      <c r="AA167" s="36"/>
      <c r="AB167" s="36"/>
      <c r="AC167" s="36"/>
      <c r="AD167" s="36"/>
      <c r="AE167" s="36"/>
      <c r="AR167" s="194" t="s">
        <v>90</v>
      </c>
      <c r="AT167" s="194" t="s">
        <v>196</v>
      </c>
      <c r="AU167" s="194" t="s">
        <v>80</v>
      </c>
      <c r="AY167" s="19" t="s">
        <v>194</v>
      </c>
      <c r="BE167" s="195">
        <f>IF(N167="základní",J167,0)</f>
        <v>0</v>
      </c>
      <c r="BF167" s="195">
        <f>IF(N167="snížená",J167,0)</f>
        <v>0</v>
      </c>
      <c r="BG167" s="195">
        <f>IF(N167="zákl. přenesená",J167,0)</f>
        <v>0</v>
      </c>
      <c r="BH167" s="195">
        <f>IF(N167="sníž. přenesená",J167,0)</f>
        <v>0</v>
      </c>
      <c r="BI167" s="195">
        <f>IF(N167="nulová",J167,0)</f>
        <v>0</v>
      </c>
      <c r="BJ167" s="19" t="s">
        <v>80</v>
      </c>
      <c r="BK167" s="195">
        <f>ROUND(I167*H167,2)</f>
        <v>0</v>
      </c>
      <c r="BL167" s="19" t="s">
        <v>90</v>
      </c>
      <c r="BM167" s="194" t="s">
        <v>1056</v>
      </c>
    </row>
    <row r="168" spans="1:65" s="2" customFormat="1" ht="29.25">
      <c r="A168" s="36"/>
      <c r="B168" s="37"/>
      <c r="C168" s="38"/>
      <c r="D168" s="196" t="s">
        <v>201</v>
      </c>
      <c r="E168" s="38"/>
      <c r="F168" s="197" t="s">
        <v>2837</v>
      </c>
      <c r="G168" s="38"/>
      <c r="H168" s="38"/>
      <c r="I168" s="198"/>
      <c r="J168" s="38"/>
      <c r="K168" s="38"/>
      <c r="L168" s="41"/>
      <c r="M168" s="199"/>
      <c r="N168" s="200"/>
      <c r="O168" s="66"/>
      <c r="P168" s="66"/>
      <c r="Q168" s="66"/>
      <c r="R168" s="66"/>
      <c r="S168" s="66"/>
      <c r="T168" s="67"/>
      <c r="U168" s="36"/>
      <c r="V168" s="36"/>
      <c r="W168" s="36"/>
      <c r="X168" s="36"/>
      <c r="Y168" s="36"/>
      <c r="Z168" s="36"/>
      <c r="AA168" s="36"/>
      <c r="AB168" s="36"/>
      <c r="AC168" s="36"/>
      <c r="AD168" s="36"/>
      <c r="AE168" s="36"/>
      <c r="AT168" s="19" t="s">
        <v>201</v>
      </c>
      <c r="AU168" s="19" t="s">
        <v>80</v>
      </c>
    </row>
    <row r="169" spans="1:65" s="2" customFormat="1" ht="37.9" customHeight="1">
      <c r="A169" s="36"/>
      <c r="B169" s="37"/>
      <c r="C169" s="182" t="s">
        <v>75</v>
      </c>
      <c r="D169" s="182" t="s">
        <v>196</v>
      </c>
      <c r="E169" s="183" t="s">
        <v>2838</v>
      </c>
      <c r="F169" s="184" t="s">
        <v>2839</v>
      </c>
      <c r="G169" s="185" t="s">
        <v>314</v>
      </c>
      <c r="H169" s="186">
        <v>30</v>
      </c>
      <c r="I169" s="187"/>
      <c r="J169" s="188">
        <f>ROUND(I169*H169,2)</f>
        <v>0</v>
      </c>
      <c r="K169" s="189"/>
      <c r="L169" s="41"/>
      <c r="M169" s="190" t="s">
        <v>19</v>
      </c>
      <c r="N169" s="191" t="s">
        <v>46</v>
      </c>
      <c r="O169" s="66"/>
      <c r="P169" s="192">
        <f>O169*H169</f>
        <v>0</v>
      </c>
      <c r="Q169" s="192">
        <v>0</v>
      </c>
      <c r="R169" s="192">
        <f>Q169*H169</f>
        <v>0</v>
      </c>
      <c r="S169" s="192">
        <v>0</v>
      </c>
      <c r="T169" s="193">
        <f>S169*H169</f>
        <v>0</v>
      </c>
      <c r="U169" s="36"/>
      <c r="V169" s="36"/>
      <c r="W169" s="36"/>
      <c r="X169" s="36"/>
      <c r="Y169" s="36"/>
      <c r="Z169" s="36"/>
      <c r="AA169" s="36"/>
      <c r="AB169" s="36"/>
      <c r="AC169" s="36"/>
      <c r="AD169" s="36"/>
      <c r="AE169" s="36"/>
      <c r="AR169" s="194" t="s">
        <v>90</v>
      </c>
      <c r="AT169" s="194" t="s">
        <v>196</v>
      </c>
      <c r="AU169" s="194" t="s">
        <v>80</v>
      </c>
      <c r="AY169" s="19" t="s">
        <v>194</v>
      </c>
      <c r="BE169" s="195">
        <f>IF(N169="základní",J169,0)</f>
        <v>0</v>
      </c>
      <c r="BF169" s="195">
        <f>IF(N169="snížená",J169,0)</f>
        <v>0</v>
      </c>
      <c r="BG169" s="195">
        <f>IF(N169="zákl. přenesená",J169,0)</f>
        <v>0</v>
      </c>
      <c r="BH169" s="195">
        <f>IF(N169="sníž. přenesená",J169,0)</f>
        <v>0</v>
      </c>
      <c r="BI169" s="195">
        <f>IF(N169="nulová",J169,0)</f>
        <v>0</v>
      </c>
      <c r="BJ169" s="19" t="s">
        <v>80</v>
      </c>
      <c r="BK169" s="195">
        <f>ROUND(I169*H169,2)</f>
        <v>0</v>
      </c>
      <c r="BL169" s="19" t="s">
        <v>90</v>
      </c>
      <c r="BM169" s="194" t="s">
        <v>1069</v>
      </c>
    </row>
    <row r="170" spans="1:65" s="2" customFormat="1" ht="29.25">
      <c r="A170" s="36"/>
      <c r="B170" s="37"/>
      <c r="C170" s="38"/>
      <c r="D170" s="196" t="s">
        <v>201</v>
      </c>
      <c r="E170" s="38"/>
      <c r="F170" s="197" t="s">
        <v>2840</v>
      </c>
      <c r="G170" s="38"/>
      <c r="H170" s="38"/>
      <c r="I170" s="198"/>
      <c r="J170" s="38"/>
      <c r="K170" s="38"/>
      <c r="L170" s="41"/>
      <c r="M170" s="199"/>
      <c r="N170" s="200"/>
      <c r="O170" s="66"/>
      <c r="P170" s="66"/>
      <c r="Q170" s="66"/>
      <c r="R170" s="66"/>
      <c r="S170" s="66"/>
      <c r="T170" s="67"/>
      <c r="U170" s="36"/>
      <c r="V170" s="36"/>
      <c r="W170" s="36"/>
      <c r="X170" s="36"/>
      <c r="Y170" s="36"/>
      <c r="Z170" s="36"/>
      <c r="AA170" s="36"/>
      <c r="AB170" s="36"/>
      <c r="AC170" s="36"/>
      <c r="AD170" s="36"/>
      <c r="AE170" s="36"/>
      <c r="AT170" s="19" t="s">
        <v>201</v>
      </c>
      <c r="AU170" s="19" t="s">
        <v>80</v>
      </c>
    </row>
    <row r="171" spans="1:65" s="2" customFormat="1" ht="37.9" customHeight="1">
      <c r="A171" s="36"/>
      <c r="B171" s="37"/>
      <c r="C171" s="182" t="s">
        <v>75</v>
      </c>
      <c r="D171" s="182" t="s">
        <v>196</v>
      </c>
      <c r="E171" s="183" t="s">
        <v>2841</v>
      </c>
      <c r="F171" s="184" t="s">
        <v>2842</v>
      </c>
      <c r="G171" s="185" t="s">
        <v>314</v>
      </c>
      <c r="H171" s="186">
        <v>100</v>
      </c>
      <c r="I171" s="187"/>
      <c r="J171" s="188">
        <f>ROUND(I171*H171,2)</f>
        <v>0</v>
      </c>
      <c r="K171" s="189"/>
      <c r="L171" s="41"/>
      <c r="M171" s="190" t="s">
        <v>19</v>
      </c>
      <c r="N171" s="191" t="s">
        <v>46</v>
      </c>
      <c r="O171" s="66"/>
      <c r="P171" s="192">
        <f>O171*H171</f>
        <v>0</v>
      </c>
      <c r="Q171" s="192">
        <v>0</v>
      </c>
      <c r="R171" s="192">
        <f>Q171*H171</f>
        <v>0</v>
      </c>
      <c r="S171" s="192">
        <v>0</v>
      </c>
      <c r="T171" s="193">
        <f>S171*H171</f>
        <v>0</v>
      </c>
      <c r="U171" s="36"/>
      <c r="V171" s="36"/>
      <c r="W171" s="36"/>
      <c r="X171" s="36"/>
      <c r="Y171" s="36"/>
      <c r="Z171" s="36"/>
      <c r="AA171" s="36"/>
      <c r="AB171" s="36"/>
      <c r="AC171" s="36"/>
      <c r="AD171" s="36"/>
      <c r="AE171" s="36"/>
      <c r="AR171" s="194" t="s">
        <v>90</v>
      </c>
      <c r="AT171" s="194" t="s">
        <v>196</v>
      </c>
      <c r="AU171" s="194" t="s">
        <v>80</v>
      </c>
      <c r="AY171" s="19" t="s">
        <v>194</v>
      </c>
      <c r="BE171" s="195">
        <f>IF(N171="základní",J171,0)</f>
        <v>0</v>
      </c>
      <c r="BF171" s="195">
        <f>IF(N171="snížená",J171,0)</f>
        <v>0</v>
      </c>
      <c r="BG171" s="195">
        <f>IF(N171="zákl. přenesená",J171,0)</f>
        <v>0</v>
      </c>
      <c r="BH171" s="195">
        <f>IF(N171="sníž. přenesená",J171,0)</f>
        <v>0</v>
      </c>
      <c r="BI171" s="195">
        <f>IF(N171="nulová",J171,0)</f>
        <v>0</v>
      </c>
      <c r="BJ171" s="19" t="s">
        <v>80</v>
      </c>
      <c r="BK171" s="195">
        <f>ROUND(I171*H171,2)</f>
        <v>0</v>
      </c>
      <c r="BL171" s="19" t="s">
        <v>90</v>
      </c>
      <c r="BM171" s="194" t="s">
        <v>1080</v>
      </c>
    </row>
    <row r="172" spans="1:65" s="2" customFormat="1" ht="19.5">
      <c r="A172" s="36"/>
      <c r="B172" s="37"/>
      <c r="C172" s="38"/>
      <c r="D172" s="196" t="s">
        <v>201</v>
      </c>
      <c r="E172" s="38"/>
      <c r="F172" s="197" t="s">
        <v>2842</v>
      </c>
      <c r="G172" s="38"/>
      <c r="H172" s="38"/>
      <c r="I172" s="198"/>
      <c r="J172" s="38"/>
      <c r="K172" s="38"/>
      <c r="L172" s="41"/>
      <c r="M172" s="199"/>
      <c r="N172" s="200"/>
      <c r="O172" s="66"/>
      <c r="P172" s="66"/>
      <c r="Q172" s="66"/>
      <c r="R172" s="66"/>
      <c r="S172" s="66"/>
      <c r="T172" s="67"/>
      <c r="U172" s="36"/>
      <c r="V172" s="36"/>
      <c r="W172" s="36"/>
      <c r="X172" s="36"/>
      <c r="Y172" s="36"/>
      <c r="Z172" s="36"/>
      <c r="AA172" s="36"/>
      <c r="AB172" s="36"/>
      <c r="AC172" s="36"/>
      <c r="AD172" s="36"/>
      <c r="AE172" s="36"/>
      <c r="AT172" s="19" t="s">
        <v>201</v>
      </c>
      <c r="AU172" s="19" t="s">
        <v>80</v>
      </c>
    </row>
    <row r="173" spans="1:65" s="2" customFormat="1" ht="24.2" customHeight="1">
      <c r="A173" s="36"/>
      <c r="B173" s="37"/>
      <c r="C173" s="182" t="s">
        <v>75</v>
      </c>
      <c r="D173" s="182" t="s">
        <v>196</v>
      </c>
      <c r="E173" s="183" t="s">
        <v>2843</v>
      </c>
      <c r="F173" s="184" t="s">
        <v>2844</v>
      </c>
      <c r="G173" s="185" t="s">
        <v>314</v>
      </c>
      <c r="H173" s="186">
        <v>450</v>
      </c>
      <c r="I173" s="187"/>
      <c r="J173" s="188">
        <f>ROUND(I173*H173,2)</f>
        <v>0</v>
      </c>
      <c r="K173" s="189"/>
      <c r="L173" s="41"/>
      <c r="M173" s="190" t="s">
        <v>19</v>
      </c>
      <c r="N173" s="191" t="s">
        <v>46</v>
      </c>
      <c r="O173" s="66"/>
      <c r="P173" s="192">
        <f>O173*H173</f>
        <v>0</v>
      </c>
      <c r="Q173" s="192">
        <v>0</v>
      </c>
      <c r="R173" s="192">
        <f>Q173*H173</f>
        <v>0</v>
      </c>
      <c r="S173" s="192">
        <v>0</v>
      </c>
      <c r="T173" s="193">
        <f>S173*H173</f>
        <v>0</v>
      </c>
      <c r="U173" s="36"/>
      <c r="V173" s="36"/>
      <c r="W173" s="36"/>
      <c r="X173" s="36"/>
      <c r="Y173" s="36"/>
      <c r="Z173" s="36"/>
      <c r="AA173" s="36"/>
      <c r="AB173" s="36"/>
      <c r="AC173" s="36"/>
      <c r="AD173" s="36"/>
      <c r="AE173" s="36"/>
      <c r="AR173" s="194" t="s">
        <v>90</v>
      </c>
      <c r="AT173" s="194" t="s">
        <v>196</v>
      </c>
      <c r="AU173" s="194" t="s">
        <v>80</v>
      </c>
      <c r="AY173" s="19" t="s">
        <v>194</v>
      </c>
      <c r="BE173" s="195">
        <f>IF(N173="základní",J173,0)</f>
        <v>0</v>
      </c>
      <c r="BF173" s="195">
        <f>IF(N173="snížená",J173,0)</f>
        <v>0</v>
      </c>
      <c r="BG173" s="195">
        <f>IF(N173="zákl. přenesená",J173,0)</f>
        <v>0</v>
      </c>
      <c r="BH173" s="195">
        <f>IF(N173="sníž. přenesená",J173,0)</f>
        <v>0</v>
      </c>
      <c r="BI173" s="195">
        <f>IF(N173="nulová",J173,0)</f>
        <v>0</v>
      </c>
      <c r="BJ173" s="19" t="s">
        <v>80</v>
      </c>
      <c r="BK173" s="195">
        <f>ROUND(I173*H173,2)</f>
        <v>0</v>
      </c>
      <c r="BL173" s="19" t="s">
        <v>90</v>
      </c>
      <c r="BM173" s="194" t="s">
        <v>1092</v>
      </c>
    </row>
    <row r="174" spans="1:65" s="2" customFormat="1" ht="19.5">
      <c r="A174" s="36"/>
      <c r="B174" s="37"/>
      <c r="C174" s="38"/>
      <c r="D174" s="196" t="s">
        <v>201</v>
      </c>
      <c r="E174" s="38"/>
      <c r="F174" s="197" t="s">
        <v>2845</v>
      </c>
      <c r="G174" s="38"/>
      <c r="H174" s="38"/>
      <c r="I174" s="198"/>
      <c r="J174" s="38"/>
      <c r="K174" s="38"/>
      <c r="L174" s="41"/>
      <c r="M174" s="199"/>
      <c r="N174" s="200"/>
      <c r="O174" s="66"/>
      <c r="P174" s="66"/>
      <c r="Q174" s="66"/>
      <c r="R174" s="66"/>
      <c r="S174" s="66"/>
      <c r="T174" s="67"/>
      <c r="U174" s="36"/>
      <c r="V174" s="36"/>
      <c r="W174" s="36"/>
      <c r="X174" s="36"/>
      <c r="Y174" s="36"/>
      <c r="Z174" s="36"/>
      <c r="AA174" s="36"/>
      <c r="AB174" s="36"/>
      <c r="AC174" s="36"/>
      <c r="AD174" s="36"/>
      <c r="AE174" s="36"/>
      <c r="AT174" s="19" t="s">
        <v>201</v>
      </c>
      <c r="AU174" s="19" t="s">
        <v>80</v>
      </c>
    </row>
    <row r="175" spans="1:65" s="2" customFormat="1" ht="24.2" customHeight="1">
      <c r="A175" s="36"/>
      <c r="B175" s="37"/>
      <c r="C175" s="182" t="s">
        <v>75</v>
      </c>
      <c r="D175" s="182" t="s">
        <v>196</v>
      </c>
      <c r="E175" s="183" t="s">
        <v>2846</v>
      </c>
      <c r="F175" s="184" t="s">
        <v>2847</v>
      </c>
      <c r="G175" s="185" t="s">
        <v>314</v>
      </c>
      <c r="H175" s="186">
        <v>100</v>
      </c>
      <c r="I175" s="187"/>
      <c r="J175" s="188">
        <f>ROUND(I175*H175,2)</f>
        <v>0</v>
      </c>
      <c r="K175" s="189"/>
      <c r="L175" s="41"/>
      <c r="M175" s="190" t="s">
        <v>19</v>
      </c>
      <c r="N175" s="191" t="s">
        <v>46</v>
      </c>
      <c r="O175" s="66"/>
      <c r="P175" s="192">
        <f>O175*H175</f>
        <v>0</v>
      </c>
      <c r="Q175" s="192">
        <v>0</v>
      </c>
      <c r="R175" s="192">
        <f>Q175*H175</f>
        <v>0</v>
      </c>
      <c r="S175" s="192">
        <v>0</v>
      </c>
      <c r="T175" s="193">
        <f>S175*H175</f>
        <v>0</v>
      </c>
      <c r="U175" s="36"/>
      <c r="V175" s="36"/>
      <c r="W175" s="36"/>
      <c r="X175" s="36"/>
      <c r="Y175" s="36"/>
      <c r="Z175" s="36"/>
      <c r="AA175" s="36"/>
      <c r="AB175" s="36"/>
      <c r="AC175" s="36"/>
      <c r="AD175" s="36"/>
      <c r="AE175" s="36"/>
      <c r="AR175" s="194" t="s">
        <v>90</v>
      </c>
      <c r="AT175" s="194" t="s">
        <v>196</v>
      </c>
      <c r="AU175" s="194" t="s">
        <v>80</v>
      </c>
      <c r="AY175" s="19" t="s">
        <v>194</v>
      </c>
      <c r="BE175" s="195">
        <f>IF(N175="základní",J175,0)</f>
        <v>0</v>
      </c>
      <c r="BF175" s="195">
        <f>IF(N175="snížená",J175,0)</f>
        <v>0</v>
      </c>
      <c r="BG175" s="195">
        <f>IF(N175="zákl. přenesená",J175,0)</f>
        <v>0</v>
      </c>
      <c r="BH175" s="195">
        <f>IF(N175="sníž. přenesená",J175,0)</f>
        <v>0</v>
      </c>
      <c r="BI175" s="195">
        <f>IF(N175="nulová",J175,0)</f>
        <v>0</v>
      </c>
      <c r="BJ175" s="19" t="s">
        <v>80</v>
      </c>
      <c r="BK175" s="195">
        <f>ROUND(I175*H175,2)</f>
        <v>0</v>
      </c>
      <c r="BL175" s="19" t="s">
        <v>90</v>
      </c>
      <c r="BM175" s="194" t="s">
        <v>1107</v>
      </c>
    </row>
    <row r="176" spans="1:65" s="2" customFormat="1" ht="19.5">
      <c r="A176" s="36"/>
      <c r="B176" s="37"/>
      <c r="C176" s="38"/>
      <c r="D176" s="196" t="s">
        <v>201</v>
      </c>
      <c r="E176" s="38"/>
      <c r="F176" s="197" t="s">
        <v>2848</v>
      </c>
      <c r="G176" s="38"/>
      <c r="H176" s="38"/>
      <c r="I176" s="198"/>
      <c r="J176" s="38"/>
      <c r="K176" s="38"/>
      <c r="L176" s="41"/>
      <c r="M176" s="199"/>
      <c r="N176" s="200"/>
      <c r="O176" s="66"/>
      <c r="P176" s="66"/>
      <c r="Q176" s="66"/>
      <c r="R176" s="66"/>
      <c r="S176" s="66"/>
      <c r="T176" s="67"/>
      <c r="U176" s="36"/>
      <c r="V176" s="36"/>
      <c r="W176" s="36"/>
      <c r="X176" s="36"/>
      <c r="Y176" s="36"/>
      <c r="Z176" s="36"/>
      <c r="AA176" s="36"/>
      <c r="AB176" s="36"/>
      <c r="AC176" s="36"/>
      <c r="AD176" s="36"/>
      <c r="AE176" s="36"/>
      <c r="AT176" s="19" t="s">
        <v>201</v>
      </c>
      <c r="AU176" s="19" t="s">
        <v>80</v>
      </c>
    </row>
    <row r="177" spans="1:65" s="2" customFormat="1" ht="24.2" customHeight="1">
      <c r="A177" s="36"/>
      <c r="B177" s="37"/>
      <c r="C177" s="182" t="s">
        <v>75</v>
      </c>
      <c r="D177" s="182" t="s">
        <v>196</v>
      </c>
      <c r="E177" s="183" t="s">
        <v>2849</v>
      </c>
      <c r="F177" s="184" t="s">
        <v>2850</v>
      </c>
      <c r="G177" s="185" t="s">
        <v>314</v>
      </c>
      <c r="H177" s="186">
        <v>120</v>
      </c>
      <c r="I177" s="187"/>
      <c r="J177" s="188">
        <f>ROUND(I177*H177,2)</f>
        <v>0</v>
      </c>
      <c r="K177" s="189"/>
      <c r="L177" s="41"/>
      <c r="M177" s="190" t="s">
        <v>19</v>
      </c>
      <c r="N177" s="191" t="s">
        <v>46</v>
      </c>
      <c r="O177" s="66"/>
      <c r="P177" s="192">
        <f>O177*H177</f>
        <v>0</v>
      </c>
      <c r="Q177" s="192">
        <v>0</v>
      </c>
      <c r="R177" s="192">
        <f>Q177*H177</f>
        <v>0</v>
      </c>
      <c r="S177" s="192">
        <v>0</v>
      </c>
      <c r="T177" s="193">
        <f>S177*H177</f>
        <v>0</v>
      </c>
      <c r="U177" s="36"/>
      <c r="V177" s="36"/>
      <c r="W177" s="36"/>
      <c r="X177" s="36"/>
      <c r="Y177" s="36"/>
      <c r="Z177" s="36"/>
      <c r="AA177" s="36"/>
      <c r="AB177" s="36"/>
      <c r="AC177" s="36"/>
      <c r="AD177" s="36"/>
      <c r="AE177" s="36"/>
      <c r="AR177" s="194" t="s">
        <v>90</v>
      </c>
      <c r="AT177" s="194" t="s">
        <v>196</v>
      </c>
      <c r="AU177" s="194" t="s">
        <v>80</v>
      </c>
      <c r="AY177" s="19" t="s">
        <v>194</v>
      </c>
      <c r="BE177" s="195">
        <f>IF(N177="základní",J177,0)</f>
        <v>0</v>
      </c>
      <c r="BF177" s="195">
        <f>IF(N177="snížená",J177,0)</f>
        <v>0</v>
      </c>
      <c r="BG177" s="195">
        <f>IF(N177="zákl. přenesená",J177,0)</f>
        <v>0</v>
      </c>
      <c r="BH177" s="195">
        <f>IF(N177="sníž. přenesená",J177,0)</f>
        <v>0</v>
      </c>
      <c r="BI177" s="195">
        <f>IF(N177="nulová",J177,0)</f>
        <v>0</v>
      </c>
      <c r="BJ177" s="19" t="s">
        <v>80</v>
      </c>
      <c r="BK177" s="195">
        <f>ROUND(I177*H177,2)</f>
        <v>0</v>
      </c>
      <c r="BL177" s="19" t="s">
        <v>90</v>
      </c>
      <c r="BM177" s="194" t="s">
        <v>1119</v>
      </c>
    </row>
    <row r="178" spans="1:65" s="2" customFormat="1" ht="19.5">
      <c r="A178" s="36"/>
      <c r="B178" s="37"/>
      <c r="C178" s="38"/>
      <c r="D178" s="196" t="s">
        <v>201</v>
      </c>
      <c r="E178" s="38"/>
      <c r="F178" s="197" t="s">
        <v>2851</v>
      </c>
      <c r="G178" s="38"/>
      <c r="H178" s="38"/>
      <c r="I178" s="198"/>
      <c r="J178" s="38"/>
      <c r="K178" s="38"/>
      <c r="L178" s="41"/>
      <c r="M178" s="199"/>
      <c r="N178" s="200"/>
      <c r="O178" s="66"/>
      <c r="P178" s="66"/>
      <c r="Q178" s="66"/>
      <c r="R178" s="66"/>
      <c r="S178" s="66"/>
      <c r="T178" s="67"/>
      <c r="U178" s="36"/>
      <c r="V178" s="36"/>
      <c r="W178" s="36"/>
      <c r="X178" s="36"/>
      <c r="Y178" s="36"/>
      <c r="Z178" s="36"/>
      <c r="AA178" s="36"/>
      <c r="AB178" s="36"/>
      <c r="AC178" s="36"/>
      <c r="AD178" s="36"/>
      <c r="AE178" s="36"/>
      <c r="AT178" s="19" t="s">
        <v>201</v>
      </c>
      <c r="AU178" s="19" t="s">
        <v>80</v>
      </c>
    </row>
    <row r="179" spans="1:65" s="2" customFormat="1" ht="16.5" customHeight="1">
      <c r="A179" s="36"/>
      <c r="B179" s="37"/>
      <c r="C179" s="182" t="s">
        <v>75</v>
      </c>
      <c r="D179" s="182" t="s">
        <v>196</v>
      </c>
      <c r="E179" s="183" t="s">
        <v>2852</v>
      </c>
      <c r="F179" s="184" t="s">
        <v>2853</v>
      </c>
      <c r="G179" s="185" t="s">
        <v>314</v>
      </c>
      <c r="H179" s="186">
        <v>150</v>
      </c>
      <c r="I179" s="187"/>
      <c r="J179" s="188">
        <f>ROUND(I179*H179,2)</f>
        <v>0</v>
      </c>
      <c r="K179" s="189"/>
      <c r="L179" s="41"/>
      <c r="M179" s="190" t="s">
        <v>19</v>
      </c>
      <c r="N179" s="191" t="s">
        <v>46</v>
      </c>
      <c r="O179" s="66"/>
      <c r="P179" s="192">
        <f>O179*H179</f>
        <v>0</v>
      </c>
      <c r="Q179" s="192">
        <v>0</v>
      </c>
      <c r="R179" s="192">
        <f>Q179*H179</f>
        <v>0</v>
      </c>
      <c r="S179" s="192">
        <v>0</v>
      </c>
      <c r="T179" s="193">
        <f>S179*H179</f>
        <v>0</v>
      </c>
      <c r="U179" s="36"/>
      <c r="V179" s="36"/>
      <c r="W179" s="36"/>
      <c r="X179" s="36"/>
      <c r="Y179" s="36"/>
      <c r="Z179" s="36"/>
      <c r="AA179" s="36"/>
      <c r="AB179" s="36"/>
      <c r="AC179" s="36"/>
      <c r="AD179" s="36"/>
      <c r="AE179" s="36"/>
      <c r="AR179" s="194" t="s">
        <v>90</v>
      </c>
      <c r="AT179" s="194" t="s">
        <v>196</v>
      </c>
      <c r="AU179" s="194" t="s">
        <v>80</v>
      </c>
      <c r="AY179" s="19" t="s">
        <v>194</v>
      </c>
      <c r="BE179" s="195">
        <f>IF(N179="základní",J179,0)</f>
        <v>0</v>
      </c>
      <c r="BF179" s="195">
        <f>IF(N179="snížená",J179,0)</f>
        <v>0</v>
      </c>
      <c r="BG179" s="195">
        <f>IF(N179="zákl. přenesená",J179,0)</f>
        <v>0</v>
      </c>
      <c r="BH179" s="195">
        <f>IF(N179="sníž. přenesená",J179,0)</f>
        <v>0</v>
      </c>
      <c r="BI179" s="195">
        <f>IF(N179="nulová",J179,0)</f>
        <v>0</v>
      </c>
      <c r="BJ179" s="19" t="s">
        <v>80</v>
      </c>
      <c r="BK179" s="195">
        <f>ROUND(I179*H179,2)</f>
        <v>0</v>
      </c>
      <c r="BL179" s="19" t="s">
        <v>90</v>
      </c>
      <c r="BM179" s="194" t="s">
        <v>1127</v>
      </c>
    </row>
    <row r="180" spans="1:65" s="2" customFormat="1" ht="11.25">
      <c r="A180" s="36"/>
      <c r="B180" s="37"/>
      <c r="C180" s="38"/>
      <c r="D180" s="196" t="s">
        <v>201</v>
      </c>
      <c r="E180" s="38"/>
      <c r="F180" s="197" t="s">
        <v>2853</v>
      </c>
      <c r="G180" s="38"/>
      <c r="H180" s="38"/>
      <c r="I180" s="198"/>
      <c r="J180" s="38"/>
      <c r="K180" s="38"/>
      <c r="L180" s="41"/>
      <c r="M180" s="199"/>
      <c r="N180" s="200"/>
      <c r="O180" s="66"/>
      <c r="P180" s="66"/>
      <c r="Q180" s="66"/>
      <c r="R180" s="66"/>
      <c r="S180" s="66"/>
      <c r="T180" s="67"/>
      <c r="U180" s="36"/>
      <c r="V180" s="36"/>
      <c r="W180" s="36"/>
      <c r="X180" s="36"/>
      <c r="Y180" s="36"/>
      <c r="Z180" s="36"/>
      <c r="AA180" s="36"/>
      <c r="AB180" s="36"/>
      <c r="AC180" s="36"/>
      <c r="AD180" s="36"/>
      <c r="AE180" s="36"/>
      <c r="AT180" s="19" t="s">
        <v>201</v>
      </c>
      <c r="AU180" s="19" t="s">
        <v>80</v>
      </c>
    </row>
    <row r="181" spans="1:65" s="2" customFormat="1" ht="16.5" customHeight="1">
      <c r="A181" s="36"/>
      <c r="B181" s="37"/>
      <c r="C181" s="182" t="s">
        <v>75</v>
      </c>
      <c r="D181" s="182" t="s">
        <v>196</v>
      </c>
      <c r="E181" s="183" t="s">
        <v>2854</v>
      </c>
      <c r="F181" s="184" t="s">
        <v>2855</v>
      </c>
      <c r="G181" s="185" t="s">
        <v>2173</v>
      </c>
      <c r="H181" s="186">
        <v>1</v>
      </c>
      <c r="I181" s="187"/>
      <c r="J181" s="188">
        <f>ROUND(I181*H181,2)</f>
        <v>0</v>
      </c>
      <c r="K181" s="189"/>
      <c r="L181" s="41"/>
      <c r="M181" s="190" t="s">
        <v>19</v>
      </c>
      <c r="N181" s="191" t="s">
        <v>46</v>
      </c>
      <c r="O181" s="66"/>
      <c r="P181" s="192">
        <f>O181*H181</f>
        <v>0</v>
      </c>
      <c r="Q181" s="192">
        <v>0</v>
      </c>
      <c r="R181" s="192">
        <f>Q181*H181</f>
        <v>0</v>
      </c>
      <c r="S181" s="192">
        <v>0</v>
      </c>
      <c r="T181" s="193">
        <f>S181*H181</f>
        <v>0</v>
      </c>
      <c r="U181" s="36"/>
      <c r="V181" s="36"/>
      <c r="W181" s="36"/>
      <c r="X181" s="36"/>
      <c r="Y181" s="36"/>
      <c r="Z181" s="36"/>
      <c r="AA181" s="36"/>
      <c r="AB181" s="36"/>
      <c r="AC181" s="36"/>
      <c r="AD181" s="36"/>
      <c r="AE181" s="36"/>
      <c r="AR181" s="194" t="s">
        <v>90</v>
      </c>
      <c r="AT181" s="194" t="s">
        <v>196</v>
      </c>
      <c r="AU181" s="194" t="s">
        <v>80</v>
      </c>
      <c r="AY181" s="19" t="s">
        <v>194</v>
      </c>
      <c r="BE181" s="195">
        <f>IF(N181="základní",J181,0)</f>
        <v>0</v>
      </c>
      <c r="BF181" s="195">
        <f>IF(N181="snížená",J181,0)</f>
        <v>0</v>
      </c>
      <c r="BG181" s="195">
        <f>IF(N181="zákl. přenesená",J181,0)</f>
        <v>0</v>
      </c>
      <c r="BH181" s="195">
        <f>IF(N181="sníž. přenesená",J181,0)</f>
        <v>0</v>
      </c>
      <c r="BI181" s="195">
        <f>IF(N181="nulová",J181,0)</f>
        <v>0</v>
      </c>
      <c r="BJ181" s="19" t="s">
        <v>80</v>
      </c>
      <c r="BK181" s="195">
        <f>ROUND(I181*H181,2)</f>
        <v>0</v>
      </c>
      <c r="BL181" s="19" t="s">
        <v>90</v>
      </c>
      <c r="BM181" s="194" t="s">
        <v>1135</v>
      </c>
    </row>
    <row r="182" spans="1:65" s="2" customFormat="1" ht="11.25">
      <c r="A182" s="36"/>
      <c r="B182" s="37"/>
      <c r="C182" s="38"/>
      <c r="D182" s="196" t="s">
        <v>201</v>
      </c>
      <c r="E182" s="38"/>
      <c r="F182" s="197" t="s">
        <v>2855</v>
      </c>
      <c r="G182" s="38"/>
      <c r="H182" s="38"/>
      <c r="I182" s="198"/>
      <c r="J182" s="38"/>
      <c r="K182" s="38"/>
      <c r="L182" s="41"/>
      <c r="M182" s="199"/>
      <c r="N182" s="200"/>
      <c r="O182" s="66"/>
      <c r="P182" s="66"/>
      <c r="Q182" s="66"/>
      <c r="R182" s="66"/>
      <c r="S182" s="66"/>
      <c r="T182" s="67"/>
      <c r="U182" s="36"/>
      <c r="V182" s="36"/>
      <c r="W182" s="36"/>
      <c r="X182" s="36"/>
      <c r="Y182" s="36"/>
      <c r="Z182" s="36"/>
      <c r="AA182" s="36"/>
      <c r="AB182" s="36"/>
      <c r="AC182" s="36"/>
      <c r="AD182" s="36"/>
      <c r="AE182" s="36"/>
      <c r="AT182" s="19" t="s">
        <v>201</v>
      </c>
      <c r="AU182" s="19" t="s">
        <v>80</v>
      </c>
    </row>
    <row r="183" spans="1:65" s="2" customFormat="1" ht="16.5" customHeight="1">
      <c r="A183" s="36"/>
      <c r="B183" s="37"/>
      <c r="C183" s="182" t="s">
        <v>75</v>
      </c>
      <c r="D183" s="182" t="s">
        <v>196</v>
      </c>
      <c r="E183" s="183" t="s">
        <v>2856</v>
      </c>
      <c r="F183" s="184" t="s">
        <v>2857</v>
      </c>
      <c r="G183" s="185" t="s">
        <v>2173</v>
      </c>
      <c r="H183" s="186">
        <v>1</v>
      </c>
      <c r="I183" s="187"/>
      <c r="J183" s="188">
        <f>ROUND(I183*H183,2)</f>
        <v>0</v>
      </c>
      <c r="K183" s="189"/>
      <c r="L183" s="41"/>
      <c r="M183" s="190" t="s">
        <v>19</v>
      </c>
      <c r="N183" s="191" t="s">
        <v>46</v>
      </c>
      <c r="O183" s="66"/>
      <c r="P183" s="192">
        <f>O183*H183</f>
        <v>0</v>
      </c>
      <c r="Q183" s="192">
        <v>0</v>
      </c>
      <c r="R183" s="192">
        <f>Q183*H183</f>
        <v>0</v>
      </c>
      <c r="S183" s="192">
        <v>0</v>
      </c>
      <c r="T183" s="193">
        <f>S183*H183</f>
        <v>0</v>
      </c>
      <c r="U183" s="36"/>
      <c r="V183" s="36"/>
      <c r="W183" s="36"/>
      <c r="X183" s="36"/>
      <c r="Y183" s="36"/>
      <c r="Z183" s="36"/>
      <c r="AA183" s="36"/>
      <c r="AB183" s="36"/>
      <c r="AC183" s="36"/>
      <c r="AD183" s="36"/>
      <c r="AE183" s="36"/>
      <c r="AR183" s="194" t="s">
        <v>90</v>
      </c>
      <c r="AT183" s="194" t="s">
        <v>196</v>
      </c>
      <c r="AU183" s="194" t="s">
        <v>80</v>
      </c>
      <c r="AY183" s="19" t="s">
        <v>194</v>
      </c>
      <c r="BE183" s="195">
        <f>IF(N183="základní",J183,0)</f>
        <v>0</v>
      </c>
      <c r="BF183" s="195">
        <f>IF(N183="snížená",J183,0)</f>
        <v>0</v>
      </c>
      <c r="BG183" s="195">
        <f>IF(N183="zákl. přenesená",J183,0)</f>
        <v>0</v>
      </c>
      <c r="BH183" s="195">
        <f>IF(N183="sníž. přenesená",J183,0)</f>
        <v>0</v>
      </c>
      <c r="BI183" s="195">
        <f>IF(N183="nulová",J183,0)</f>
        <v>0</v>
      </c>
      <c r="BJ183" s="19" t="s">
        <v>80</v>
      </c>
      <c r="BK183" s="195">
        <f>ROUND(I183*H183,2)</f>
        <v>0</v>
      </c>
      <c r="BL183" s="19" t="s">
        <v>90</v>
      </c>
      <c r="BM183" s="194" t="s">
        <v>1146</v>
      </c>
    </row>
    <row r="184" spans="1:65" s="2" customFormat="1" ht="11.25">
      <c r="A184" s="36"/>
      <c r="B184" s="37"/>
      <c r="C184" s="38"/>
      <c r="D184" s="196" t="s">
        <v>201</v>
      </c>
      <c r="E184" s="38"/>
      <c r="F184" s="197" t="s">
        <v>2857</v>
      </c>
      <c r="G184" s="38"/>
      <c r="H184" s="38"/>
      <c r="I184" s="198"/>
      <c r="J184" s="38"/>
      <c r="K184" s="38"/>
      <c r="L184" s="41"/>
      <c r="M184" s="199"/>
      <c r="N184" s="200"/>
      <c r="O184" s="66"/>
      <c r="P184" s="66"/>
      <c r="Q184" s="66"/>
      <c r="R184" s="66"/>
      <c r="S184" s="66"/>
      <c r="T184" s="67"/>
      <c r="U184" s="36"/>
      <c r="V184" s="36"/>
      <c r="W184" s="36"/>
      <c r="X184" s="36"/>
      <c r="Y184" s="36"/>
      <c r="Z184" s="36"/>
      <c r="AA184" s="36"/>
      <c r="AB184" s="36"/>
      <c r="AC184" s="36"/>
      <c r="AD184" s="36"/>
      <c r="AE184" s="36"/>
      <c r="AT184" s="19" t="s">
        <v>201</v>
      </c>
      <c r="AU184" s="19" t="s">
        <v>80</v>
      </c>
    </row>
    <row r="185" spans="1:65" s="2" customFormat="1" ht="16.5" customHeight="1">
      <c r="A185" s="36"/>
      <c r="B185" s="37"/>
      <c r="C185" s="182" t="s">
        <v>75</v>
      </c>
      <c r="D185" s="182" t="s">
        <v>196</v>
      </c>
      <c r="E185" s="183" t="s">
        <v>2858</v>
      </c>
      <c r="F185" s="184" t="s">
        <v>2859</v>
      </c>
      <c r="G185" s="185" t="s">
        <v>2173</v>
      </c>
      <c r="H185" s="186">
        <v>1</v>
      </c>
      <c r="I185" s="187"/>
      <c r="J185" s="188">
        <f>ROUND(I185*H185,2)</f>
        <v>0</v>
      </c>
      <c r="K185" s="189"/>
      <c r="L185" s="41"/>
      <c r="M185" s="190" t="s">
        <v>19</v>
      </c>
      <c r="N185" s="191" t="s">
        <v>46</v>
      </c>
      <c r="O185" s="66"/>
      <c r="P185" s="192">
        <f>O185*H185</f>
        <v>0</v>
      </c>
      <c r="Q185" s="192">
        <v>0</v>
      </c>
      <c r="R185" s="192">
        <f>Q185*H185</f>
        <v>0</v>
      </c>
      <c r="S185" s="192">
        <v>0</v>
      </c>
      <c r="T185" s="193">
        <f>S185*H185</f>
        <v>0</v>
      </c>
      <c r="U185" s="36"/>
      <c r="V185" s="36"/>
      <c r="W185" s="36"/>
      <c r="X185" s="36"/>
      <c r="Y185" s="36"/>
      <c r="Z185" s="36"/>
      <c r="AA185" s="36"/>
      <c r="AB185" s="36"/>
      <c r="AC185" s="36"/>
      <c r="AD185" s="36"/>
      <c r="AE185" s="36"/>
      <c r="AR185" s="194" t="s">
        <v>90</v>
      </c>
      <c r="AT185" s="194" t="s">
        <v>196</v>
      </c>
      <c r="AU185" s="194" t="s">
        <v>80</v>
      </c>
      <c r="AY185" s="19" t="s">
        <v>194</v>
      </c>
      <c r="BE185" s="195">
        <f>IF(N185="základní",J185,0)</f>
        <v>0</v>
      </c>
      <c r="BF185" s="195">
        <f>IF(N185="snížená",J185,0)</f>
        <v>0</v>
      </c>
      <c r="BG185" s="195">
        <f>IF(N185="zákl. přenesená",J185,0)</f>
        <v>0</v>
      </c>
      <c r="BH185" s="195">
        <f>IF(N185="sníž. přenesená",J185,0)</f>
        <v>0</v>
      </c>
      <c r="BI185" s="195">
        <f>IF(N185="nulová",J185,0)</f>
        <v>0</v>
      </c>
      <c r="BJ185" s="19" t="s">
        <v>80</v>
      </c>
      <c r="BK185" s="195">
        <f>ROUND(I185*H185,2)</f>
        <v>0</v>
      </c>
      <c r="BL185" s="19" t="s">
        <v>90</v>
      </c>
      <c r="BM185" s="194" t="s">
        <v>1157</v>
      </c>
    </row>
    <row r="186" spans="1:65" s="2" customFormat="1" ht="11.25">
      <c r="A186" s="36"/>
      <c r="B186" s="37"/>
      <c r="C186" s="38"/>
      <c r="D186" s="196" t="s">
        <v>201</v>
      </c>
      <c r="E186" s="38"/>
      <c r="F186" s="197" t="s">
        <v>2859</v>
      </c>
      <c r="G186" s="38"/>
      <c r="H186" s="38"/>
      <c r="I186" s="198"/>
      <c r="J186" s="38"/>
      <c r="K186" s="38"/>
      <c r="L186" s="41"/>
      <c r="M186" s="199"/>
      <c r="N186" s="200"/>
      <c r="O186" s="66"/>
      <c r="P186" s="66"/>
      <c r="Q186" s="66"/>
      <c r="R186" s="66"/>
      <c r="S186" s="66"/>
      <c r="T186" s="67"/>
      <c r="U186" s="36"/>
      <c r="V186" s="36"/>
      <c r="W186" s="36"/>
      <c r="X186" s="36"/>
      <c r="Y186" s="36"/>
      <c r="Z186" s="36"/>
      <c r="AA186" s="36"/>
      <c r="AB186" s="36"/>
      <c r="AC186" s="36"/>
      <c r="AD186" s="36"/>
      <c r="AE186" s="36"/>
      <c r="AT186" s="19" t="s">
        <v>201</v>
      </c>
      <c r="AU186" s="19" t="s">
        <v>80</v>
      </c>
    </row>
    <row r="187" spans="1:65" s="2" customFormat="1" ht="16.5" customHeight="1">
      <c r="A187" s="36"/>
      <c r="B187" s="37"/>
      <c r="C187" s="182" t="s">
        <v>75</v>
      </c>
      <c r="D187" s="182" t="s">
        <v>196</v>
      </c>
      <c r="E187" s="183" t="s">
        <v>2860</v>
      </c>
      <c r="F187" s="184" t="s">
        <v>2861</v>
      </c>
      <c r="G187" s="185" t="s">
        <v>2173</v>
      </c>
      <c r="H187" s="186">
        <v>1</v>
      </c>
      <c r="I187" s="187"/>
      <c r="J187" s="188">
        <f>ROUND(I187*H187,2)</f>
        <v>0</v>
      </c>
      <c r="K187" s="189"/>
      <c r="L187" s="41"/>
      <c r="M187" s="190" t="s">
        <v>19</v>
      </c>
      <c r="N187" s="191" t="s">
        <v>46</v>
      </c>
      <c r="O187" s="66"/>
      <c r="P187" s="192">
        <f>O187*H187</f>
        <v>0</v>
      </c>
      <c r="Q187" s="192">
        <v>0</v>
      </c>
      <c r="R187" s="192">
        <f>Q187*H187</f>
        <v>0</v>
      </c>
      <c r="S187" s="192">
        <v>0</v>
      </c>
      <c r="T187" s="193">
        <f>S187*H187</f>
        <v>0</v>
      </c>
      <c r="U187" s="36"/>
      <c r="V187" s="36"/>
      <c r="W187" s="36"/>
      <c r="X187" s="36"/>
      <c r="Y187" s="36"/>
      <c r="Z187" s="36"/>
      <c r="AA187" s="36"/>
      <c r="AB187" s="36"/>
      <c r="AC187" s="36"/>
      <c r="AD187" s="36"/>
      <c r="AE187" s="36"/>
      <c r="AR187" s="194" t="s">
        <v>90</v>
      </c>
      <c r="AT187" s="194" t="s">
        <v>196</v>
      </c>
      <c r="AU187" s="194" t="s">
        <v>80</v>
      </c>
      <c r="AY187" s="19" t="s">
        <v>194</v>
      </c>
      <c r="BE187" s="195">
        <f>IF(N187="základní",J187,0)</f>
        <v>0</v>
      </c>
      <c r="BF187" s="195">
        <f>IF(N187="snížená",J187,0)</f>
        <v>0</v>
      </c>
      <c r="BG187" s="195">
        <f>IF(N187="zákl. přenesená",J187,0)</f>
        <v>0</v>
      </c>
      <c r="BH187" s="195">
        <f>IF(N187="sníž. přenesená",J187,0)</f>
        <v>0</v>
      </c>
      <c r="BI187" s="195">
        <f>IF(N187="nulová",J187,0)</f>
        <v>0</v>
      </c>
      <c r="BJ187" s="19" t="s">
        <v>80</v>
      </c>
      <c r="BK187" s="195">
        <f>ROUND(I187*H187,2)</f>
        <v>0</v>
      </c>
      <c r="BL187" s="19" t="s">
        <v>90</v>
      </c>
      <c r="BM187" s="194" t="s">
        <v>1167</v>
      </c>
    </row>
    <row r="188" spans="1:65" s="2" customFormat="1" ht="11.25">
      <c r="A188" s="36"/>
      <c r="B188" s="37"/>
      <c r="C188" s="38"/>
      <c r="D188" s="196" t="s">
        <v>201</v>
      </c>
      <c r="E188" s="38"/>
      <c r="F188" s="197" t="s">
        <v>2861</v>
      </c>
      <c r="G188" s="38"/>
      <c r="H188" s="38"/>
      <c r="I188" s="198"/>
      <c r="J188" s="38"/>
      <c r="K188" s="38"/>
      <c r="L188" s="41"/>
      <c r="M188" s="199"/>
      <c r="N188" s="200"/>
      <c r="O188" s="66"/>
      <c r="P188" s="66"/>
      <c r="Q188" s="66"/>
      <c r="R188" s="66"/>
      <c r="S188" s="66"/>
      <c r="T188" s="67"/>
      <c r="U188" s="36"/>
      <c r="V188" s="36"/>
      <c r="W188" s="36"/>
      <c r="X188" s="36"/>
      <c r="Y188" s="36"/>
      <c r="Z188" s="36"/>
      <c r="AA188" s="36"/>
      <c r="AB188" s="36"/>
      <c r="AC188" s="36"/>
      <c r="AD188" s="36"/>
      <c r="AE188" s="36"/>
      <c r="AT188" s="19" t="s">
        <v>201</v>
      </c>
      <c r="AU188" s="19" t="s">
        <v>80</v>
      </c>
    </row>
    <row r="189" spans="1:65" s="2" customFormat="1" ht="16.5" customHeight="1">
      <c r="A189" s="36"/>
      <c r="B189" s="37"/>
      <c r="C189" s="182" t="s">
        <v>75</v>
      </c>
      <c r="D189" s="182" t="s">
        <v>196</v>
      </c>
      <c r="E189" s="183" t="s">
        <v>2862</v>
      </c>
      <c r="F189" s="184" t="s">
        <v>2863</v>
      </c>
      <c r="G189" s="185" t="s">
        <v>2173</v>
      </c>
      <c r="H189" s="186">
        <v>1</v>
      </c>
      <c r="I189" s="187"/>
      <c r="J189" s="188">
        <f>ROUND(I189*H189,2)</f>
        <v>0</v>
      </c>
      <c r="K189" s="189"/>
      <c r="L189" s="41"/>
      <c r="M189" s="190" t="s">
        <v>19</v>
      </c>
      <c r="N189" s="191" t="s">
        <v>46</v>
      </c>
      <c r="O189" s="66"/>
      <c r="P189" s="192">
        <f>O189*H189</f>
        <v>0</v>
      </c>
      <c r="Q189" s="192">
        <v>0</v>
      </c>
      <c r="R189" s="192">
        <f>Q189*H189</f>
        <v>0</v>
      </c>
      <c r="S189" s="192">
        <v>0</v>
      </c>
      <c r="T189" s="193">
        <f>S189*H189</f>
        <v>0</v>
      </c>
      <c r="U189" s="36"/>
      <c r="V189" s="36"/>
      <c r="W189" s="36"/>
      <c r="X189" s="36"/>
      <c r="Y189" s="36"/>
      <c r="Z189" s="36"/>
      <c r="AA189" s="36"/>
      <c r="AB189" s="36"/>
      <c r="AC189" s="36"/>
      <c r="AD189" s="36"/>
      <c r="AE189" s="36"/>
      <c r="AR189" s="194" t="s">
        <v>90</v>
      </c>
      <c r="AT189" s="194" t="s">
        <v>196</v>
      </c>
      <c r="AU189" s="194" t="s">
        <v>80</v>
      </c>
      <c r="AY189" s="19" t="s">
        <v>194</v>
      </c>
      <c r="BE189" s="195">
        <f>IF(N189="základní",J189,0)</f>
        <v>0</v>
      </c>
      <c r="BF189" s="195">
        <f>IF(N189="snížená",J189,0)</f>
        <v>0</v>
      </c>
      <c r="BG189" s="195">
        <f>IF(N189="zákl. přenesená",J189,0)</f>
        <v>0</v>
      </c>
      <c r="BH189" s="195">
        <f>IF(N189="sníž. přenesená",J189,0)</f>
        <v>0</v>
      </c>
      <c r="BI189" s="195">
        <f>IF(N189="nulová",J189,0)</f>
        <v>0</v>
      </c>
      <c r="BJ189" s="19" t="s">
        <v>80</v>
      </c>
      <c r="BK189" s="195">
        <f>ROUND(I189*H189,2)</f>
        <v>0</v>
      </c>
      <c r="BL189" s="19" t="s">
        <v>90</v>
      </c>
      <c r="BM189" s="194" t="s">
        <v>1176</v>
      </c>
    </row>
    <row r="190" spans="1:65" s="2" customFormat="1" ht="11.25">
      <c r="A190" s="36"/>
      <c r="B190" s="37"/>
      <c r="C190" s="38"/>
      <c r="D190" s="196" t="s">
        <v>201</v>
      </c>
      <c r="E190" s="38"/>
      <c r="F190" s="197" t="s">
        <v>2863</v>
      </c>
      <c r="G190" s="38"/>
      <c r="H190" s="38"/>
      <c r="I190" s="198"/>
      <c r="J190" s="38"/>
      <c r="K190" s="38"/>
      <c r="L190" s="41"/>
      <c r="M190" s="199"/>
      <c r="N190" s="200"/>
      <c r="O190" s="66"/>
      <c r="P190" s="66"/>
      <c r="Q190" s="66"/>
      <c r="R190" s="66"/>
      <c r="S190" s="66"/>
      <c r="T190" s="67"/>
      <c r="U190" s="36"/>
      <c r="V190" s="36"/>
      <c r="W190" s="36"/>
      <c r="X190" s="36"/>
      <c r="Y190" s="36"/>
      <c r="Z190" s="36"/>
      <c r="AA190" s="36"/>
      <c r="AB190" s="36"/>
      <c r="AC190" s="36"/>
      <c r="AD190" s="36"/>
      <c r="AE190" s="36"/>
      <c r="AT190" s="19" t="s">
        <v>201</v>
      </c>
      <c r="AU190" s="19" t="s">
        <v>80</v>
      </c>
    </row>
    <row r="191" spans="1:65" s="12" customFormat="1" ht="25.9" customHeight="1">
      <c r="B191" s="166"/>
      <c r="C191" s="167"/>
      <c r="D191" s="168" t="s">
        <v>74</v>
      </c>
      <c r="E191" s="169" t="s">
        <v>2864</v>
      </c>
      <c r="F191" s="169" t="s">
        <v>2865</v>
      </c>
      <c r="G191" s="167"/>
      <c r="H191" s="167"/>
      <c r="I191" s="170"/>
      <c r="J191" s="171">
        <f>BK191</f>
        <v>0</v>
      </c>
      <c r="K191" s="167"/>
      <c r="L191" s="172"/>
      <c r="M191" s="173"/>
      <c r="N191" s="174"/>
      <c r="O191" s="174"/>
      <c r="P191" s="175">
        <f>SUM(P192:P193)</f>
        <v>0</v>
      </c>
      <c r="Q191" s="174"/>
      <c r="R191" s="175">
        <f>SUM(R192:R193)</f>
        <v>0</v>
      </c>
      <c r="S191" s="174"/>
      <c r="T191" s="176">
        <f>SUM(T192:T193)</f>
        <v>0</v>
      </c>
      <c r="AR191" s="177" t="s">
        <v>80</v>
      </c>
      <c r="AT191" s="178" t="s">
        <v>74</v>
      </c>
      <c r="AU191" s="178" t="s">
        <v>75</v>
      </c>
      <c r="AY191" s="177" t="s">
        <v>194</v>
      </c>
      <c r="BK191" s="179">
        <f>SUM(BK192:BK193)</f>
        <v>0</v>
      </c>
    </row>
    <row r="192" spans="1:65" s="2" customFormat="1" ht="21.75" customHeight="1">
      <c r="A192" s="36"/>
      <c r="B192" s="37"/>
      <c r="C192" s="182" t="s">
        <v>75</v>
      </c>
      <c r="D192" s="182" t="s">
        <v>196</v>
      </c>
      <c r="E192" s="183" t="s">
        <v>2866</v>
      </c>
      <c r="F192" s="184" t="s">
        <v>2867</v>
      </c>
      <c r="G192" s="185" t="s">
        <v>2173</v>
      </c>
      <c r="H192" s="186">
        <v>1</v>
      </c>
      <c r="I192" s="187"/>
      <c r="J192" s="188">
        <f>ROUND(I192*H192,2)</f>
        <v>0</v>
      </c>
      <c r="K192" s="189"/>
      <c r="L192" s="41"/>
      <c r="M192" s="190" t="s">
        <v>19</v>
      </c>
      <c r="N192" s="191" t="s">
        <v>46</v>
      </c>
      <c r="O192" s="66"/>
      <c r="P192" s="192">
        <f>O192*H192</f>
        <v>0</v>
      </c>
      <c r="Q192" s="192">
        <v>0</v>
      </c>
      <c r="R192" s="192">
        <f>Q192*H192</f>
        <v>0</v>
      </c>
      <c r="S192" s="192">
        <v>0</v>
      </c>
      <c r="T192" s="193">
        <f>S192*H192</f>
        <v>0</v>
      </c>
      <c r="U192" s="36"/>
      <c r="V192" s="36"/>
      <c r="W192" s="36"/>
      <c r="X192" s="36"/>
      <c r="Y192" s="36"/>
      <c r="Z192" s="36"/>
      <c r="AA192" s="36"/>
      <c r="AB192" s="36"/>
      <c r="AC192" s="36"/>
      <c r="AD192" s="36"/>
      <c r="AE192" s="36"/>
      <c r="AR192" s="194" t="s">
        <v>90</v>
      </c>
      <c r="AT192" s="194" t="s">
        <v>196</v>
      </c>
      <c r="AU192" s="194" t="s">
        <v>80</v>
      </c>
      <c r="AY192" s="19" t="s">
        <v>194</v>
      </c>
      <c r="BE192" s="195">
        <f>IF(N192="základní",J192,0)</f>
        <v>0</v>
      </c>
      <c r="BF192" s="195">
        <f>IF(N192="snížená",J192,0)</f>
        <v>0</v>
      </c>
      <c r="BG192" s="195">
        <f>IF(N192="zákl. přenesená",J192,0)</f>
        <v>0</v>
      </c>
      <c r="BH192" s="195">
        <f>IF(N192="sníž. přenesená",J192,0)</f>
        <v>0</v>
      </c>
      <c r="BI192" s="195">
        <f>IF(N192="nulová",J192,0)</f>
        <v>0</v>
      </c>
      <c r="BJ192" s="19" t="s">
        <v>80</v>
      </c>
      <c r="BK192" s="195">
        <f>ROUND(I192*H192,2)</f>
        <v>0</v>
      </c>
      <c r="BL192" s="19" t="s">
        <v>90</v>
      </c>
      <c r="BM192" s="194" t="s">
        <v>1185</v>
      </c>
    </row>
    <row r="193" spans="1:65" s="2" customFormat="1" ht="11.25">
      <c r="A193" s="36"/>
      <c r="B193" s="37"/>
      <c r="C193" s="38"/>
      <c r="D193" s="196" t="s">
        <v>201</v>
      </c>
      <c r="E193" s="38"/>
      <c r="F193" s="197" t="s">
        <v>2867</v>
      </c>
      <c r="G193" s="38"/>
      <c r="H193" s="38"/>
      <c r="I193" s="198"/>
      <c r="J193" s="38"/>
      <c r="K193" s="38"/>
      <c r="L193" s="41"/>
      <c r="M193" s="199"/>
      <c r="N193" s="200"/>
      <c r="O193" s="66"/>
      <c r="P193" s="66"/>
      <c r="Q193" s="66"/>
      <c r="R193" s="66"/>
      <c r="S193" s="66"/>
      <c r="T193" s="67"/>
      <c r="U193" s="36"/>
      <c r="V193" s="36"/>
      <c r="W193" s="36"/>
      <c r="X193" s="36"/>
      <c r="Y193" s="36"/>
      <c r="Z193" s="36"/>
      <c r="AA193" s="36"/>
      <c r="AB193" s="36"/>
      <c r="AC193" s="36"/>
      <c r="AD193" s="36"/>
      <c r="AE193" s="36"/>
      <c r="AT193" s="19" t="s">
        <v>201</v>
      </c>
      <c r="AU193" s="19" t="s">
        <v>80</v>
      </c>
    </row>
    <row r="194" spans="1:65" s="12" customFormat="1" ht="25.9" customHeight="1">
      <c r="B194" s="166"/>
      <c r="C194" s="167"/>
      <c r="D194" s="168" t="s">
        <v>74</v>
      </c>
      <c r="E194" s="169" t="s">
        <v>2868</v>
      </c>
      <c r="F194" s="169" t="s">
        <v>2869</v>
      </c>
      <c r="G194" s="167"/>
      <c r="H194" s="167"/>
      <c r="I194" s="170"/>
      <c r="J194" s="171">
        <f>BK194</f>
        <v>0</v>
      </c>
      <c r="K194" s="167"/>
      <c r="L194" s="172"/>
      <c r="M194" s="173"/>
      <c r="N194" s="174"/>
      <c r="O194" s="174"/>
      <c r="P194" s="175">
        <f>SUM(P195:P200)</f>
        <v>0</v>
      </c>
      <c r="Q194" s="174"/>
      <c r="R194" s="175">
        <f>SUM(R195:R200)</f>
        <v>0</v>
      </c>
      <c r="S194" s="174"/>
      <c r="T194" s="176">
        <f>SUM(T195:T200)</f>
        <v>0</v>
      </c>
      <c r="AR194" s="177" t="s">
        <v>80</v>
      </c>
      <c r="AT194" s="178" t="s">
        <v>74</v>
      </c>
      <c r="AU194" s="178" t="s">
        <v>75</v>
      </c>
      <c r="AY194" s="177" t="s">
        <v>194</v>
      </c>
      <c r="BK194" s="179">
        <f>SUM(BK195:BK200)</f>
        <v>0</v>
      </c>
    </row>
    <row r="195" spans="1:65" s="2" customFormat="1" ht="24.2" customHeight="1">
      <c r="A195" s="36"/>
      <c r="B195" s="37"/>
      <c r="C195" s="182" t="s">
        <v>75</v>
      </c>
      <c r="D195" s="182" t="s">
        <v>196</v>
      </c>
      <c r="E195" s="183" t="s">
        <v>2870</v>
      </c>
      <c r="F195" s="184" t="s">
        <v>2871</v>
      </c>
      <c r="G195" s="185" t="s">
        <v>2173</v>
      </c>
      <c r="H195" s="186">
        <v>1</v>
      </c>
      <c r="I195" s="187"/>
      <c r="J195" s="188">
        <f>ROUND(I195*H195,2)</f>
        <v>0</v>
      </c>
      <c r="K195" s="189"/>
      <c r="L195" s="41"/>
      <c r="M195" s="190" t="s">
        <v>19</v>
      </c>
      <c r="N195" s="191" t="s">
        <v>46</v>
      </c>
      <c r="O195" s="66"/>
      <c r="P195" s="192">
        <f>O195*H195</f>
        <v>0</v>
      </c>
      <c r="Q195" s="192">
        <v>0</v>
      </c>
      <c r="R195" s="192">
        <f>Q195*H195</f>
        <v>0</v>
      </c>
      <c r="S195" s="192">
        <v>0</v>
      </c>
      <c r="T195" s="193">
        <f>S195*H195</f>
        <v>0</v>
      </c>
      <c r="U195" s="36"/>
      <c r="V195" s="36"/>
      <c r="W195" s="36"/>
      <c r="X195" s="36"/>
      <c r="Y195" s="36"/>
      <c r="Z195" s="36"/>
      <c r="AA195" s="36"/>
      <c r="AB195" s="36"/>
      <c r="AC195" s="36"/>
      <c r="AD195" s="36"/>
      <c r="AE195" s="36"/>
      <c r="AR195" s="194" t="s">
        <v>90</v>
      </c>
      <c r="AT195" s="194" t="s">
        <v>196</v>
      </c>
      <c r="AU195" s="194" t="s">
        <v>80</v>
      </c>
      <c r="AY195" s="19" t="s">
        <v>194</v>
      </c>
      <c r="BE195" s="195">
        <f>IF(N195="základní",J195,0)</f>
        <v>0</v>
      </c>
      <c r="BF195" s="195">
        <f>IF(N195="snížená",J195,0)</f>
        <v>0</v>
      </c>
      <c r="BG195" s="195">
        <f>IF(N195="zákl. přenesená",J195,0)</f>
        <v>0</v>
      </c>
      <c r="BH195" s="195">
        <f>IF(N195="sníž. přenesená",J195,0)</f>
        <v>0</v>
      </c>
      <c r="BI195" s="195">
        <f>IF(N195="nulová",J195,0)</f>
        <v>0</v>
      </c>
      <c r="BJ195" s="19" t="s">
        <v>80</v>
      </c>
      <c r="BK195" s="195">
        <f>ROUND(I195*H195,2)</f>
        <v>0</v>
      </c>
      <c r="BL195" s="19" t="s">
        <v>90</v>
      </c>
      <c r="BM195" s="194" t="s">
        <v>1195</v>
      </c>
    </row>
    <row r="196" spans="1:65" s="2" customFormat="1" ht="19.5">
      <c r="A196" s="36"/>
      <c r="B196" s="37"/>
      <c r="C196" s="38"/>
      <c r="D196" s="196" t="s">
        <v>201</v>
      </c>
      <c r="E196" s="38"/>
      <c r="F196" s="197" t="s">
        <v>2871</v>
      </c>
      <c r="G196" s="38"/>
      <c r="H196" s="38"/>
      <c r="I196" s="198"/>
      <c r="J196" s="38"/>
      <c r="K196" s="38"/>
      <c r="L196" s="41"/>
      <c r="M196" s="199"/>
      <c r="N196" s="200"/>
      <c r="O196" s="66"/>
      <c r="P196" s="66"/>
      <c r="Q196" s="66"/>
      <c r="R196" s="66"/>
      <c r="S196" s="66"/>
      <c r="T196" s="67"/>
      <c r="U196" s="36"/>
      <c r="V196" s="36"/>
      <c r="W196" s="36"/>
      <c r="X196" s="36"/>
      <c r="Y196" s="36"/>
      <c r="Z196" s="36"/>
      <c r="AA196" s="36"/>
      <c r="AB196" s="36"/>
      <c r="AC196" s="36"/>
      <c r="AD196" s="36"/>
      <c r="AE196" s="36"/>
      <c r="AT196" s="19" t="s">
        <v>201</v>
      </c>
      <c r="AU196" s="19" t="s">
        <v>80</v>
      </c>
    </row>
    <row r="197" spans="1:65" s="2" customFormat="1" ht="16.5" customHeight="1">
      <c r="A197" s="36"/>
      <c r="B197" s="37"/>
      <c r="C197" s="182" t="s">
        <v>75</v>
      </c>
      <c r="D197" s="182" t="s">
        <v>196</v>
      </c>
      <c r="E197" s="183" t="s">
        <v>2872</v>
      </c>
      <c r="F197" s="184" t="s">
        <v>2873</v>
      </c>
      <c r="G197" s="185" t="s">
        <v>2173</v>
      </c>
      <c r="H197" s="186">
        <v>1</v>
      </c>
      <c r="I197" s="187"/>
      <c r="J197" s="188">
        <f>ROUND(I197*H197,2)</f>
        <v>0</v>
      </c>
      <c r="K197" s="189"/>
      <c r="L197" s="41"/>
      <c r="M197" s="190" t="s">
        <v>19</v>
      </c>
      <c r="N197" s="191" t="s">
        <v>46</v>
      </c>
      <c r="O197" s="66"/>
      <c r="P197" s="192">
        <f>O197*H197</f>
        <v>0</v>
      </c>
      <c r="Q197" s="192">
        <v>0</v>
      </c>
      <c r="R197" s="192">
        <f>Q197*H197</f>
        <v>0</v>
      </c>
      <c r="S197" s="192">
        <v>0</v>
      </c>
      <c r="T197" s="193">
        <f>S197*H197</f>
        <v>0</v>
      </c>
      <c r="U197" s="36"/>
      <c r="V197" s="36"/>
      <c r="W197" s="36"/>
      <c r="X197" s="36"/>
      <c r="Y197" s="36"/>
      <c r="Z197" s="36"/>
      <c r="AA197" s="36"/>
      <c r="AB197" s="36"/>
      <c r="AC197" s="36"/>
      <c r="AD197" s="36"/>
      <c r="AE197" s="36"/>
      <c r="AR197" s="194" t="s">
        <v>90</v>
      </c>
      <c r="AT197" s="194" t="s">
        <v>196</v>
      </c>
      <c r="AU197" s="194" t="s">
        <v>80</v>
      </c>
      <c r="AY197" s="19" t="s">
        <v>194</v>
      </c>
      <c r="BE197" s="195">
        <f>IF(N197="základní",J197,0)</f>
        <v>0</v>
      </c>
      <c r="BF197" s="195">
        <f>IF(N197="snížená",J197,0)</f>
        <v>0</v>
      </c>
      <c r="BG197" s="195">
        <f>IF(N197="zákl. přenesená",J197,0)</f>
        <v>0</v>
      </c>
      <c r="BH197" s="195">
        <f>IF(N197="sníž. přenesená",J197,0)</f>
        <v>0</v>
      </c>
      <c r="BI197" s="195">
        <f>IF(N197="nulová",J197,0)</f>
        <v>0</v>
      </c>
      <c r="BJ197" s="19" t="s">
        <v>80</v>
      </c>
      <c r="BK197" s="195">
        <f>ROUND(I197*H197,2)</f>
        <v>0</v>
      </c>
      <c r="BL197" s="19" t="s">
        <v>90</v>
      </c>
      <c r="BM197" s="194" t="s">
        <v>1210</v>
      </c>
    </row>
    <row r="198" spans="1:65" s="2" customFormat="1" ht="11.25">
      <c r="A198" s="36"/>
      <c r="B198" s="37"/>
      <c r="C198" s="38"/>
      <c r="D198" s="196" t="s">
        <v>201</v>
      </c>
      <c r="E198" s="38"/>
      <c r="F198" s="197" t="s">
        <v>2873</v>
      </c>
      <c r="G198" s="38"/>
      <c r="H198" s="38"/>
      <c r="I198" s="198"/>
      <c r="J198" s="38"/>
      <c r="K198" s="38"/>
      <c r="L198" s="41"/>
      <c r="M198" s="199"/>
      <c r="N198" s="200"/>
      <c r="O198" s="66"/>
      <c r="P198" s="66"/>
      <c r="Q198" s="66"/>
      <c r="R198" s="66"/>
      <c r="S198" s="66"/>
      <c r="T198" s="67"/>
      <c r="U198" s="36"/>
      <c r="V198" s="36"/>
      <c r="W198" s="36"/>
      <c r="X198" s="36"/>
      <c r="Y198" s="36"/>
      <c r="Z198" s="36"/>
      <c r="AA198" s="36"/>
      <c r="AB198" s="36"/>
      <c r="AC198" s="36"/>
      <c r="AD198" s="36"/>
      <c r="AE198" s="36"/>
      <c r="AT198" s="19" t="s">
        <v>201</v>
      </c>
      <c r="AU198" s="19" t="s">
        <v>80</v>
      </c>
    </row>
    <row r="199" spans="1:65" s="2" customFormat="1" ht="16.5" customHeight="1">
      <c r="A199" s="36"/>
      <c r="B199" s="37"/>
      <c r="C199" s="182" t="s">
        <v>75</v>
      </c>
      <c r="D199" s="182" t="s">
        <v>196</v>
      </c>
      <c r="E199" s="183" t="s">
        <v>2874</v>
      </c>
      <c r="F199" s="184" t="s">
        <v>2875</v>
      </c>
      <c r="G199" s="185" t="s">
        <v>2173</v>
      </c>
      <c r="H199" s="186">
        <v>1</v>
      </c>
      <c r="I199" s="187"/>
      <c r="J199" s="188">
        <f>ROUND(I199*H199,2)</f>
        <v>0</v>
      </c>
      <c r="K199" s="189"/>
      <c r="L199" s="41"/>
      <c r="M199" s="190" t="s">
        <v>19</v>
      </c>
      <c r="N199" s="191" t="s">
        <v>46</v>
      </c>
      <c r="O199" s="66"/>
      <c r="P199" s="192">
        <f>O199*H199</f>
        <v>0</v>
      </c>
      <c r="Q199" s="192">
        <v>0</v>
      </c>
      <c r="R199" s="192">
        <f>Q199*H199</f>
        <v>0</v>
      </c>
      <c r="S199" s="192">
        <v>0</v>
      </c>
      <c r="T199" s="193">
        <f>S199*H199</f>
        <v>0</v>
      </c>
      <c r="U199" s="36"/>
      <c r="V199" s="36"/>
      <c r="W199" s="36"/>
      <c r="X199" s="36"/>
      <c r="Y199" s="36"/>
      <c r="Z199" s="36"/>
      <c r="AA199" s="36"/>
      <c r="AB199" s="36"/>
      <c r="AC199" s="36"/>
      <c r="AD199" s="36"/>
      <c r="AE199" s="36"/>
      <c r="AR199" s="194" t="s">
        <v>90</v>
      </c>
      <c r="AT199" s="194" t="s">
        <v>196</v>
      </c>
      <c r="AU199" s="194" t="s">
        <v>80</v>
      </c>
      <c r="AY199" s="19" t="s">
        <v>194</v>
      </c>
      <c r="BE199" s="195">
        <f>IF(N199="základní",J199,0)</f>
        <v>0</v>
      </c>
      <c r="BF199" s="195">
        <f>IF(N199="snížená",J199,0)</f>
        <v>0</v>
      </c>
      <c r="BG199" s="195">
        <f>IF(N199="zákl. přenesená",J199,0)</f>
        <v>0</v>
      </c>
      <c r="BH199" s="195">
        <f>IF(N199="sníž. přenesená",J199,0)</f>
        <v>0</v>
      </c>
      <c r="BI199" s="195">
        <f>IF(N199="nulová",J199,0)</f>
        <v>0</v>
      </c>
      <c r="BJ199" s="19" t="s">
        <v>80</v>
      </c>
      <c r="BK199" s="195">
        <f>ROUND(I199*H199,2)</f>
        <v>0</v>
      </c>
      <c r="BL199" s="19" t="s">
        <v>90</v>
      </c>
      <c r="BM199" s="194" t="s">
        <v>1223</v>
      </c>
    </row>
    <row r="200" spans="1:65" s="2" customFormat="1" ht="11.25">
      <c r="A200" s="36"/>
      <c r="B200" s="37"/>
      <c r="C200" s="38"/>
      <c r="D200" s="196" t="s">
        <v>201</v>
      </c>
      <c r="E200" s="38"/>
      <c r="F200" s="197" t="s">
        <v>2875</v>
      </c>
      <c r="G200" s="38"/>
      <c r="H200" s="38"/>
      <c r="I200" s="198"/>
      <c r="J200" s="38"/>
      <c r="K200" s="38"/>
      <c r="L200" s="41"/>
      <c r="M200" s="199"/>
      <c r="N200" s="200"/>
      <c r="O200" s="66"/>
      <c r="P200" s="66"/>
      <c r="Q200" s="66"/>
      <c r="R200" s="66"/>
      <c r="S200" s="66"/>
      <c r="T200" s="67"/>
      <c r="U200" s="36"/>
      <c r="V200" s="36"/>
      <c r="W200" s="36"/>
      <c r="X200" s="36"/>
      <c r="Y200" s="36"/>
      <c r="Z200" s="36"/>
      <c r="AA200" s="36"/>
      <c r="AB200" s="36"/>
      <c r="AC200" s="36"/>
      <c r="AD200" s="36"/>
      <c r="AE200" s="36"/>
      <c r="AT200" s="19" t="s">
        <v>201</v>
      </c>
      <c r="AU200" s="19" t="s">
        <v>80</v>
      </c>
    </row>
    <row r="201" spans="1:65" s="12" customFormat="1" ht="25.9" customHeight="1">
      <c r="B201" s="166"/>
      <c r="C201" s="167"/>
      <c r="D201" s="168" t="s">
        <v>74</v>
      </c>
      <c r="E201" s="169" t="s">
        <v>2876</v>
      </c>
      <c r="F201" s="169" t="s">
        <v>2877</v>
      </c>
      <c r="G201" s="167"/>
      <c r="H201" s="167"/>
      <c r="I201" s="170"/>
      <c r="J201" s="171">
        <f>BK201</f>
        <v>0</v>
      </c>
      <c r="K201" s="167"/>
      <c r="L201" s="172"/>
      <c r="M201" s="173"/>
      <c r="N201" s="174"/>
      <c r="O201" s="174"/>
      <c r="P201" s="175">
        <f>SUM(P202:P215)</f>
        <v>0</v>
      </c>
      <c r="Q201" s="174"/>
      <c r="R201" s="175">
        <f>SUM(R202:R215)</f>
        <v>0</v>
      </c>
      <c r="S201" s="174"/>
      <c r="T201" s="176">
        <f>SUM(T202:T215)</f>
        <v>0</v>
      </c>
      <c r="AR201" s="177" t="s">
        <v>80</v>
      </c>
      <c r="AT201" s="178" t="s">
        <v>74</v>
      </c>
      <c r="AU201" s="178" t="s">
        <v>75</v>
      </c>
      <c r="AY201" s="177" t="s">
        <v>194</v>
      </c>
      <c r="BK201" s="179">
        <f>SUM(BK202:BK215)</f>
        <v>0</v>
      </c>
    </row>
    <row r="202" spans="1:65" s="2" customFormat="1" ht="16.5" customHeight="1">
      <c r="A202" s="36"/>
      <c r="B202" s="37"/>
      <c r="C202" s="182" t="s">
        <v>75</v>
      </c>
      <c r="D202" s="182" t="s">
        <v>196</v>
      </c>
      <c r="E202" s="183" t="s">
        <v>2878</v>
      </c>
      <c r="F202" s="184" t="s">
        <v>2879</v>
      </c>
      <c r="G202" s="185" t="s">
        <v>2173</v>
      </c>
      <c r="H202" s="186">
        <v>1</v>
      </c>
      <c r="I202" s="187"/>
      <c r="J202" s="188">
        <f>ROUND(I202*H202,2)</f>
        <v>0</v>
      </c>
      <c r="K202" s="189"/>
      <c r="L202" s="41"/>
      <c r="M202" s="190" t="s">
        <v>19</v>
      </c>
      <c r="N202" s="191" t="s">
        <v>46</v>
      </c>
      <c r="O202" s="66"/>
      <c r="P202" s="192">
        <f>O202*H202</f>
        <v>0</v>
      </c>
      <c r="Q202" s="192">
        <v>0</v>
      </c>
      <c r="R202" s="192">
        <f>Q202*H202</f>
        <v>0</v>
      </c>
      <c r="S202" s="192">
        <v>0</v>
      </c>
      <c r="T202" s="193">
        <f>S202*H202</f>
        <v>0</v>
      </c>
      <c r="U202" s="36"/>
      <c r="V202" s="36"/>
      <c r="W202" s="36"/>
      <c r="X202" s="36"/>
      <c r="Y202" s="36"/>
      <c r="Z202" s="36"/>
      <c r="AA202" s="36"/>
      <c r="AB202" s="36"/>
      <c r="AC202" s="36"/>
      <c r="AD202" s="36"/>
      <c r="AE202" s="36"/>
      <c r="AR202" s="194" t="s">
        <v>90</v>
      </c>
      <c r="AT202" s="194" t="s">
        <v>196</v>
      </c>
      <c r="AU202" s="194" t="s">
        <v>80</v>
      </c>
      <c r="AY202" s="19" t="s">
        <v>194</v>
      </c>
      <c r="BE202" s="195">
        <f>IF(N202="základní",J202,0)</f>
        <v>0</v>
      </c>
      <c r="BF202" s="195">
        <f>IF(N202="snížená",J202,0)</f>
        <v>0</v>
      </c>
      <c r="BG202" s="195">
        <f>IF(N202="zákl. přenesená",J202,0)</f>
        <v>0</v>
      </c>
      <c r="BH202" s="195">
        <f>IF(N202="sníž. přenesená",J202,0)</f>
        <v>0</v>
      </c>
      <c r="BI202" s="195">
        <f>IF(N202="nulová",J202,0)</f>
        <v>0</v>
      </c>
      <c r="BJ202" s="19" t="s">
        <v>80</v>
      </c>
      <c r="BK202" s="195">
        <f>ROUND(I202*H202,2)</f>
        <v>0</v>
      </c>
      <c r="BL202" s="19" t="s">
        <v>90</v>
      </c>
      <c r="BM202" s="194" t="s">
        <v>1235</v>
      </c>
    </row>
    <row r="203" spans="1:65" s="2" customFormat="1" ht="11.25">
      <c r="A203" s="36"/>
      <c r="B203" s="37"/>
      <c r="C203" s="38"/>
      <c r="D203" s="196" t="s">
        <v>201</v>
      </c>
      <c r="E203" s="38"/>
      <c r="F203" s="197" t="s">
        <v>2879</v>
      </c>
      <c r="G203" s="38"/>
      <c r="H203" s="38"/>
      <c r="I203" s="198"/>
      <c r="J203" s="38"/>
      <c r="K203" s="38"/>
      <c r="L203" s="41"/>
      <c r="M203" s="199"/>
      <c r="N203" s="200"/>
      <c r="O203" s="66"/>
      <c r="P203" s="66"/>
      <c r="Q203" s="66"/>
      <c r="R203" s="66"/>
      <c r="S203" s="66"/>
      <c r="T203" s="67"/>
      <c r="U203" s="36"/>
      <c r="V203" s="36"/>
      <c r="W203" s="36"/>
      <c r="X203" s="36"/>
      <c r="Y203" s="36"/>
      <c r="Z203" s="36"/>
      <c r="AA203" s="36"/>
      <c r="AB203" s="36"/>
      <c r="AC203" s="36"/>
      <c r="AD203" s="36"/>
      <c r="AE203" s="36"/>
      <c r="AT203" s="19" t="s">
        <v>201</v>
      </c>
      <c r="AU203" s="19" t="s">
        <v>80</v>
      </c>
    </row>
    <row r="204" spans="1:65" s="2" customFormat="1" ht="16.5" customHeight="1">
      <c r="A204" s="36"/>
      <c r="B204" s="37"/>
      <c r="C204" s="182" t="s">
        <v>75</v>
      </c>
      <c r="D204" s="182" t="s">
        <v>196</v>
      </c>
      <c r="E204" s="183" t="s">
        <v>2880</v>
      </c>
      <c r="F204" s="184" t="s">
        <v>2881</v>
      </c>
      <c r="G204" s="185" t="s">
        <v>2173</v>
      </c>
      <c r="H204" s="186">
        <v>1</v>
      </c>
      <c r="I204" s="187"/>
      <c r="J204" s="188">
        <f>ROUND(I204*H204,2)</f>
        <v>0</v>
      </c>
      <c r="K204" s="189"/>
      <c r="L204" s="41"/>
      <c r="M204" s="190" t="s">
        <v>19</v>
      </c>
      <c r="N204" s="191" t="s">
        <v>46</v>
      </c>
      <c r="O204" s="66"/>
      <c r="P204" s="192">
        <f>O204*H204</f>
        <v>0</v>
      </c>
      <c r="Q204" s="192">
        <v>0</v>
      </c>
      <c r="R204" s="192">
        <f>Q204*H204</f>
        <v>0</v>
      </c>
      <c r="S204" s="192">
        <v>0</v>
      </c>
      <c r="T204" s="193">
        <f>S204*H204</f>
        <v>0</v>
      </c>
      <c r="U204" s="36"/>
      <c r="V204" s="36"/>
      <c r="W204" s="36"/>
      <c r="X204" s="36"/>
      <c r="Y204" s="36"/>
      <c r="Z204" s="36"/>
      <c r="AA204" s="36"/>
      <c r="AB204" s="36"/>
      <c r="AC204" s="36"/>
      <c r="AD204" s="36"/>
      <c r="AE204" s="36"/>
      <c r="AR204" s="194" t="s">
        <v>90</v>
      </c>
      <c r="AT204" s="194" t="s">
        <v>196</v>
      </c>
      <c r="AU204" s="194" t="s">
        <v>80</v>
      </c>
      <c r="AY204" s="19" t="s">
        <v>194</v>
      </c>
      <c r="BE204" s="195">
        <f>IF(N204="základní",J204,0)</f>
        <v>0</v>
      </c>
      <c r="BF204" s="195">
        <f>IF(N204="snížená",J204,0)</f>
        <v>0</v>
      </c>
      <c r="BG204" s="195">
        <f>IF(N204="zákl. přenesená",J204,0)</f>
        <v>0</v>
      </c>
      <c r="BH204" s="195">
        <f>IF(N204="sníž. přenesená",J204,0)</f>
        <v>0</v>
      </c>
      <c r="BI204" s="195">
        <f>IF(N204="nulová",J204,0)</f>
        <v>0</v>
      </c>
      <c r="BJ204" s="19" t="s">
        <v>80</v>
      </c>
      <c r="BK204" s="195">
        <f>ROUND(I204*H204,2)</f>
        <v>0</v>
      </c>
      <c r="BL204" s="19" t="s">
        <v>90</v>
      </c>
      <c r="BM204" s="194" t="s">
        <v>1248</v>
      </c>
    </row>
    <row r="205" spans="1:65" s="2" customFormat="1" ht="11.25">
      <c r="A205" s="36"/>
      <c r="B205" s="37"/>
      <c r="C205" s="38"/>
      <c r="D205" s="196" t="s">
        <v>201</v>
      </c>
      <c r="E205" s="38"/>
      <c r="F205" s="197" t="s">
        <v>2881</v>
      </c>
      <c r="G205" s="38"/>
      <c r="H205" s="38"/>
      <c r="I205" s="198"/>
      <c r="J205" s="38"/>
      <c r="K205" s="38"/>
      <c r="L205" s="41"/>
      <c r="M205" s="199"/>
      <c r="N205" s="200"/>
      <c r="O205" s="66"/>
      <c r="P205" s="66"/>
      <c r="Q205" s="66"/>
      <c r="R205" s="66"/>
      <c r="S205" s="66"/>
      <c r="T205" s="67"/>
      <c r="U205" s="36"/>
      <c r="V205" s="36"/>
      <c r="W205" s="36"/>
      <c r="X205" s="36"/>
      <c r="Y205" s="36"/>
      <c r="Z205" s="36"/>
      <c r="AA205" s="36"/>
      <c r="AB205" s="36"/>
      <c r="AC205" s="36"/>
      <c r="AD205" s="36"/>
      <c r="AE205" s="36"/>
      <c r="AT205" s="19" t="s">
        <v>201</v>
      </c>
      <c r="AU205" s="19" t="s">
        <v>80</v>
      </c>
    </row>
    <row r="206" spans="1:65" s="2" customFormat="1" ht="24.2" customHeight="1">
      <c r="A206" s="36"/>
      <c r="B206" s="37"/>
      <c r="C206" s="182" t="s">
        <v>75</v>
      </c>
      <c r="D206" s="182" t="s">
        <v>196</v>
      </c>
      <c r="E206" s="183" t="s">
        <v>2882</v>
      </c>
      <c r="F206" s="184" t="s">
        <v>2883</v>
      </c>
      <c r="G206" s="185" t="s">
        <v>2173</v>
      </c>
      <c r="H206" s="186">
        <v>1</v>
      </c>
      <c r="I206" s="187"/>
      <c r="J206" s="188">
        <f>ROUND(I206*H206,2)</f>
        <v>0</v>
      </c>
      <c r="K206" s="189"/>
      <c r="L206" s="41"/>
      <c r="M206" s="190" t="s">
        <v>19</v>
      </c>
      <c r="N206" s="191" t="s">
        <v>46</v>
      </c>
      <c r="O206" s="66"/>
      <c r="P206" s="192">
        <f>O206*H206</f>
        <v>0</v>
      </c>
      <c r="Q206" s="192">
        <v>0</v>
      </c>
      <c r="R206" s="192">
        <f>Q206*H206</f>
        <v>0</v>
      </c>
      <c r="S206" s="192">
        <v>0</v>
      </c>
      <c r="T206" s="193">
        <f>S206*H206</f>
        <v>0</v>
      </c>
      <c r="U206" s="36"/>
      <c r="V206" s="36"/>
      <c r="W206" s="36"/>
      <c r="X206" s="36"/>
      <c r="Y206" s="36"/>
      <c r="Z206" s="36"/>
      <c r="AA206" s="36"/>
      <c r="AB206" s="36"/>
      <c r="AC206" s="36"/>
      <c r="AD206" s="36"/>
      <c r="AE206" s="36"/>
      <c r="AR206" s="194" t="s">
        <v>90</v>
      </c>
      <c r="AT206" s="194" t="s">
        <v>196</v>
      </c>
      <c r="AU206" s="194" t="s">
        <v>80</v>
      </c>
      <c r="AY206" s="19" t="s">
        <v>194</v>
      </c>
      <c r="BE206" s="195">
        <f>IF(N206="základní",J206,0)</f>
        <v>0</v>
      </c>
      <c r="BF206" s="195">
        <f>IF(N206="snížená",J206,0)</f>
        <v>0</v>
      </c>
      <c r="BG206" s="195">
        <f>IF(N206="zákl. přenesená",J206,0)</f>
        <v>0</v>
      </c>
      <c r="BH206" s="195">
        <f>IF(N206="sníž. přenesená",J206,0)</f>
        <v>0</v>
      </c>
      <c r="BI206" s="195">
        <f>IF(N206="nulová",J206,0)</f>
        <v>0</v>
      </c>
      <c r="BJ206" s="19" t="s">
        <v>80</v>
      </c>
      <c r="BK206" s="195">
        <f>ROUND(I206*H206,2)</f>
        <v>0</v>
      </c>
      <c r="BL206" s="19" t="s">
        <v>90</v>
      </c>
      <c r="BM206" s="194" t="s">
        <v>1258</v>
      </c>
    </row>
    <row r="207" spans="1:65" s="2" customFormat="1" ht="11.25">
      <c r="A207" s="36"/>
      <c r="B207" s="37"/>
      <c r="C207" s="38"/>
      <c r="D207" s="196" t="s">
        <v>201</v>
      </c>
      <c r="E207" s="38"/>
      <c r="F207" s="197" t="s">
        <v>2883</v>
      </c>
      <c r="G207" s="38"/>
      <c r="H207" s="38"/>
      <c r="I207" s="198"/>
      <c r="J207" s="38"/>
      <c r="K207" s="38"/>
      <c r="L207" s="41"/>
      <c r="M207" s="199"/>
      <c r="N207" s="200"/>
      <c r="O207" s="66"/>
      <c r="P207" s="66"/>
      <c r="Q207" s="66"/>
      <c r="R207" s="66"/>
      <c r="S207" s="66"/>
      <c r="T207" s="67"/>
      <c r="U207" s="36"/>
      <c r="V207" s="36"/>
      <c r="W207" s="36"/>
      <c r="X207" s="36"/>
      <c r="Y207" s="36"/>
      <c r="Z207" s="36"/>
      <c r="AA207" s="36"/>
      <c r="AB207" s="36"/>
      <c r="AC207" s="36"/>
      <c r="AD207" s="36"/>
      <c r="AE207" s="36"/>
      <c r="AT207" s="19" t="s">
        <v>201</v>
      </c>
      <c r="AU207" s="19" t="s">
        <v>80</v>
      </c>
    </row>
    <row r="208" spans="1:65" s="2" customFormat="1" ht="16.5" customHeight="1">
      <c r="A208" s="36"/>
      <c r="B208" s="37"/>
      <c r="C208" s="182" t="s">
        <v>75</v>
      </c>
      <c r="D208" s="182" t="s">
        <v>196</v>
      </c>
      <c r="E208" s="183" t="s">
        <v>2884</v>
      </c>
      <c r="F208" s="184" t="s">
        <v>2885</v>
      </c>
      <c r="G208" s="185" t="s">
        <v>2173</v>
      </c>
      <c r="H208" s="186">
        <v>1</v>
      </c>
      <c r="I208" s="187"/>
      <c r="J208" s="188">
        <f>ROUND(I208*H208,2)</f>
        <v>0</v>
      </c>
      <c r="K208" s="189"/>
      <c r="L208" s="41"/>
      <c r="M208" s="190" t="s">
        <v>19</v>
      </c>
      <c r="N208" s="191" t="s">
        <v>46</v>
      </c>
      <c r="O208" s="66"/>
      <c r="P208" s="192">
        <f>O208*H208</f>
        <v>0</v>
      </c>
      <c r="Q208" s="192">
        <v>0</v>
      </c>
      <c r="R208" s="192">
        <f>Q208*H208</f>
        <v>0</v>
      </c>
      <c r="S208" s="192">
        <v>0</v>
      </c>
      <c r="T208" s="193">
        <f>S208*H208</f>
        <v>0</v>
      </c>
      <c r="U208" s="36"/>
      <c r="V208" s="36"/>
      <c r="W208" s="36"/>
      <c r="X208" s="36"/>
      <c r="Y208" s="36"/>
      <c r="Z208" s="36"/>
      <c r="AA208" s="36"/>
      <c r="AB208" s="36"/>
      <c r="AC208" s="36"/>
      <c r="AD208" s="36"/>
      <c r="AE208" s="36"/>
      <c r="AR208" s="194" t="s">
        <v>90</v>
      </c>
      <c r="AT208" s="194" t="s">
        <v>196</v>
      </c>
      <c r="AU208" s="194" t="s">
        <v>80</v>
      </c>
      <c r="AY208" s="19" t="s">
        <v>194</v>
      </c>
      <c r="BE208" s="195">
        <f>IF(N208="základní",J208,0)</f>
        <v>0</v>
      </c>
      <c r="BF208" s="195">
        <f>IF(N208="snížená",J208,0)</f>
        <v>0</v>
      </c>
      <c r="BG208" s="195">
        <f>IF(N208="zákl. přenesená",J208,0)</f>
        <v>0</v>
      </c>
      <c r="BH208" s="195">
        <f>IF(N208="sníž. přenesená",J208,0)</f>
        <v>0</v>
      </c>
      <c r="BI208" s="195">
        <f>IF(N208="nulová",J208,0)</f>
        <v>0</v>
      </c>
      <c r="BJ208" s="19" t="s">
        <v>80</v>
      </c>
      <c r="BK208" s="195">
        <f>ROUND(I208*H208,2)</f>
        <v>0</v>
      </c>
      <c r="BL208" s="19" t="s">
        <v>90</v>
      </c>
      <c r="BM208" s="194" t="s">
        <v>1267</v>
      </c>
    </row>
    <row r="209" spans="1:65" s="2" customFormat="1" ht="11.25">
      <c r="A209" s="36"/>
      <c r="B209" s="37"/>
      <c r="C209" s="38"/>
      <c r="D209" s="196" t="s">
        <v>201</v>
      </c>
      <c r="E209" s="38"/>
      <c r="F209" s="197" t="s">
        <v>2885</v>
      </c>
      <c r="G209" s="38"/>
      <c r="H209" s="38"/>
      <c r="I209" s="198"/>
      <c r="J209" s="38"/>
      <c r="K209" s="38"/>
      <c r="L209" s="41"/>
      <c r="M209" s="199"/>
      <c r="N209" s="200"/>
      <c r="O209" s="66"/>
      <c r="P209" s="66"/>
      <c r="Q209" s="66"/>
      <c r="R209" s="66"/>
      <c r="S209" s="66"/>
      <c r="T209" s="67"/>
      <c r="U209" s="36"/>
      <c r="V209" s="36"/>
      <c r="W209" s="36"/>
      <c r="X209" s="36"/>
      <c r="Y209" s="36"/>
      <c r="Z209" s="36"/>
      <c r="AA209" s="36"/>
      <c r="AB209" s="36"/>
      <c r="AC209" s="36"/>
      <c r="AD209" s="36"/>
      <c r="AE209" s="36"/>
      <c r="AT209" s="19" t="s">
        <v>201</v>
      </c>
      <c r="AU209" s="19" t="s">
        <v>80</v>
      </c>
    </row>
    <row r="210" spans="1:65" s="2" customFormat="1" ht="16.5" customHeight="1">
      <c r="A210" s="36"/>
      <c r="B210" s="37"/>
      <c r="C210" s="182" t="s">
        <v>75</v>
      </c>
      <c r="D210" s="182" t="s">
        <v>196</v>
      </c>
      <c r="E210" s="183" t="s">
        <v>2886</v>
      </c>
      <c r="F210" s="184" t="s">
        <v>2887</v>
      </c>
      <c r="G210" s="185" t="s">
        <v>2173</v>
      </c>
      <c r="H210" s="186">
        <v>1</v>
      </c>
      <c r="I210" s="187"/>
      <c r="J210" s="188">
        <f>ROUND(I210*H210,2)</f>
        <v>0</v>
      </c>
      <c r="K210" s="189"/>
      <c r="L210" s="41"/>
      <c r="M210" s="190" t="s">
        <v>19</v>
      </c>
      <c r="N210" s="191" t="s">
        <v>46</v>
      </c>
      <c r="O210" s="66"/>
      <c r="P210" s="192">
        <f>O210*H210</f>
        <v>0</v>
      </c>
      <c r="Q210" s="192">
        <v>0</v>
      </c>
      <c r="R210" s="192">
        <f>Q210*H210</f>
        <v>0</v>
      </c>
      <c r="S210" s="192">
        <v>0</v>
      </c>
      <c r="T210" s="193">
        <f>S210*H210</f>
        <v>0</v>
      </c>
      <c r="U210" s="36"/>
      <c r="V210" s="36"/>
      <c r="W210" s="36"/>
      <c r="X210" s="36"/>
      <c r="Y210" s="36"/>
      <c r="Z210" s="36"/>
      <c r="AA210" s="36"/>
      <c r="AB210" s="36"/>
      <c r="AC210" s="36"/>
      <c r="AD210" s="36"/>
      <c r="AE210" s="36"/>
      <c r="AR210" s="194" t="s">
        <v>90</v>
      </c>
      <c r="AT210" s="194" t="s">
        <v>196</v>
      </c>
      <c r="AU210" s="194" t="s">
        <v>80</v>
      </c>
      <c r="AY210" s="19" t="s">
        <v>194</v>
      </c>
      <c r="BE210" s="195">
        <f>IF(N210="základní",J210,0)</f>
        <v>0</v>
      </c>
      <c r="BF210" s="195">
        <f>IF(N210="snížená",J210,0)</f>
        <v>0</v>
      </c>
      <c r="BG210" s="195">
        <f>IF(N210="zákl. přenesená",J210,0)</f>
        <v>0</v>
      </c>
      <c r="BH210" s="195">
        <f>IF(N210="sníž. přenesená",J210,0)</f>
        <v>0</v>
      </c>
      <c r="BI210" s="195">
        <f>IF(N210="nulová",J210,0)</f>
        <v>0</v>
      </c>
      <c r="BJ210" s="19" t="s">
        <v>80</v>
      </c>
      <c r="BK210" s="195">
        <f>ROUND(I210*H210,2)</f>
        <v>0</v>
      </c>
      <c r="BL210" s="19" t="s">
        <v>90</v>
      </c>
      <c r="BM210" s="194" t="s">
        <v>1275</v>
      </c>
    </row>
    <row r="211" spans="1:65" s="2" customFormat="1" ht="11.25">
      <c r="A211" s="36"/>
      <c r="B211" s="37"/>
      <c r="C211" s="38"/>
      <c r="D211" s="196" t="s">
        <v>201</v>
      </c>
      <c r="E211" s="38"/>
      <c r="F211" s="197" t="s">
        <v>2887</v>
      </c>
      <c r="G211" s="38"/>
      <c r="H211" s="38"/>
      <c r="I211" s="198"/>
      <c r="J211" s="38"/>
      <c r="K211" s="38"/>
      <c r="L211" s="41"/>
      <c r="M211" s="199"/>
      <c r="N211" s="200"/>
      <c r="O211" s="66"/>
      <c r="P211" s="66"/>
      <c r="Q211" s="66"/>
      <c r="R211" s="66"/>
      <c r="S211" s="66"/>
      <c r="T211" s="67"/>
      <c r="U211" s="36"/>
      <c r="V211" s="36"/>
      <c r="W211" s="36"/>
      <c r="X211" s="36"/>
      <c r="Y211" s="36"/>
      <c r="Z211" s="36"/>
      <c r="AA211" s="36"/>
      <c r="AB211" s="36"/>
      <c r="AC211" s="36"/>
      <c r="AD211" s="36"/>
      <c r="AE211" s="36"/>
      <c r="AT211" s="19" t="s">
        <v>201</v>
      </c>
      <c r="AU211" s="19" t="s">
        <v>80</v>
      </c>
    </row>
    <row r="212" spans="1:65" s="2" customFormat="1" ht="16.5" customHeight="1">
      <c r="A212" s="36"/>
      <c r="B212" s="37"/>
      <c r="C212" s="182" t="s">
        <v>75</v>
      </c>
      <c r="D212" s="182" t="s">
        <v>196</v>
      </c>
      <c r="E212" s="183" t="s">
        <v>2888</v>
      </c>
      <c r="F212" s="184" t="s">
        <v>2889</v>
      </c>
      <c r="G212" s="185" t="s">
        <v>2173</v>
      </c>
      <c r="H212" s="186">
        <v>1</v>
      </c>
      <c r="I212" s="187"/>
      <c r="J212" s="188">
        <f>ROUND(I212*H212,2)</f>
        <v>0</v>
      </c>
      <c r="K212" s="189"/>
      <c r="L212" s="41"/>
      <c r="M212" s="190" t="s">
        <v>19</v>
      </c>
      <c r="N212" s="191" t="s">
        <v>46</v>
      </c>
      <c r="O212" s="66"/>
      <c r="P212" s="192">
        <f>O212*H212</f>
        <v>0</v>
      </c>
      <c r="Q212" s="192">
        <v>0</v>
      </c>
      <c r="R212" s="192">
        <f>Q212*H212</f>
        <v>0</v>
      </c>
      <c r="S212" s="192">
        <v>0</v>
      </c>
      <c r="T212" s="193">
        <f>S212*H212</f>
        <v>0</v>
      </c>
      <c r="U212" s="36"/>
      <c r="V212" s="36"/>
      <c r="W212" s="36"/>
      <c r="X212" s="36"/>
      <c r="Y212" s="36"/>
      <c r="Z212" s="36"/>
      <c r="AA212" s="36"/>
      <c r="AB212" s="36"/>
      <c r="AC212" s="36"/>
      <c r="AD212" s="36"/>
      <c r="AE212" s="36"/>
      <c r="AR212" s="194" t="s">
        <v>90</v>
      </c>
      <c r="AT212" s="194" t="s">
        <v>196</v>
      </c>
      <c r="AU212" s="194" t="s">
        <v>80</v>
      </c>
      <c r="AY212" s="19" t="s">
        <v>194</v>
      </c>
      <c r="BE212" s="195">
        <f>IF(N212="základní",J212,0)</f>
        <v>0</v>
      </c>
      <c r="BF212" s="195">
        <f>IF(N212="snížená",J212,0)</f>
        <v>0</v>
      </c>
      <c r="BG212" s="195">
        <f>IF(N212="zákl. přenesená",J212,0)</f>
        <v>0</v>
      </c>
      <c r="BH212" s="195">
        <f>IF(N212="sníž. přenesená",J212,0)</f>
        <v>0</v>
      </c>
      <c r="BI212" s="195">
        <f>IF(N212="nulová",J212,0)</f>
        <v>0</v>
      </c>
      <c r="BJ212" s="19" t="s">
        <v>80</v>
      </c>
      <c r="BK212" s="195">
        <f>ROUND(I212*H212,2)</f>
        <v>0</v>
      </c>
      <c r="BL212" s="19" t="s">
        <v>90</v>
      </c>
      <c r="BM212" s="194" t="s">
        <v>1283</v>
      </c>
    </row>
    <row r="213" spans="1:65" s="2" customFormat="1" ht="11.25">
      <c r="A213" s="36"/>
      <c r="B213" s="37"/>
      <c r="C213" s="38"/>
      <c r="D213" s="196" t="s">
        <v>201</v>
      </c>
      <c r="E213" s="38"/>
      <c r="F213" s="197" t="s">
        <v>2889</v>
      </c>
      <c r="G213" s="38"/>
      <c r="H213" s="38"/>
      <c r="I213" s="198"/>
      <c r="J213" s="38"/>
      <c r="K213" s="38"/>
      <c r="L213" s="41"/>
      <c r="M213" s="199"/>
      <c r="N213" s="200"/>
      <c r="O213" s="66"/>
      <c r="P213" s="66"/>
      <c r="Q213" s="66"/>
      <c r="R213" s="66"/>
      <c r="S213" s="66"/>
      <c r="T213" s="67"/>
      <c r="U213" s="36"/>
      <c r="V213" s="36"/>
      <c r="W213" s="36"/>
      <c r="X213" s="36"/>
      <c r="Y213" s="36"/>
      <c r="Z213" s="36"/>
      <c r="AA213" s="36"/>
      <c r="AB213" s="36"/>
      <c r="AC213" s="36"/>
      <c r="AD213" s="36"/>
      <c r="AE213" s="36"/>
      <c r="AT213" s="19" t="s">
        <v>201</v>
      </c>
      <c r="AU213" s="19" t="s">
        <v>80</v>
      </c>
    </row>
    <row r="214" spans="1:65" s="2" customFormat="1" ht="16.5" customHeight="1">
      <c r="A214" s="36"/>
      <c r="B214" s="37"/>
      <c r="C214" s="182" t="s">
        <v>75</v>
      </c>
      <c r="D214" s="182" t="s">
        <v>196</v>
      </c>
      <c r="E214" s="183" t="s">
        <v>2509</v>
      </c>
      <c r="F214" s="184" t="s">
        <v>2890</v>
      </c>
      <c r="G214" s="185" t="s">
        <v>2173</v>
      </c>
      <c r="H214" s="186">
        <v>1</v>
      </c>
      <c r="I214" s="187"/>
      <c r="J214" s="188">
        <f>ROUND(I214*H214,2)</f>
        <v>0</v>
      </c>
      <c r="K214" s="189"/>
      <c r="L214" s="41"/>
      <c r="M214" s="190" t="s">
        <v>19</v>
      </c>
      <c r="N214" s="191" t="s">
        <v>46</v>
      </c>
      <c r="O214" s="66"/>
      <c r="P214" s="192">
        <f>O214*H214</f>
        <v>0</v>
      </c>
      <c r="Q214" s="192">
        <v>0</v>
      </c>
      <c r="R214" s="192">
        <f>Q214*H214</f>
        <v>0</v>
      </c>
      <c r="S214" s="192">
        <v>0</v>
      </c>
      <c r="T214" s="193">
        <f>S214*H214</f>
        <v>0</v>
      </c>
      <c r="U214" s="36"/>
      <c r="V214" s="36"/>
      <c r="W214" s="36"/>
      <c r="X214" s="36"/>
      <c r="Y214" s="36"/>
      <c r="Z214" s="36"/>
      <c r="AA214" s="36"/>
      <c r="AB214" s="36"/>
      <c r="AC214" s="36"/>
      <c r="AD214" s="36"/>
      <c r="AE214" s="36"/>
      <c r="AR214" s="194" t="s">
        <v>90</v>
      </c>
      <c r="AT214" s="194" t="s">
        <v>196</v>
      </c>
      <c r="AU214" s="194" t="s">
        <v>80</v>
      </c>
      <c r="AY214" s="19" t="s">
        <v>194</v>
      </c>
      <c r="BE214" s="195">
        <f>IF(N214="základní",J214,0)</f>
        <v>0</v>
      </c>
      <c r="BF214" s="195">
        <f>IF(N214="snížená",J214,0)</f>
        <v>0</v>
      </c>
      <c r="BG214" s="195">
        <f>IF(N214="zákl. přenesená",J214,0)</f>
        <v>0</v>
      </c>
      <c r="BH214" s="195">
        <f>IF(N214="sníž. přenesená",J214,0)</f>
        <v>0</v>
      </c>
      <c r="BI214" s="195">
        <f>IF(N214="nulová",J214,0)</f>
        <v>0</v>
      </c>
      <c r="BJ214" s="19" t="s">
        <v>80</v>
      </c>
      <c r="BK214" s="195">
        <f>ROUND(I214*H214,2)</f>
        <v>0</v>
      </c>
      <c r="BL214" s="19" t="s">
        <v>90</v>
      </c>
      <c r="BM214" s="194" t="s">
        <v>1297</v>
      </c>
    </row>
    <row r="215" spans="1:65" s="2" customFormat="1" ht="11.25">
      <c r="A215" s="36"/>
      <c r="B215" s="37"/>
      <c r="C215" s="38"/>
      <c r="D215" s="196" t="s">
        <v>201</v>
      </c>
      <c r="E215" s="38"/>
      <c r="F215" s="197" t="s">
        <v>2890</v>
      </c>
      <c r="G215" s="38"/>
      <c r="H215" s="38"/>
      <c r="I215" s="198"/>
      <c r="J215" s="38"/>
      <c r="K215" s="38"/>
      <c r="L215" s="41"/>
      <c r="M215" s="261"/>
      <c r="N215" s="262"/>
      <c r="O215" s="263"/>
      <c r="P215" s="263"/>
      <c r="Q215" s="263"/>
      <c r="R215" s="263"/>
      <c r="S215" s="263"/>
      <c r="T215" s="264"/>
      <c r="U215" s="36"/>
      <c r="V215" s="36"/>
      <c r="W215" s="36"/>
      <c r="X215" s="36"/>
      <c r="Y215" s="36"/>
      <c r="Z215" s="36"/>
      <c r="AA215" s="36"/>
      <c r="AB215" s="36"/>
      <c r="AC215" s="36"/>
      <c r="AD215" s="36"/>
      <c r="AE215" s="36"/>
      <c r="AT215" s="19" t="s">
        <v>201</v>
      </c>
      <c r="AU215" s="19" t="s">
        <v>80</v>
      </c>
    </row>
    <row r="216" spans="1:65" s="2" customFormat="1" ht="6.95" customHeight="1">
      <c r="A216" s="36"/>
      <c r="B216" s="49"/>
      <c r="C216" s="50"/>
      <c r="D216" s="50"/>
      <c r="E216" s="50"/>
      <c r="F216" s="50"/>
      <c r="G216" s="50"/>
      <c r="H216" s="50"/>
      <c r="I216" s="50"/>
      <c r="J216" s="50"/>
      <c r="K216" s="50"/>
      <c r="L216" s="41"/>
      <c r="M216" s="36"/>
      <c r="O216" s="36"/>
      <c r="P216" s="36"/>
      <c r="Q216" s="36"/>
      <c r="R216" s="36"/>
      <c r="S216" s="36"/>
      <c r="T216" s="36"/>
      <c r="U216" s="36"/>
      <c r="V216" s="36"/>
      <c r="W216" s="36"/>
      <c r="X216" s="36"/>
      <c r="Y216" s="36"/>
      <c r="Z216" s="36"/>
      <c r="AA216" s="36"/>
      <c r="AB216" s="36"/>
      <c r="AC216" s="36"/>
      <c r="AD216" s="36"/>
      <c r="AE216" s="36"/>
    </row>
  </sheetData>
  <sheetProtection algorithmName="SHA-512" hashValue="BoVkzNLcQUGsMp50kVFylZfy/guOxhDlLfUHnbAzaXedAwNnSG718Fux/oAnnDCA86mBFyhlPfsUKmBh1dX3Rg==" saltValue="3MwGkg74Eed0fWPCK0izn8stqwt0OchAuDC3rR9t5pFwVYy1XGENuBlX5pvndywM4Yh8dmrgUtdj4NJs5xqDCg==" spinCount="100000" sheet="1" objects="1" scenarios="1" formatColumns="0" formatRows="0" autoFilter="0"/>
  <autoFilter ref="C86:K215" xr:uid="{00000000-0009-0000-0000-000004000000}"/>
  <mergeCells count="9">
    <mergeCell ref="E50:H50"/>
    <mergeCell ref="E77:H77"/>
    <mergeCell ref="E79:H79"/>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2:BM162"/>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0" width="22.33203125" style="1" customWidth="1"/>
    <col min="11" max="11" width="22.332031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90"/>
      <c r="M2" s="390"/>
      <c r="N2" s="390"/>
      <c r="O2" s="390"/>
      <c r="P2" s="390"/>
      <c r="Q2" s="390"/>
      <c r="R2" s="390"/>
      <c r="S2" s="390"/>
      <c r="T2" s="390"/>
      <c r="U2" s="390"/>
      <c r="V2" s="390"/>
      <c r="AT2" s="19" t="s">
        <v>95</v>
      </c>
    </row>
    <row r="3" spans="1:46" s="1" customFormat="1" ht="6.95" customHeight="1">
      <c r="B3" s="110"/>
      <c r="C3" s="111"/>
      <c r="D3" s="111"/>
      <c r="E3" s="111"/>
      <c r="F3" s="111"/>
      <c r="G3" s="111"/>
      <c r="H3" s="111"/>
      <c r="I3" s="111"/>
      <c r="J3" s="111"/>
      <c r="K3" s="111"/>
      <c r="L3" s="22"/>
      <c r="AT3" s="19" t="s">
        <v>84</v>
      </c>
    </row>
    <row r="4" spans="1:46" s="1" customFormat="1" ht="24.95" customHeight="1">
      <c r="B4" s="22"/>
      <c r="D4" s="112" t="s">
        <v>156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391" t="str">
        <f>'Rekapitulace stavby'!K6</f>
        <v>Přístavba a rekonstrukce Dětské JIP</v>
      </c>
      <c r="F7" s="392"/>
      <c r="G7" s="392"/>
      <c r="H7" s="392"/>
      <c r="L7" s="22"/>
    </row>
    <row r="8" spans="1:46" s="2" customFormat="1" ht="12" customHeight="1">
      <c r="A8" s="36"/>
      <c r="B8" s="41"/>
      <c r="C8" s="36"/>
      <c r="D8" s="114" t="s">
        <v>157</v>
      </c>
      <c r="E8" s="36"/>
      <c r="F8" s="36"/>
      <c r="G8" s="36"/>
      <c r="H8" s="36"/>
      <c r="I8" s="36"/>
      <c r="J8" s="36"/>
      <c r="K8" s="36"/>
      <c r="L8" s="115"/>
      <c r="S8" s="36"/>
      <c r="T8" s="36"/>
      <c r="U8" s="36"/>
      <c r="V8" s="36"/>
      <c r="W8" s="36"/>
      <c r="X8" s="36"/>
      <c r="Y8" s="36"/>
      <c r="Z8" s="36"/>
      <c r="AA8" s="36"/>
      <c r="AB8" s="36"/>
      <c r="AC8" s="36"/>
      <c r="AD8" s="36"/>
      <c r="AE8" s="36"/>
    </row>
    <row r="9" spans="1:46" s="2" customFormat="1" ht="16.5" customHeight="1">
      <c r="A9" s="36"/>
      <c r="B9" s="41"/>
      <c r="C9" s="36"/>
      <c r="D9" s="36"/>
      <c r="E9" s="393" t="s">
        <v>2891</v>
      </c>
      <c r="F9" s="394"/>
      <c r="G9" s="394"/>
      <c r="H9" s="394"/>
      <c r="I9" s="36"/>
      <c r="J9" s="36"/>
      <c r="K9" s="36"/>
      <c r="L9" s="115"/>
      <c r="S9" s="36"/>
      <c r="T9" s="36"/>
      <c r="U9" s="36"/>
      <c r="V9" s="36"/>
      <c r="W9" s="36"/>
      <c r="X9" s="36"/>
      <c r="Y9" s="36"/>
      <c r="Z9" s="36"/>
      <c r="AA9" s="36"/>
      <c r="AB9" s="36"/>
      <c r="AC9" s="36"/>
      <c r="AD9" s="36"/>
      <c r="AE9" s="36"/>
    </row>
    <row r="10" spans="1:46" s="2" customFormat="1" ht="11.25">
      <c r="A10" s="36"/>
      <c r="B10" s="41"/>
      <c r="C10" s="36"/>
      <c r="D10" s="36"/>
      <c r="E10" s="36"/>
      <c r="F10" s="36"/>
      <c r="G10" s="36"/>
      <c r="H10" s="36"/>
      <c r="I10" s="36"/>
      <c r="J10" s="36"/>
      <c r="K10" s="36"/>
      <c r="L10" s="115"/>
      <c r="S10" s="36"/>
      <c r="T10" s="36"/>
      <c r="U10" s="36"/>
      <c r="V10" s="36"/>
      <c r="W10" s="36"/>
      <c r="X10" s="36"/>
      <c r="Y10" s="36"/>
      <c r="Z10" s="36"/>
      <c r="AA10" s="36"/>
      <c r="AB10" s="36"/>
      <c r="AC10" s="36"/>
      <c r="AD10" s="36"/>
      <c r="AE10" s="36"/>
    </row>
    <row r="11" spans="1:46" s="2" customFormat="1" ht="12" customHeight="1">
      <c r="A11" s="36"/>
      <c r="B11" s="41"/>
      <c r="C11" s="36"/>
      <c r="D11" s="114" t="s">
        <v>18</v>
      </c>
      <c r="E11" s="36"/>
      <c r="F11" s="105" t="s">
        <v>19</v>
      </c>
      <c r="G11" s="36"/>
      <c r="H11" s="36"/>
      <c r="I11" s="114" t="s">
        <v>20</v>
      </c>
      <c r="J11" s="105" t="s">
        <v>19</v>
      </c>
      <c r="K11" s="36"/>
      <c r="L11" s="115"/>
      <c r="S11" s="36"/>
      <c r="T11" s="36"/>
      <c r="U11" s="36"/>
      <c r="V11" s="36"/>
      <c r="W11" s="36"/>
      <c r="X11" s="36"/>
      <c r="Y11" s="36"/>
      <c r="Z11" s="36"/>
      <c r="AA11" s="36"/>
      <c r="AB11" s="36"/>
      <c r="AC11" s="36"/>
      <c r="AD11" s="36"/>
      <c r="AE11" s="36"/>
    </row>
    <row r="12" spans="1:46" s="2" customFormat="1" ht="12" customHeight="1">
      <c r="A12" s="36"/>
      <c r="B12" s="41"/>
      <c r="C12" s="36"/>
      <c r="D12" s="114" t="s">
        <v>21</v>
      </c>
      <c r="E12" s="36"/>
      <c r="F12" s="105" t="s">
        <v>22</v>
      </c>
      <c r="G12" s="36"/>
      <c r="H12" s="36"/>
      <c r="I12" s="114" t="s">
        <v>23</v>
      </c>
      <c r="J12" s="116" t="str">
        <f>'Rekapitulace stavby'!AN8</f>
        <v>28. 2. 2022</v>
      </c>
      <c r="K12" s="36"/>
      <c r="L12" s="115"/>
      <c r="S12" s="36"/>
      <c r="T12" s="36"/>
      <c r="U12" s="36"/>
      <c r="V12" s="36"/>
      <c r="W12" s="36"/>
      <c r="X12" s="36"/>
      <c r="Y12" s="36"/>
      <c r="Z12" s="36"/>
      <c r="AA12" s="36"/>
      <c r="AB12" s="36"/>
      <c r="AC12" s="36"/>
      <c r="AD12" s="36"/>
      <c r="AE12" s="36"/>
    </row>
    <row r="13" spans="1:46" s="2" customFormat="1" ht="10.9" customHeight="1">
      <c r="A13" s="36"/>
      <c r="B13" s="41"/>
      <c r="C13" s="36"/>
      <c r="D13" s="36"/>
      <c r="E13" s="36"/>
      <c r="F13" s="36"/>
      <c r="G13" s="36"/>
      <c r="H13" s="36"/>
      <c r="I13" s="36"/>
      <c r="J13" s="36"/>
      <c r="K13" s="36"/>
      <c r="L13" s="115"/>
      <c r="S13" s="36"/>
      <c r="T13" s="36"/>
      <c r="U13" s="36"/>
      <c r="V13" s="36"/>
      <c r="W13" s="36"/>
      <c r="X13" s="36"/>
      <c r="Y13" s="36"/>
      <c r="Z13" s="36"/>
      <c r="AA13" s="36"/>
      <c r="AB13" s="36"/>
      <c r="AC13" s="36"/>
      <c r="AD13" s="36"/>
      <c r="AE13" s="36"/>
    </row>
    <row r="14" spans="1:46" s="2" customFormat="1" ht="12" customHeight="1">
      <c r="A14" s="36"/>
      <c r="B14" s="41"/>
      <c r="C14" s="36"/>
      <c r="D14" s="114" t="s">
        <v>25</v>
      </c>
      <c r="E14" s="36"/>
      <c r="F14" s="36"/>
      <c r="G14" s="36"/>
      <c r="H14" s="36"/>
      <c r="I14" s="114" t="s">
        <v>26</v>
      </c>
      <c r="J14" s="105" t="s">
        <v>27</v>
      </c>
      <c r="K14" s="36"/>
      <c r="L14" s="115"/>
      <c r="S14" s="36"/>
      <c r="T14" s="36"/>
      <c r="U14" s="36"/>
      <c r="V14" s="36"/>
      <c r="W14" s="36"/>
      <c r="X14" s="36"/>
      <c r="Y14" s="36"/>
      <c r="Z14" s="36"/>
      <c r="AA14" s="36"/>
      <c r="AB14" s="36"/>
      <c r="AC14" s="36"/>
      <c r="AD14" s="36"/>
      <c r="AE14" s="36"/>
    </row>
    <row r="15" spans="1:46" s="2" customFormat="1" ht="18" customHeight="1">
      <c r="A15" s="36"/>
      <c r="B15" s="41"/>
      <c r="C15" s="36"/>
      <c r="D15" s="36"/>
      <c r="E15" s="105" t="s">
        <v>22</v>
      </c>
      <c r="F15" s="36"/>
      <c r="G15" s="36"/>
      <c r="H15" s="36"/>
      <c r="I15" s="114" t="s">
        <v>28</v>
      </c>
      <c r="J15" s="105" t="s">
        <v>29</v>
      </c>
      <c r="K15" s="36"/>
      <c r="L15" s="115"/>
      <c r="S15" s="36"/>
      <c r="T15" s="36"/>
      <c r="U15" s="36"/>
      <c r="V15" s="36"/>
      <c r="W15" s="36"/>
      <c r="X15" s="36"/>
      <c r="Y15" s="36"/>
      <c r="Z15" s="36"/>
      <c r="AA15" s="36"/>
      <c r="AB15" s="36"/>
      <c r="AC15" s="36"/>
      <c r="AD15" s="36"/>
      <c r="AE15" s="36"/>
    </row>
    <row r="16" spans="1:46" s="2" customFormat="1" ht="6.95" customHeight="1">
      <c r="A16" s="36"/>
      <c r="B16" s="41"/>
      <c r="C16" s="36"/>
      <c r="D16" s="36"/>
      <c r="E16" s="36"/>
      <c r="F16" s="36"/>
      <c r="G16" s="36"/>
      <c r="H16" s="36"/>
      <c r="I16" s="36"/>
      <c r="J16" s="36"/>
      <c r="K16" s="36"/>
      <c r="L16" s="115"/>
      <c r="S16" s="36"/>
      <c r="T16" s="36"/>
      <c r="U16" s="36"/>
      <c r="V16" s="36"/>
      <c r="W16" s="36"/>
      <c r="X16" s="36"/>
      <c r="Y16" s="36"/>
      <c r="Z16" s="36"/>
      <c r="AA16" s="36"/>
      <c r="AB16" s="36"/>
      <c r="AC16" s="36"/>
      <c r="AD16" s="36"/>
      <c r="AE16" s="36"/>
    </row>
    <row r="17" spans="1:31" s="2" customFormat="1" ht="12" customHeight="1">
      <c r="A17" s="36"/>
      <c r="B17" s="41"/>
      <c r="C17" s="36"/>
      <c r="D17" s="114" t="s">
        <v>30</v>
      </c>
      <c r="E17" s="36"/>
      <c r="F17" s="36"/>
      <c r="G17" s="36"/>
      <c r="H17" s="36"/>
      <c r="I17" s="114" t="s">
        <v>26</v>
      </c>
      <c r="J17" s="32" t="str">
        <f>'Rekapitulace stavby'!AN13</f>
        <v>Vyplň údaj</v>
      </c>
      <c r="K17" s="36"/>
      <c r="L17" s="115"/>
      <c r="S17" s="36"/>
      <c r="T17" s="36"/>
      <c r="U17" s="36"/>
      <c r="V17" s="36"/>
      <c r="W17" s="36"/>
      <c r="X17" s="36"/>
      <c r="Y17" s="36"/>
      <c r="Z17" s="36"/>
      <c r="AA17" s="36"/>
      <c r="AB17" s="36"/>
      <c r="AC17" s="36"/>
      <c r="AD17" s="36"/>
      <c r="AE17" s="36"/>
    </row>
    <row r="18" spans="1:31" s="2" customFormat="1" ht="18" customHeight="1">
      <c r="A18" s="36"/>
      <c r="B18" s="41"/>
      <c r="C18" s="36"/>
      <c r="D18" s="36"/>
      <c r="E18" s="395" t="str">
        <f>'Rekapitulace stavby'!E14</f>
        <v>Vyplň údaj</v>
      </c>
      <c r="F18" s="396"/>
      <c r="G18" s="396"/>
      <c r="H18" s="396"/>
      <c r="I18" s="114" t="s">
        <v>28</v>
      </c>
      <c r="J18" s="32" t="str">
        <f>'Rekapitulace stavby'!AN14</f>
        <v>Vyplň údaj</v>
      </c>
      <c r="K18" s="36"/>
      <c r="L18" s="115"/>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36"/>
      <c r="J19" s="36"/>
      <c r="K19" s="36"/>
      <c r="L19" s="115"/>
      <c r="S19" s="36"/>
      <c r="T19" s="36"/>
      <c r="U19" s="36"/>
      <c r="V19" s="36"/>
      <c r="W19" s="36"/>
      <c r="X19" s="36"/>
      <c r="Y19" s="36"/>
      <c r="Z19" s="36"/>
      <c r="AA19" s="36"/>
      <c r="AB19" s="36"/>
      <c r="AC19" s="36"/>
      <c r="AD19" s="36"/>
      <c r="AE19" s="36"/>
    </row>
    <row r="20" spans="1:31" s="2" customFormat="1" ht="12" customHeight="1">
      <c r="A20" s="36"/>
      <c r="B20" s="41"/>
      <c r="C20" s="36"/>
      <c r="D20" s="114" t="s">
        <v>32</v>
      </c>
      <c r="E20" s="36"/>
      <c r="F20" s="36"/>
      <c r="G20" s="36"/>
      <c r="H20" s="36"/>
      <c r="I20" s="114" t="s">
        <v>26</v>
      </c>
      <c r="J20" s="105" t="str">
        <f>IF('Rekapitulace stavby'!AN16="","",'Rekapitulace stavby'!AN16)</f>
        <v/>
      </c>
      <c r="K20" s="36"/>
      <c r="L20" s="115"/>
      <c r="S20" s="36"/>
      <c r="T20" s="36"/>
      <c r="U20" s="36"/>
      <c r="V20" s="36"/>
      <c r="W20" s="36"/>
      <c r="X20" s="36"/>
      <c r="Y20" s="36"/>
      <c r="Z20" s="36"/>
      <c r="AA20" s="36"/>
      <c r="AB20" s="36"/>
      <c r="AC20" s="36"/>
      <c r="AD20" s="36"/>
      <c r="AE20" s="36"/>
    </row>
    <row r="21" spans="1:31" s="2" customFormat="1" ht="18" customHeight="1">
      <c r="A21" s="36"/>
      <c r="B21" s="41"/>
      <c r="C21" s="36"/>
      <c r="D21" s="36"/>
      <c r="E21" s="105" t="str">
        <f>IF('Rekapitulace stavby'!E17="","",'Rekapitulace stavby'!E17)</f>
        <v xml:space="preserve"> </v>
      </c>
      <c r="F21" s="36"/>
      <c r="G21" s="36"/>
      <c r="H21" s="36"/>
      <c r="I21" s="114" t="s">
        <v>28</v>
      </c>
      <c r="J21" s="105" t="str">
        <f>IF('Rekapitulace stavby'!AN17="","",'Rekapitulace stavby'!AN17)</f>
        <v/>
      </c>
      <c r="K21" s="36"/>
      <c r="L21" s="115"/>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36"/>
      <c r="J22" s="36"/>
      <c r="K22" s="36"/>
      <c r="L22" s="115"/>
      <c r="S22" s="36"/>
      <c r="T22" s="36"/>
      <c r="U22" s="36"/>
      <c r="V22" s="36"/>
      <c r="W22" s="36"/>
      <c r="X22" s="36"/>
      <c r="Y22" s="36"/>
      <c r="Z22" s="36"/>
      <c r="AA22" s="36"/>
      <c r="AB22" s="36"/>
      <c r="AC22" s="36"/>
      <c r="AD22" s="36"/>
      <c r="AE22" s="36"/>
    </row>
    <row r="23" spans="1:31" s="2" customFormat="1" ht="12" customHeight="1">
      <c r="A23" s="36"/>
      <c r="B23" s="41"/>
      <c r="C23" s="36"/>
      <c r="D23" s="114" t="s">
        <v>35</v>
      </c>
      <c r="E23" s="36"/>
      <c r="F23" s="36"/>
      <c r="G23" s="36"/>
      <c r="H23" s="36"/>
      <c r="I23" s="114" t="s">
        <v>26</v>
      </c>
      <c r="J23" s="105" t="s">
        <v>36</v>
      </c>
      <c r="K23" s="36"/>
      <c r="L23" s="115"/>
      <c r="S23" s="36"/>
      <c r="T23" s="36"/>
      <c r="U23" s="36"/>
      <c r="V23" s="36"/>
      <c r="W23" s="36"/>
      <c r="X23" s="36"/>
      <c r="Y23" s="36"/>
      <c r="Z23" s="36"/>
      <c r="AA23" s="36"/>
      <c r="AB23" s="36"/>
      <c r="AC23" s="36"/>
      <c r="AD23" s="36"/>
      <c r="AE23" s="36"/>
    </row>
    <row r="24" spans="1:31" s="2" customFormat="1" ht="18" customHeight="1">
      <c r="A24" s="36"/>
      <c r="B24" s="41"/>
      <c r="C24" s="36"/>
      <c r="D24" s="36"/>
      <c r="E24" s="105" t="s">
        <v>37</v>
      </c>
      <c r="F24" s="36"/>
      <c r="G24" s="36"/>
      <c r="H24" s="36"/>
      <c r="I24" s="114" t="s">
        <v>28</v>
      </c>
      <c r="J24" s="105" t="s">
        <v>38</v>
      </c>
      <c r="K24" s="36"/>
      <c r="L24" s="115"/>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36"/>
      <c r="J25" s="36"/>
      <c r="K25" s="36"/>
      <c r="L25" s="115"/>
      <c r="S25" s="36"/>
      <c r="T25" s="36"/>
      <c r="U25" s="36"/>
      <c r="V25" s="36"/>
      <c r="W25" s="36"/>
      <c r="X25" s="36"/>
      <c r="Y25" s="36"/>
      <c r="Z25" s="36"/>
      <c r="AA25" s="36"/>
      <c r="AB25" s="36"/>
      <c r="AC25" s="36"/>
      <c r="AD25" s="36"/>
      <c r="AE25" s="36"/>
    </row>
    <row r="26" spans="1:31" s="2" customFormat="1" ht="12" customHeight="1">
      <c r="A26" s="36"/>
      <c r="B26" s="41"/>
      <c r="C26" s="36"/>
      <c r="D26" s="114" t="s">
        <v>39</v>
      </c>
      <c r="E26" s="36"/>
      <c r="F26" s="36"/>
      <c r="G26" s="36"/>
      <c r="H26" s="36"/>
      <c r="I26" s="36"/>
      <c r="J26" s="36"/>
      <c r="K26" s="36"/>
      <c r="L26" s="115"/>
      <c r="S26" s="36"/>
      <c r="T26" s="36"/>
      <c r="U26" s="36"/>
      <c r="V26" s="36"/>
      <c r="W26" s="36"/>
      <c r="X26" s="36"/>
      <c r="Y26" s="36"/>
      <c r="Z26" s="36"/>
      <c r="AA26" s="36"/>
      <c r="AB26" s="36"/>
      <c r="AC26" s="36"/>
      <c r="AD26" s="36"/>
      <c r="AE26" s="36"/>
    </row>
    <row r="27" spans="1:31" s="8" customFormat="1" ht="47.25" customHeight="1">
      <c r="A27" s="117"/>
      <c r="B27" s="118"/>
      <c r="C27" s="117"/>
      <c r="D27" s="117"/>
      <c r="E27" s="397" t="s">
        <v>40</v>
      </c>
      <c r="F27" s="397"/>
      <c r="G27" s="397"/>
      <c r="H27" s="397"/>
      <c r="I27" s="117"/>
      <c r="J27" s="117"/>
      <c r="K27" s="117"/>
      <c r="L27" s="120"/>
      <c r="S27" s="117"/>
      <c r="T27" s="117"/>
      <c r="U27" s="117"/>
      <c r="V27" s="117"/>
      <c r="W27" s="117"/>
      <c r="X27" s="117"/>
      <c r="Y27" s="117"/>
      <c r="Z27" s="117"/>
      <c r="AA27" s="117"/>
      <c r="AB27" s="117"/>
      <c r="AC27" s="117"/>
      <c r="AD27" s="117"/>
      <c r="AE27" s="117"/>
    </row>
    <row r="28" spans="1:31" s="2" customFormat="1" ht="6.95" customHeight="1">
      <c r="A28" s="36"/>
      <c r="B28" s="41"/>
      <c r="C28" s="36"/>
      <c r="D28" s="36"/>
      <c r="E28" s="36"/>
      <c r="F28" s="36"/>
      <c r="G28" s="36"/>
      <c r="H28" s="36"/>
      <c r="I28" s="36"/>
      <c r="J28" s="36"/>
      <c r="K28" s="36"/>
      <c r="L28" s="115"/>
      <c r="S28" s="36"/>
      <c r="T28" s="36"/>
      <c r="U28" s="36"/>
      <c r="V28" s="36"/>
      <c r="W28" s="36"/>
      <c r="X28" s="36"/>
      <c r="Y28" s="36"/>
      <c r="Z28" s="36"/>
      <c r="AA28" s="36"/>
      <c r="AB28" s="36"/>
      <c r="AC28" s="36"/>
      <c r="AD28" s="36"/>
      <c r="AE28" s="36"/>
    </row>
    <row r="29" spans="1:31" s="2" customFormat="1" ht="6.95" customHeight="1">
      <c r="A29" s="36"/>
      <c r="B29" s="41"/>
      <c r="C29" s="36"/>
      <c r="D29" s="121"/>
      <c r="E29" s="121"/>
      <c r="F29" s="121"/>
      <c r="G29" s="121"/>
      <c r="H29" s="121"/>
      <c r="I29" s="121"/>
      <c r="J29" s="121"/>
      <c r="K29" s="121"/>
      <c r="L29" s="115"/>
      <c r="S29" s="36"/>
      <c r="T29" s="36"/>
      <c r="U29" s="36"/>
      <c r="V29" s="36"/>
      <c r="W29" s="36"/>
      <c r="X29" s="36"/>
      <c r="Y29" s="36"/>
      <c r="Z29" s="36"/>
      <c r="AA29" s="36"/>
      <c r="AB29" s="36"/>
      <c r="AC29" s="36"/>
      <c r="AD29" s="36"/>
      <c r="AE29" s="36"/>
    </row>
    <row r="30" spans="1:31" s="2" customFormat="1" ht="25.35" customHeight="1">
      <c r="A30" s="36"/>
      <c r="B30" s="41"/>
      <c r="C30" s="36"/>
      <c r="D30" s="122" t="s">
        <v>41</v>
      </c>
      <c r="E30" s="36"/>
      <c r="F30" s="36"/>
      <c r="G30" s="36"/>
      <c r="H30" s="36"/>
      <c r="I30" s="36"/>
      <c r="J30" s="123">
        <f>ROUND(J81, 2)</f>
        <v>0</v>
      </c>
      <c r="K30" s="36"/>
      <c r="L30" s="115"/>
      <c r="S30" s="36"/>
      <c r="T30" s="36"/>
      <c r="U30" s="36"/>
      <c r="V30" s="36"/>
      <c r="W30" s="36"/>
      <c r="X30" s="36"/>
      <c r="Y30" s="36"/>
      <c r="Z30" s="36"/>
      <c r="AA30" s="36"/>
      <c r="AB30" s="36"/>
      <c r="AC30" s="36"/>
      <c r="AD30" s="36"/>
      <c r="AE30" s="36"/>
    </row>
    <row r="31" spans="1:31" s="2" customFormat="1" ht="6.95" customHeight="1">
      <c r="A31" s="36"/>
      <c r="B31" s="41"/>
      <c r="C31" s="36"/>
      <c r="D31" s="121"/>
      <c r="E31" s="121"/>
      <c r="F31" s="121"/>
      <c r="G31" s="121"/>
      <c r="H31" s="121"/>
      <c r="I31" s="121"/>
      <c r="J31" s="121"/>
      <c r="K31" s="121"/>
      <c r="L31" s="115"/>
      <c r="S31" s="36"/>
      <c r="T31" s="36"/>
      <c r="U31" s="36"/>
      <c r="V31" s="36"/>
      <c r="W31" s="36"/>
      <c r="X31" s="36"/>
      <c r="Y31" s="36"/>
      <c r="Z31" s="36"/>
      <c r="AA31" s="36"/>
      <c r="AB31" s="36"/>
      <c r="AC31" s="36"/>
      <c r="AD31" s="36"/>
      <c r="AE31" s="36"/>
    </row>
    <row r="32" spans="1:31" s="2" customFormat="1" ht="14.45" customHeight="1">
      <c r="A32" s="36"/>
      <c r="B32" s="41"/>
      <c r="C32" s="36"/>
      <c r="D32" s="36"/>
      <c r="E32" s="36"/>
      <c r="F32" s="124" t="s">
        <v>43</v>
      </c>
      <c r="G32" s="36"/>
      <c r="H32" s="36"/>
      <c r="I32" s="124" t="s">
        <v>42</v>
      </c>
      <c r="J32" s="124" t="s">
        <v>44</v>
      </c>
      <c r="K32" s="36"/>
      <c r="L32" s="115"/>
      <c r="S32" s="36"/>
      <c r="T32" s="36"/>
      <c r="U32" s="36"/>
      <c r="V32" s="36"/>
      <c r="W32" s="36"/>
      <c r="X32" s="36"/>
      <c r="Y32" s="36"/>
      <c r="Z32" s="36"/>
      <c r="AA32" s="36"/>
      <c r="AB32" s="36"/>
      <c r="AC32" s="36"/>
      <c r="AD32" s="36"/>
      <c r="AE32" s="36"/>
    </row>
    <row r="33" spans="1:31" s="2" customFormat="1" ht="14.45" customHeight="1">
      <c r="A33" s="36"/>
      <c r="B33" s="41"/>
      <c r="C33" s="36"/>
      <c r="D33" s="125" t="s">
        <v>45</v>
      </c>
      <c r="E33" s="114" t="s">
        <v>46</v>
      </c>
      <c r="F33" s="126">
        <f>ROUND((SUM(BE81:BE161)),  2)</f>
        <v>0</v>
      </c>
      <c r="G33" s="36"/>
      <c r="H33" s="36"/>
      <c r="I33" s="127">
        <v>0.21</v>
      </c>
      <c r="J33" s="126">
        <f>ROUND(((SUM(BE81:BE161))*I33),  2)</f>
        <v>0</v>
      </c>
      <c r="K33" s="36"/>
      <c r="L33" s="115"/>
      <c r="S33" s="36"/>
      <c r="T33" s="36"/>
      <c r="U33" s="36"/>
      <c r="V33" s="36"/>
      <c r="W33" s="36"/>
      <c r="X33" s="36"/>
      <c r="Y33" s="36"/>
      <c r="Z33" s="36"/>
      <c r="AA33" s="36"/>
      <c r="AB33" s="36"/>
      <c r="AC33" s="36"/>
      <c r="AD33" s="36"/>
      <c r="AE33" s="36"/>
    </row>
    <row r="34" spans="1:31" s="2" customFormat="1" ht="14.45" customHeight="1">
      <c r="A34" s="36"/>
      <c r="B34" s="41"/>
      <c r="C34" s="36"/>
      <c r="D34" s="36"/>
      <c r="E34" s="114" t="s">
        <v>47</v>
      </c>
      <c r="F34" s="126">
        <f>ROUND((SUM(BF81:BF161)),  2)</f>
        <v>0</v>
      </c>
      <c r="G34" s="36"/>
      <c r="H34" s="36"/>
      <c r="I34" s="127">
        <v>0.15</v>
      </c>
      <c r="J34" s="126">
        <f>ROUND(((SUM(BF81:BF161))*I34),  2)</f>
        <v>0</v>
      </c>
      <c r="K34" s="36"/>
      <c r="L34" s="115"/>
      <c r="S34" s="36"/>
      <c r="T34" s="36"/>
      <c r="U34" s="36"/>
      <c r="V34" s="36"/>
      <c r="W34" s="36"/>
      <c r="X34" s="36"/>
      <c r="Y34" s="36"/>
      <c r="Z34" s="36"/>
      <c r="AA34" s="36"/>
      <c r="AB34" s="36"/>
      <c r="AC34" s="36"/>
      <c r="AD34" s="36"/>
      <c r="AE34" s="36"/>
    </row>
    <row r="35" spans="1:31" s="2" customFormat="1" ht="14.45" hidden="1" customHeight="1">
      <c r="A35" s="36"/>
      <c r="B35" s="41"/>
      <c r="C35" s="36"/>
      <c r="D35" s="36"/>
      <c r="E35" s="114" t="s">
        <v>48</v>
      </c>
      <c r="F35" s="126">
        <f>ROUND((SUM(BG81:BG161)),  2)</f>
        <v>0</v>
      </c>
      <c r="G35" s="36"/>
      <c r="H35" s="36"/>
      <c r="I35" s="127">
        <v>0.21</v>
      </c>
      <c r="J35" s="126">
        <f>0</f>
        <v>0</v>
      </c>
      <c r="K35" s="36"/>
      <c r="L35" s="115"/>
      <c r="S35" s="36"/>
      <c r="T35" s="36"/>
      <c r="U35" s="36"/>
      <c r="V35" s="36"/>
      <c r="W35" s="36"/>
      <c r="X35" s="36"/>
      <c r="Y35" s="36"/>
      <c r="Z35" s="36"/>
      <c r="AA35" s="36"/>
      <c r="AB35" s="36"/>
      <c r="AC35" s="36"/>
      <c r="AD35" s="36"/>
      <c r="AE35" s="36"/>
    </row>
    <row r="36" spans="1:31" s="2" customFormat="1" ht="14.45" hidden="1" customHeight="1">
      <c r="A36" s="36"/>
      <c r="B36" s="41"/>
      <c r="C36" s="36"/>
      <c r="D36" s="36"/>
      <c r="E36" s="114" t="s">
        <v>49</v>
      </c>
      <c r="F36" s="126">
        <f>ROUND((SUM(BH81:BH161)),  2)</f>
        <v>0</v>
      </c>
      <c r="G36" s="36"/>
      <c r="H36" s="36"/>
      <c r="I36" s="127">
        <v>0.15</v>
      </c>
      <c r="J36" s="126">
        <f>0</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50</v>
      </c>
      <c r="F37" s="126">
        <f>ROUND((SUM(BI81:BI161)),  2)</f>
        <v>0</v>
      </c>
      <c r="G37" s="36"/>
      <c r="H37" s="36"/>
      <c r="I37" s="127">
        <v>0</v>
      </c>
      <c r="J37" s="126">
        <f>0</f>
        <v>0</v>
      </c>
      <c r="K37" s="36"/>
      <c r="L37" s="115"/>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36"/>
      <c r="J38" s="36"/>
      <c r="K38" s="36"/>
      <c r="L38" s="115"/>
      <c r="S38" s="36"/>
      <c r="T38" s="36"/>
      <c r="U38" s="36"/>
      <c r="V38" s="36"/>
      <c r="W38" s="36"/>
      <c r="X38" s="36"/>
      <c r="Y38" s="36"/>
      <c r="Z38" s="36"/>
      <c r="AA38" s="36"/>
      <c r="AB38" s="36"/>
      <c r="AC38" s="36"/>
      <c r="AD38" s="36"/>
      <c r="AE38" s="36"/>
    </row>
    <row r="39" spans="1:31" s="2" customFormat="1" ht="25.35" customHeight="1">
      <c r="A39" s="36"/>
      <c r="B39" s="41"/>
      <c r="C39" s="128"/>
      <c r="D39" s="129" t="s">
        <v>51</v>
      </c>
      <c r="E39" s="130"/>
      <c r="F39" s="130"/>
      <c r="G39" s="131" t="s">
        <v>52</v>
      </c>
      <c r="H39" s="132" t="s">
        <v>53</v>
      </c>
      <c r="I39" s="130"/>
      <c r="J39" s="133">
        <f>SUM(J30:J37)</f>
        <v>0</v>
      </c>
      <c r="K39" s="134"/>
      <c r="L39" s="115"/>
      <c r="S39" s="36"/>
      <c r="T39" s="36"/>
      <c r="U39" s="36"/>
      <c r="V39" s="36"/>
      <c r="W39" s="36"/>
      <c r="X39" s="36"/>
      <c r="Y39" s="36"/>
      <c r="Z39" s="36"/>
      <c r="AA39" s="36"/>
      <c r="AB39" s="36"/>
      <c r="AC39" s="36"/>
      <c r="AD39" s="36"/>
      <c r="AE39" s="36"/>
    </row>
    <row r="40" spans="1:31" s="2" customFormat="1" ht="14.45" customHeight="1">
      <c r="A40" s="36"/>
      <c r="B40" s="135"/>
      <c r="C40" s="136"/>
      <c r="D40" s="136"/>
      <c r="E40" s="136"/>
      <c r="F40" s="136"/>
      <c r="G40" s="136"/>
      <c r="H40" s="136"/>
      <c r="I40" s="136"/>
      <c r="J40" s="136"/>
      <c r="K40" s="136"/>
      <c r="L40" s="115"/>
      <c r="S40" s="36"/>
      <c r="T40" s="36"/>
      <c r="U40" s="36"/>
      <c r="V40" s="36"/>
      <c r="W40" s="36"/>
      <c r="X40" s="36"/>
      <c r="Y40" s="36"/>
      <c r="Z40" s="36"/>
      <c r="AA40" s="36"/>
      <c r="AB40" s="36"/>
      <c r="AC40" s="36"/>
      <c r="AD40" s="36"/>
      <c r="AE40" s="36"/>
    </row>
    <row r="44" spans="1:31" s="2" customFormat="1" ht="6.95" customHeight="1">
      <c r="A44" s="36"/>
      <c r="B44" s="137"/>
      <c r="C44" s="138"/>
      <c r="D44" s="138"/>
      <c r="E44" s="138"/>
      <c r="F44" s="138"/>
      <c r="G44" s="138"/>
      <c r="H44" s="138"/>
      <c r="I44" s="138"/>
      <c r="J44" s="138"/>
      <c r="K44" s="138"/>
      <c r="L44" s="115"/>
      <c r="S44" s="36"/>
      <c r="T44" s="36"/>
      <c r="U44" s="36"/>
      <c r="V44" s="36"/>
      <c r="W44" s="36"/>
      <c r="X44" s="36"/>
      <c r="Y44" s="36"/>
      <c r="Z44" s="36"/>
      <c r="AA44" s="36"/>
      <c r="AB44" s="36"/>
      <c r="AC44" s="36"/>
      <c r="AD44" s="36"/>
      <c r="AE44" s="36"/>
    </row>
    <row r="45" spans="1:31" s="2" customFormat="1" ht="24.95" customHeight="1">
      <c r="A45" s="36"/>
      <c r="B45" s="37"/>
      <c r="C45" s="25" t="s">
        <v>159</v>
      </c>
      <c r="D45" s="38"/>
      <c r="E45" s="38"/>
      <c r="F45" s="38"/>
      <c r="G45" s="38"/>
      <c r="H45" s="38"/>
      <c r="I45" s="38"/>
      <c r="J45" s="38"/>
      <c r="K45" s="38"/>
      <c r="L45" s="115"/>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38"/>
      <c r="J46" s="38"/>
      <c r="K46" s="38"/>
      <c r="L46" s="115"/>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16.5" customHeight="1">
      <c r="A48" s="36"/>
      <c r="B48" s="37"/>
      <c r="C48" s="38"/>
      <c r="D48" s="38"/>
      <c r="E48" s="398" t="str">
        <f>E7</f>
        <v>Přístavba a rekonstrukce Dětské JIP</v>
      </c>
      <c r="F48" s="399"/>
      <c r="G48" s="399"/>
      <c r="H48" s="399"/>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157</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354" t="str">
        <f>E9</f>
        <v>5 - Mediplyny</v>
      </c>
      <c r="F50" s="400"/>
      <c r="G50" s="400"/>
      <c r="H50" s="400"/>
      <c r="I50" s="38"/>
      <c r="J50" s="38"/>
      <c r="K50" s="38"/>
      <c r="L50" s="115"/>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38"/>
      <c r="J51" s="38"/>
      <c r="K51" s="38"/>
      <c r="L51" s="115"/>
      <c r="S51" s="36"/>
      <c r="T51" s="36"/>
      <c r="U51" s="36"/>
      <c r="V51" s="36"/>
      <c r="W51" s="36"/>
      <c r="X51" s="36"/>
      <c r="Y51" s="36"/>
      <c r="Z51" s="36"/>
      <c r="AA51" s="36"/>
      <c r="AB51" s="36"/>
      <c r="AC51" s="36"/>
      <c r="AD51" s="36"/>
      <c r="AE51" s="36"/>
    </row>
    <row r="52" spans="1:47" s="2" customFormat="1" ht="12" customHeight="1">
      <c r="A52" s="36"/>
      <c r="B52" s="37"/>
      <c r="C52" s="31" t="s">
        <v>21</v>
      </c>
      <c r="D52" s="38"/>
      <c r="E52" s="38"/>
      <c r="F52" s="29" t="str">
        <f>F12</f>
        <v>Nemocnice Havířov</v>
      </c>
      <c r="G52" s="38"/>
      <c r="H52" s="38"/>
      <c r="I52" s="31" t="s">
        <v>23</v>
      </c>
      <c r="J52" s="61" t="str">
        <f>IF(J12="","",J12)</f>
        <v>28. 2. 2022</v>
      </c>
      <c r="K52" s="38"/>
      <c r="L52" s="115"/>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15.2" customHeight="1">
      <c r="A54" s="36"/>
      <c r="B54" s="37"/>
      <c r="C54" s="31" t="s">
        <v>25</v>
      </c>
      <c r="D54" s="38"/>
      <c r="E54" s="38"/>
      <c r="F54" s="29" t="str">
        <f>E15</f>
        <v>Nemocnice Havířov</v>
      </c>
      <c r="G54" s="38"/>
      <c r="H54" s="38"/>
      <c r="I54" s="31" t="s">
        <v>32</v>
      </c>
      <c r="J54" s="34" t="str">
        <f>E21</f>
        <v xml:space="preserve"> </v>
      </c>
      <c r="K54" s="38"/>
      <c r="L54" s="115"/>
      <c r="S54" s="36"/>
      <c r="T54" s="36"/>
      <c r="U54" s="36"/>
      <c r="V54" s="36"/>
      <c r="W54" s="36"/>
      <c r="X54" s="36"/>
      <c r="Y54" s="36"/>
      <c r="Z54" s="36"/>
      <c r="AA54" s="36"/>
      <c r="AB54" s="36"/>
      <c r="AC54" s="36"/>
      <c r="AD54" s="36"/>
      <c r="AE54" s="36"/>
    </row>
    <row r="55" spans="1:47" s="2" customFormat="1" ht="15.2" customHeight="1">
      <c r="A55" s="36"/>
      <c r="B55" s="37"/>
      <c r="C55" s="31" t="s">
        <v>30</v>
      </c>
      <c r="D55" s="38"/>
      <c r="E55" s="38"/>
      <c r="F55" s="29" t="str">
        <f>IF(E18="","",E18)</f>
        <v>Vyplň údaj</v>
      </c>
      <c r="G55" s="38"/>
      <c r="H55" s="38"/>
      <c r="I55" s="31" t="s">
        <v>35</v>
      </c>
      <c r="J55" s="34" t="str">
        <f>E24</f>
        <v>Amun Pro s.r.o.</v>
      </c>
      <c r="K55" s="38"/>
      <c r="L55" s="115"/>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38"/>
      <c r="J56" s="38"/>
      <c r="K56" s="38"/>
      <c r="L56" s="115"/>
      <c r="S56" s="36"/>
      <c r="T56" s="36"/>
      <c r="U56" s="36"/>
      <c r="V56" s="36"/>
      <c r="W56" s="36"/>
      <c r="X56" s="36"/>
      <c r="Y56" s="36"/>
      <c r="Z56" s="36"/>
      <c r="AA56" s="36"/>
      <c r="AB56" s="36"/>
      <c r="AC56" s="36"/>
      <c r="AD56" s="36"/>
      <c r="AE56" s="36"/>
    </row>
    <row r="57" spans="1:47" s="2" customFormat="1" ht="29.25" customHeight="1">
      <c r="A57" s="36"/>
      <c r="B57" s="37"/>
      <c r="C57" s="139" t="s">
        <v>160</v>
      </c>
      <c r="D57" s="140"/>
      <c r="E57" s="140"/>
      <c r="F57" s="140"/>
      <c r="G57" s="140"/>
      <c r="H57" s="140"/>
      <c r="I57" s="140"/>
      <c r="J57" s="141" t="s">
        <v>161</v>
      </c>
      <c r="K57" s="140"/>
      <c r="L57" s="115"/>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38"/>
      <c r="J58" s="38"/>
      <c r="K58" s="38"/>
      <c r="L58" s="115"/>
      <c r="S58" s="36"/>
      <c r="T58" s="36"/>
      <c r="U58" s="36"/>
      <c r="V58" s="36"/>
      <c r="W58" s="36"/>
      <c r="X58" s="36"/>
      <c r="Y58" s="36"/>
      <c r="Z58" s="36"/>
      <c r="AA58" s="36"/>
      <c r="AB58" s="36"/>
      <c r="AC58" s="36"/>
      <c r="AD58" s="36"/>
      <c r="AE58" s="36"/>
    </row>
    <row r="59" spans="1:47" s="2" customFormat="1" ht="22.9" customHeight="1">
      <c r="A59" s="36"/>
      <c r="B59" s="37"/>
      <c r="C59" s="142" t="s">
        <v>73</v>
      </c>
      <c r="D59" s="38"/>
      <c r="E59" s="38"/>
      <c r="F59" s="38"/>
      <c r="G59" s="38"/>
      <c r="H59" s="38"/>
      <c r="I59" s="38"/>
      <c r="J59" s="79">
        <f>J81</f>
        <v>0</v>
      </c>
      <c r="K59" s="38"/>
      <c r="L59" s="115"/>
      <c r="S59" s="36"/>
      <c r="T59" s="36"/>
      <c r="U59" s="36"/>
      <c r="V59" s="36"/>
      <c r="W59" s="36"/>
      <c r="X59" s="36"/>
      <c r="Y59" s="36"/>
      <c r="Z59" s="36"/>
      <c r="AA59" s="36"/>
      <c r="AB59" s="36"/>
      <c r="AC59" s="36"/>
      <c r="AD59" s="36"/>
      <c r="AE59" s="36"/>
      <c r="AU59" s="19" t="s">
        <v>162</v>
      </c>
    </row>
    <row r="60" spans="1:47" s="9" customFormat="1" ht="24.95" customHeight="1">
      <c r="B60" s="143"/>
      <c r="C60" s="144"/>
      <c r="D60" s="145" t="s">
        <v>2892</v>
      </c>
      <c r="E60" s="146"/>
      <c r="F60" s="146"/>
      <c r="G60" s="146"/>
      <c r="H60" s="146"/>
      <c r="I60" s="146"/>
      <c r="J60" s="147">
        <f>J82</f>
        <v>0</v>
      </c>
      <c r="K60" s="144"/>
      <c r="L60" s="148"/>
    </row>
    <row r="61" spans="1:47" s="9" customFormat="1" ht="24.95" customHeight="1">
      <c r="B61" s="143"/>
      <c r="C61" s="144"/>
      <c r="D61" s="145" t="s">
        <v>2893</v>
      </c>
      <c r="E61" s="146"/>
      <c r="F61" s="146"/>
      <c r="G61" s="146"/>
      <c r="H61" s="146"/>
      <c r="I61" s="146"/>
      <c r="J61" s="147">
        <f>J141</f>
        <v>0</v>
      </c>
      <c r="K61" s="144"/>
      <c r="L61" s="148"/>
    </row>
    <row r="62" spans="1:47" s="2" customFormat="1" ht="21.75" customHeight="1">
      <c r="A62" s="36"/>
      <c r="B62" s="37"/>
      <c r="C62" s="38"/>
      <c r="D62" s="38"/>
      <c r="E62" s="38"/>
      <c r="F62" s="38"/>
      <c r="G62" s="38"/>
      <c r="H62" s="38"/>
      <c r="I62" s="38"/>
      <c r="J62" s="38"/>
      <c r="K62" s="38"/>
      <c r="L62" s="115"/>
      <c r="S62" s="36"/>
      <c r="T62" s="36"/>
      <c r="U62" s="36"/>
      <c r="V62" s="36"/>
      <c r="W62" s="36"/>
      <c r="X62" s="36"/>
      <c r="Y62" s="36"/>
      <c r="Z62" s="36"/>
      <c r="AA62" s="36"/>
      <c r="AB62" s="36"/>
      <c r="AC62" s="36"/>
      <c r="AD62" s="36"/>
      <c r="AE62" s="36"/>
    </row>
    <row r="63" spans="1:47" s="2" customFormat="1" ht="6.95" customHeight="1">
      <c r="A63" s="36"/>
      <c r="B63" s="49"/>
      <c r="C63" s="50"/>
      <c r="D63" s="50"/>
      <c r="E63" s="50"/>
      <c r="F63" s="50"/>
      <c r="G63" s="50"/>
      <c r="H63" s="50"/>
      <c r="I63" s="50"/>
      <c r="J63" s="50"/>
      <c r="K63" s="50"/>
      <c r="L63" s="115"/>
      <c r="S63" s="36"/>
      <c r="T63" s="36"/>
      <c r="U63" s="36"/>
      <c r="V63" s="36"/>
      <c r="W63" s="36"/>
      <c r="X63" s="36"/>
      <c r="Y63" s="36"/>
      <c r="Z63" s="36"/>
      <c r="AA63" s="36"/>
      <c r="AB63" s="36"/>
      <c r="AC63" s="36"/>
      <c r="AD63" s="36"/>
      <c r="AE63" s="36"/>
    </row>
    <row r="67" spans="1:31" s="2" customFormat="1" ht="6.95" customHeight="1">
      <c r="A67" s="36"/>
      <c r="B67" s="51"/>
      <c r="C67" s="52"/>
      <c r="D67" s="52"/>
      <c r="E67" s="52"/>
      <c r="F67" s="52"/>
      <c r="G67" s="52"/>
      <c r="H67" s="52"/>
      <c r="I67" s="52"/>
      <c r="J67" s="52"/>
      <c r="K67" s="52"/>
      <c r="L67" s="115"/>
      <c r="S67" s="36"/>
      <c r="T67" s="36"/>
      <c r="U67" s="36"/>
      <c r="V67" s="36"/>
      <c r="W67" s="36"/>
      <c r="X67" s="36"/>
      <c r="Y67" s="36"/>
      <c r="Z67" s="36"/>
      <c r="AA67" s="36"/>
      <c r="AB67" s="36"/>
      <c r="AC67" s="36"/>
      <c r="AD67" s="36"/>
      <c r="AE67" s="36"/>
    </row>
    <row r="68" spans="1:31" s="2" customFormat="1" ht="24.95" customHeight="1">
      <c r="A68" s="36"/>
      <c r="B68" s="37"/>
      <c r="C68" s="25" t="s">
        <v>179</v>
      </c>
      <c r="D68" s="38"/>
      <c r="E68" s="38"/>
      <c r="F68" s="38"/>
      <c r="G68" s="38"/>
      <c r="H68" s="38"/>
      <c r="I68" s="38"/>
      <c r="J68" s="38"/>
      <c r="K68" s="38"/>
      <c r="L68" s="115"/>
      <c r="S68" s="36"/>
      <c r="T68" s="36"/>
      <c r="U68" s="36"/>
      <c r="V68" s="36"/>
      <c r="W68" s="36"/>
      <c r="X68" s="36"/>
      <c r="Y68" s="36"/>
      <c r="Z68" s="36"/>
      <c r="AA68" s="36"/>
      <c r="AB68" s="36"/>
      <c r="AC68" s="36"/>
      <c r="AD68" s="36"/>
      <c r="AE68" s="36"/>
    </row>
    <row r="69" spans="1:31" s="2" customFormat="1" ht="6.95" customHeight="1">
      <c r="A69" s="36"/>
      <c r="B69" s="37"/>
      <c r="C69" s="38"/>
      <c r="D69" s="38"/>
      <c r="E69" s="38"/>
      <c r="F69" s="38"/>
      <c r="G69" s="38"/>
      <c r="H69" s="38"/>
      <c r="I69" s="38"/>
      <c r="J69" s="38"/>
      <c r="K69" s="38"/>
      <c r="L69" s="115"/>
      <c r="S69" s="36"/>
      <c r="T69" s="36"/>
      <c r="U69" s="36"/>
      <c r="V69" s="36"/>
      <c r="W69" s="36"/>
      <c r="X69" s="36"/>
      <c r="Y69" s="36"/>
      <c r="Z69" s="36"/>
      <c r="AA69" s="36"/>
      <c r="AB69" s="36"/>
      <c r="AC69" s="36"/>
      <c r="AD69" s="36"/>
      <c r="AE69" s="36"/>
    </row>
    <row r="70" spans="1:31" s="2" customFormat="1" ht="12" customHeight="1">
      <c r="A70" s="36"/>
      <c r="B70" s="37"/>
      <c r="C70" s="31" t="s">
        <v>16</v>
      </c>
      <c r="D70" s="38"/>
      <c r="E70" s="38"/>
      <c r="F70" s="38"/>
      <c r="G70" s="38"/>
      <c r="H70" s="38"/>
      <c r="I70" s="38"/>
      <c r="J70" s="38"/>
      <c r="K70" s="38"/>
      <c r="L70" s="115"/>
      <c r="S70" s="36"/>
      <c r="T70" s="36"/>
      <c r="U70" s="36"/>
      <c r="V70" s="36"/>
      <c r="W70" s="36"/>
      <c r="X70" s="36"/>
      <c r="Y70" s="36"/>
      <c r="Z70" s="36"/>
      <c r="AA70" s="36"/>
      <c r="AB70" s="36"/>
      <c r="AC70" s="36"/>
      <c r="AD70" s="36"/>
      <c r="AE70" s="36"/>
    </row>
    <row r="71" spans="1:31" s="2" customFormat="1" ht="16.5" customHeight="1">
      <c r="A71" s="36"/>
      <c r="B71" s="37"/>
      <c r="C71" s="38"/>
      <c r="D71" s="38"/>
      <c r="E71" s="398" t="str">
        <f>E7</f>
        <v>Přístavba a rekonstrukce Dětské JIP</v>
      </c>
      <c r="F71" s="399"/>
      <c r="G71" s="399"/>
      <c r="H71" s="399"/>
      <c r="I71" s="38"/>
      <c r="J71" s="38"/>
      <c r="K71" s="38"/>
      <c r="L71" s="115"/>
      <c r="S71" s="36"/>
      <c r="T71" s="36"/>
      <c r="U71" s="36"/>
      <c r="V71" s="36"/>
      <c r="W71" s="36"/>
      <c r="X71" s="36"/>
      <c r="Y71" s="36"/>
      <c r="Z71" s="36"/>
      <c r="AA71" s="36"/>
      <c r="AB71" s="36"/>
      <c r="AC71" s="36"/>
      <c r="AD71" s="36"/>
      <c r="AE71" s="36"/>
    </row>
    <row r="72" spans="1:31" s="2" customFormat="1" ht="12" customHeight="1">
      <c r="A72" s="36"/>
      <c r="B72" s="37"/>
      <c r="C72" s="31" t="s">
        <v>157</v>
      </c>
      <c r="D72" s="38"/>
      <c r="E72" s="38"/>
      <c r="F72" s="38"/>
      <c r="G72" s="38"/>
      <c r="H72" s="38"/>
      <c r="I72" s="38"/>
      <c r="J72" s="38"/>
      <c r="K72" s="38"/>
      <c r="L72" s="115"/>
      <c r="S72" s="36"/>
      <c r="T72" s="36"/>
      <c r="U72" s="36"/>
      <c r="V72" s="36"/>
      <c r="W72" s="36"/>
      <c r="X72" s="36"/>
      <c r="Y72" s="36"/>
      <c r="Z72" s="36"/>
      <c r="AA72" s="36"/>
      <c r="AB72" s="36"/>
      <c r="AC72" s="36"/>
      <c r="AD72" s="36"/>
      <c r="AE72" s="36"/>
    </row>
    <row r="73" spans="1:31" s="2" customFormat="1" ht="16.5" customHeight="1">
      <c r="A73" s="36"/>
      <c r="B73" s="37"/>
      <c r="C73" s="38"/>
      <c r="D73" s="38"/>
      <c r="E73" s="354" t="str">
        <f>E9</f>
        <v>5 - Mediplyny</v>
      </c>
      <c r="F73" s="400"/>
      <c r="G73" s="400"/>
      <c r="H73" s="400"/>
      <c r="I73" s="38"/>
      <c r="J73" s="38"/>
      <c r="K73" s="38"/>
      <c r="L73" s="115"/>
      <c r="S73" s="36"/>
      <c r="T73" s="36"/>
      <c r="U73" s="36"/>
      <c r="V73" s="36"/>
      <c r="W73" s="36"/>
      <c r="X73" s="36"/>
      <c r="Y73" s="36"/>
      <c r="Z73" s="36"/>
      <c r="AA73" s="36"/>
      <c r="AB73" s="36"/>
      <c r="AC73" s="36"/>
      <c r="AD73" s="36"/>
      <c r="AE73" s="36"/>
    </row>
    <row r="74" spans="1:31" s="2" customFormat="1" ht="6.95" customHeight="1">
      <c r="A74" s="36"/>
      <c r="B74" s="37"/>
      <c r="C74" s="38"/>
      <c r="D74" s="38"/>
      <c r="E74" s="38"/>
      <c r="F74" s="38"/>
      <c r="G74" s="38"/>
      <c r="H74" s="38"/>
      <c r="I74" s="38"/>
      <c r="J74" s="38"/>
      <c r="K74" s="38"/>
      <c r="L74" s="115"/>
      <c r="S74" s="36"/>
      <c r="T74" s="36"/>
      <c r="U74" s="36"/>
      <c r="V74" s="36"/>
      <c r="W74" s="36"/>
      <c r="X74" s="36"/>
      <c r="Y74" s="36"/>
      <c r="Z74" s="36"/>
      <c r="AA74" s="36"/>
      <c r="AB74" s="36"/>
      <c r="AC74" s="36"/>
      <c r="AD74" s="36"/>
      <c r="AE74" s="36"/>
    </row>
    <row r="75" spans="1:31" s="2" customFormat="1" ht="12" customHeight="1">
      <c r="A75" s="36"/>
      <c r="B75" s="37"/>
      <c r="C75" s="31" t="s">
        <v>21</v>
      </c>
      <c r="D75" s="38"/>
      <c r="E75" s="38"/>
      <c r="F75" s="29" t="str">
        <f>F12</f>
        <v>Nemocnice Havířov</v>
      </c>
      <c r="G75" s="38"/>
      <c r="H75" s="38"/>
      <c r="I75" s="31" t="s">
        <v>23</v>
      </c>
      <c r="J75" s="61" t="str">
        <f>IF(J12="","",J12)</f>
        <v>28. 2. 2022</v>
      </c>
      <c r="K75" s="38"/>
      <c r="L75" s="115"/>
      <c r="S75" s="36"/>
      <c r="T75" s="36"/>
      <c r="U75" s="36"/>
      <c r="V75" s="36"/>
      <c r="W75" s="36"/>
      <c r="X75" s="36"/>
      <c r="Y75" s="36"/>
      <c r="Z75" s="36"/>
      <c r="AA75" s="36"/>
      <c r="AB75" s="36"/>
      <c r="AC75" s="36"/>
      <c r="AD75" s="36"/>
      <c r="AE75" s="36"/>
    </row>
    <row r="76" spans="1:31" s="2" customFormat="1" ht="6.95" customHeight="1">
      <c r="A76" s="36"/>
      <c r="B76" s="37"/>
      <c r="C76" s="38"/>
      <c r="D76" s="38"/>
      <c r="E76" s="38"/>
      <c r="F76" s="38"/>
      <c r="G76" s="38"/>
      <c r="H76" s="38"/>
      <c r="I76" s="38"/>
      <c r="J76" s="38"/>
      <c r="K76" s="38"/>
      <c r="L76" s="115"/>
      <c r="S76" s="36"/>
      <c r="T76" s="36"/>
      <c r="U76" s="36"/>
      <c r="V76" s="36"/>
      <c r="W76" s="36"/>
      <c r="X76" s="36"/>
      <c r="Y76" s="36"/>
      <c r="Z76" s="36"/>
      <c r="AA76" s="36"/>
      <c r="AB76" s="36"/>
      <c r="AC76" s="36"/>
      <c r="AD76" s="36"/>
      <c r="AE76" s="36"/>
    </row>
    <row r="77" spans="1:31" s="2" customFormat="1" ht="15.2" customHeight="1">
      <c r="A77" s="36"/>
      <c r="B77" s="37"/>
      <c r="C77" s="31" t="s">
        <v>25</v>
      </c>
      <c r="D77" s="38"/>
      <c r="E77" s="38"/>
      <c r="F77" s="29" t="str">
        <f>E15</f>
        <v>Nemocnice Havířov</v>
      </c>
      <c r="G77" s="38"/>
      <c r="H77" s="38"/>
      <c r="I77" s="31" t="s">
        <v>32</v>
      </c>
      <c r="J77" s="34" t="str">
        <f>E21</f>
        <v xml:space="preserve"> </v>
      </c>
      <c r="K77" s="38"/>
      <c r="L77" s="115"/>
      <c r="S77" s="36"/>
      <c r="T77" s="36"/>
      <c r="U77" s="36"/>
      <c r="V77" s="36"/>
      <c r="W77" s="36"/>
      <c r="X77" s="36"/>
      <c r="Y77" s="36"/>
      <c r="Z77" s="36"/>
      <c r="AA77" s="36"/>
      <c r="AB77" s="36"/>
      <c r="AC77" s="36"/>
      <c r="AD77" s="36"/>
      <c r="AE77" s="36"/>
    </row>
    <row r="78" spans="1:31" s="2" customFormat="1" ht="15.2" customHeight="1">
      <c r="A78" s="36"/>
      <c r="B78" s="37"/>
      <c r="C78" s="31" t="s">
        <v>30</v>
      </c>
      <c r="D78" s="38"/>
      <c r="E78" s="38"/>
      <c r="F78" s="29" t="str">
        <f>IF(E18="","",E18)</f>
        <v>Vyplň údaj</v>
      </c>
      <c r="G78" s="38"/>
      <c r="H78" s="38"/>
      <c r="I78" s="31" t="s">
        <v>35</v>
      </c>
      <c r="J78" s="34" t="str">
        <f>E24</f>
        <v>Amun Pro s.r.o.</v>
      </c>
      <c r="K78" s="38"/>
      <c r="L78" s="115"/>
      <c r="S78" s="36"/>
      <c r="T78" s="36"/>
      <c r="U78" s="36"/>
      <c r="V78" s="36"/>
      <c r="W78" s="36"/>
      <c r="X78" s="36"/>
      <c r="Y78" s="36"/>
      <c r="Z78" s="36"/>
      <c r="AA78" s="36"/>
      <c r="AB78" s="36"/>
      <c r="AC78" s="36"/>
      <c r="AD78" s="36"/>
      <c r="AE78" s="36"/>
    </row>
    <row r="79" spans="1:31" s="2" customFormat="1" ht="10.35" customHeight="1">
      <c r="A79" s="36"/>
      <c r="B79" s="37"/>
      <c r="C79" s="38"/>
      <c r="D79" s="38"/>
      <c r="E79" s="38"/>
      <c r="F79" s="38"/>
      <c r="G79" s="38"/>
      <c r="H79" s="38"/>
      <c r="I79" s="38"/>
      <c r="J79" s="38"/>
      <c r="K79" s="38"/>
      <c r="L79" s="115"/>
      <c r="S79" s="36"/>
      <c r="T79" s="36"/>
      <c r="U79" s="36"/>
      <c r="V79" s="36"/>
      <c r="W79" s="36"/>
      <c r="X79" s="36"/>
      <c r="Y79" s="36"/>
      <c r="Z79" s="36"/>
      <c r="AA79" s="36"/>
      <c r="AB79" s="36"/>
      <c r="AC79" s="36"/>
      <c r="AD79" s="36"/>
      <c r="AE79" s="36"/>
    </row>
    <row r="80" spans="1:31" s="11" customFormat="1" ht="29.25" customHeight="1">
      <c r="A80" s="154"/>
      <c r="B80" s="155"/>
      <c r="C80" s="156" t="s">
        <v>180</v>
      </c>
      <c r="D80" s="157" t="s">
        <v>60</v>
      </c>
      <c r="E80" s="157" t="s">
        <v>56</v>
      </c>
      <c r="F80" s="157" t="s">
        <v>57</v>
      </c>
      <c r="G80" s="157" t="s">
        <v>181</v>
      </c>
      <c r="H80" s="157" t="s">
        <v>182</v>
      </c>
      <c r="I80" s="157" t="s">
        <v>183</v>
      </c>
      <c r="J80" s="158" t="s">
        <v>161</v>
      </c>
      <c r="K80" s="159" t="s">
        <v>184</v>
      </c>
      <c r="L80" s="160"/>
      <c r="M80" s="70" t="s">
        <v>19</v>
      </c>
      <c r="N80" s="71" t="s">
        <v>45</v>
      </c>
      <c r="O80" s="71" t="s">
        <v>185</v>
      </c>
      <c r="P80" s="71" t="s">
        <v>186</v>
      </c>
      <c r="Q80" s="71" t="s">
        <v>187</v>
      </c>
      <c r="R80" s="71" t="s">
        <v>188</v>
      </c>
      <c r="S80" s="71" t="s">
        <v>189</v>
      </c>
      <c r="T80" s="72" t="s">
        <v>190</v>
      </c>
      <c r="U80" s="154"/>
      <c r="V80" s="154"/>
      <c r="W80" s="154"/>
      <c r="X80" s="154"/>
      <c r="Y80" s="154"/>
      <c r="Z80" s="154"/>
      <c r="AA80" s="154"/>
      <c r="AB80" s="154"/>
      <c r="AC80" s="154"/>
      <c r="AD80" s="154"/>
      <c r="AE80" s="154"/>
    </row>
    <row r="81" spans="1:65" s="2" customFormat="1" ht="22.9" customHeight="1">
      <c r="A81" s="36"/>
      <c r="B81" s="37"/>
      <c r="C81" s="77" t="s">
        <v>191</v>
      </c>
      <c r="D81" s="38"/>
      <c r="E81" s="38"/>
      <c r="F81" s="38"/>
      <c r="G81" s="38"/>
      <c r="H81" s="38"/>
      <c r="I81" s="38"/>
      <c r="J81" s="161">
        <f>BK81</f>
        <v>0</v>
      </c>
      <c r="K81" s="38"/>
      <c r="L81" s="41"/>
      <c r="M81" s="73"/>
      <c r="N81" s="162"/>
      <c r="O81" s="74"/>
      <c r="P81" s="163">
        <f>P82+P141</f>
        <v>0</v>
      </c>
      <c r="Q81" s="74"/>
      <c r="R81" s="163">
        <f>R82+R141</f>
        <v>0</v>
      </c>
      <c r="S81" s="74"/>
      <c r="T81" s="164">
        <f>T82+T141</f>
        <v>0</v>
      </c>
      <c r="U81" s="36"/>
      <c r="V81" s="36"/>
      <c r="W81" s="36"/>
      <c r="X81" s="36"/>
      <c r="Y81" s="36"/>
      <c r="Z81" s="36"/>
      <c r="AA81" s="36"/>
      <c r="AB81" s="36"/>
      <c r="AC81" s="36"/>
      <c r="AD81" s="36"/>
      <c r="AE81" s="36"/>
      <c r="AT81" s="19" t="s">
        <v>74</v>
      </c>
      <c r="AU81" s="19" t="s">
        <v>162</v>
      </c>
      <c r="BK81" s="165">
        <f>BK82+BK141</f>
        <v>0</v>
      </c>
    </row>
    <row r="82" spans="1:65" s="12" customFormat="1" ht="25.9" customHeight="1">
      <c r="B82" s="166"/>
      <c r="C82" s="167"/>
      <c r="D82" s="168" t="s">
        <v>74</v>
      </c>
      <c r="E82" s="169" t="s">
        <v>2736</v>
      </c>
      <c r="F82" s="169" t="s">
        <v>2894</v>
      </c>
      <c r="G82" s="167"/>
      <c r="H82" s="167"/>
      <c r="I82" s="170"/>
      <c r="J82" s="171">
        <f>BK82</f>
        <v>0</v>
      </c>
      <c r="K82" s="167"/>
      <c r="L82" s="172"/>
      <c r="M82" s="173"/>
      <c r="N82" s="174"/>
      <c r="O82" s="174"/>
      <c r="P82" s="175">
        <f>SUM(P83:P140)</f>
        <v>0</v>
      </c>
      <c r="Q82" s="174"/>
      <c r="R82" s="175">
        <f>SUM(R83:R140)</f>
        <v>0</v>
      </c>
      <c r="S82" s="174"/>
      <c r="T82" s="176">
        <f>SUM(T83:T140)</f>
        <v>0</v>
      </c>
      <c r="AR82" s="177" t="s">
        <v>80</v>
      </c>
      <c r="AT82" s="178" t="s">
        <v>74</v>
      </c>
      <c r="AU82" s="178" t="s">
        <v>75</v>
      </c>
      <c r="AY82" s="177" t="s">
        <v>194</v>
      </c>
      <c r="BK82" s="179">
        <f>SUM(BK83:BK140)</f>
        <v>0</v>
      </c>
    </row>
    <row r="83" spans="1:65" s="2" customFormat="1" ht="16.5" customHeight="1">
      <c r="A83" s="36"/>
      <c r="B83" s="37"/>
      <c r="C83" s="182" t="s">
        <v>80</v>
      </c>
      <c r="D83" s="182" t="s">
        <v>196</v>
      </c>
      <c r="E83" s="183" t="s">
        <v>2895</v>
      </c>
      <c r="F83" s="184" t="s">
        <v>2896</v>
      </c>
      <c r="G83" s="185" t="s">
        <v>314</v>
      </c>
      <c r="H83" s="186">
        <v>41</v>
      </c>
      <c r="I83" s="187"/>
      <c r="J83" s="188">
        <f>ROUND(I83*H83,2)</f>
        <v>0</v>
      </c>
      <c r="K83" s="189"/>
      <c r="L83" s="41"/>
      <c r="M83" s="190" t="s">
        <v>19</v>
      </c>
      <c r="N83" s="191" t="s">
        <v>46</v>
      </c>
      <c r="O83" s="66"/>
      <c r="P83" s="192">
        <f>O83*H83</f>
        <v>0</v>
      </c>
      <c r="Q83" s="192">
        <v>0</v>
      </c>
      <c r="R83" s="192">
        <f>Q83*H83</f>
        <v>0</v>
      </c>
      <c r="S83" s="192">
        <v>0</v>
      </c>
      <c r="T83" s="193">
        <f>S83*H83</f>
        <v>0</v>
      </c>
      <c r="U83" s="36"/>
      <c r="V83" s="36"/>
      <c r="W83" s="36"/>
      <c r="X83" s="36"/>
      <c r="Y83" s="36"/>
      <c r="Z83" s="36"/>
      <c r="AA83" s="36"/>
      <c r="AB83" s="36"/>
      <c r="AC83" s="36"/>
      <c r="AD83" s="36"/>
      <c r="AE83" s="36"/>
      <c r="AR83" s="194" t="s">
        <v>90</v>
      </c>
      <c r="AT83" s="194" t="s">
        <v>196</v>
      </c>
      <c r="AU83" s="194" t="s">
        <v>80</v>
      </c>
      <c r="AY83" s="19" t="s">
        <v>194</v>
      </c>
      <c r="BE83" s="195">
        <f>IF(N83="základní",J83,0)</f>
        <v>0</v>
      </c>
      <c r="BF83" s="195">
        <f>IF(N83="snížená",J83,0)</f>
        <v>0</v>
      </c>
      <c r="BG83" s="195">
        <f>IF(N83="zákl. přenesená",J83,0)</f>
        <v>0</v>
      </c>
      <c r="BH83" s="195">
        <f>IF(N83="sníž. přenesená",J83,0)</f>
        <v>0</v>
      </c>
      <c r="BI83" s="195">
        <f>IF(N83="nulová",J83,0)</f>
        <v>0</v>
      </c>
      <c r="BJ83" s="19" t="s">
        <v>80</v>
      </c>
      <c r="BK83" s="195">
        <f>ROUND(I83*H83,2)</f>
        <v>0</v>
      </c>
      <c r="BL83" s="19" t="s">
        <v>90</v>
      </c>
      <c r="BM83" s="194" t="s">
        <v>84</v>
      </c>
    </row>
    <row r="84" spans="1:65" s="2" customFormat="1" ht="11.25">
      <c r="A84" s="36"/>
      <c r="B84" s="37"/>
      <c r="C84" s="38"/>
      <c r="D84" s="196" t="s">
        <v>201</v>
      </c>
      <c r="E84" s="38"/>
      <c r="F84" s="197" t="s">
        <v>2896</v>
      </c>
      <c r="G84" s="38"/>
      <c r="H84" s="38"/>
      <c r="I84" s="198"/>
      <c r="J84" s="38"/>
      <c r="K84" s="38"/>
      <c r="L84" s="41"/>
      <c r="M84" s="199"/>
      <c r="N84" s="200"/>
      <c r="O84" s="66"/>
      <c r="P84" s="66"/>
      <c r="Q84" s="66"/>
      <c r="R84" s="66"/>
      <c r="S84" s="66"/>
      <c r="T84" s="67"/>
      <c r="U84" s="36"/>
      <c r="V84" s="36"/>
      <c r="W84" s="36"/>
      <c r="X84" s="36"/>
      <c r="Y84" s="36"/>
      <c r="Z84" s="36"/>
      <c r="AA84" s="36"/>
      <c r="AB84" s="36"/>
      <c r="AC84" s="36"/>
      <c r="AD84" s="36"/>
      <c r="AE84" s="36"/>
      <c r="AT84" s="19" t="s">
        <v>201</v>
      </c>
      <c r="AU84" s="19" t="s">
        <v>80</v>
      </c>
    </row>
    <row r="85" spans="1:65" s="2" customFormat="1" ht="16.5" customHeight="1">
      <c r="A85" s="36"/>
      <c r="B85" s="37"/>
      <c r="C85" s="182" t="s">
        <v>84</v>
      </c>
      <c r="D85" s="182" t="s">
        <v>196</v>
      </c>
      <c r="E85" s="183" t="s">
        <v>2897</v>
      </c>
      <c r="F85" s="184" t="s">
        <v>2898</v>
      </c>
      <c r="G85" s="185" t="s">
        <v>314</v>
      </c>
      <c r="H85" s="186">
        <v>87</v>
      </c>
      <c r="I85" s="187"/>
      <c r="J85" s="188">
        <f>ROUND(I85*H85,2)</f>
        <v>0</v>
      </c>
      <c r="K85" s="189"/>
      <c r="L85" s="41"/>
      <c r="M85" s="190" t="s">
        <v>19</v>
      </c>
      <c r="N85" s="191" t="s">
        <v>46</v>
      </c>
      <c r="O85" s="66"/>
      <c r="P85" s="192">
        <f>O85*H85</f>
        <v>0</v>
      </c>
      <c r="Q85" s="192">
        <v>0</v>
      </c>
      <c r="R85" s="192">
        <f>Q85*H85</f>
        <v>0</v>
      </c>
      <c r="S85" s="192">
        <v>0</v>
      </c>
      <c r="T85" s="193">
        <f>S85*H85</f>
        <v>0</v>
      </c>
      <c r="U85" s="36"/>
      <c r="V85" s="36"/>
      <c r="W85" s="36"/>
      <c r="X85" s="36"/>
      <c r="Y85" s="36"/>
      <c r="Z85" s="36"/>
      <c r="AA85" s="36"/>
      <c r="AB85" s="36"/>
      <c r="AC85" s="36"/>
      <c r="AD85" s="36"/>
      <c r="AE85" s="36"/>
      <c r="AR85" s="194" t="s">
        <v>90</v>
      </c>
      <c r="AT85" s="194" t="s">
        <v>196</v>
      </c>
      <c r="AU85" s="194" t="s">
        <v>80</v>
      </c>
      <c r="AY85" s="19" t="s">
        <v>194</v>
      </c>
      <c r="BE85" s="195">
        <f>IF(N85="základní",J85,0)</f>
        <v>0</v>
      </c>
      <c r="BF85" s="195">
        <f>IF(N85="snížená",J85,0)</f>
        <v>0</v>
      </c>
      <c r="BG85" s="195">
        <f>IF(N85="zákl. přenesená",J85,0)</f>
        <v>0</v>
      </c>
      <c r="BH85" s="195">
        <f>IF(N85="sníž. přenesená",J85,0)</f>
        <v>0</v>
      </c>
      <c r="BI85" s="195">
        <f>IF(N85="nulová",J85,0)</f>
        <v>0</v>
      </c>
      <c r="BJ85" s="19" t="s">
        <v>80</v>
      </c>
      <c r="BK85" s="195">
        <f>ROUND(I85*H85,2)</f>
        <v>0</v>
      </c>
      <c r="BL85" s="19" t="s">
        <v>90</v>
      </c>
      <c r="BM85" s="194" t="s">
        <v>90</v>
      </c>
    </row>
    <row r="86" spans="1:65" s="2" customFormat="1" ht="11.25">
      <c r="A86" s="36"/>
      <c r="B86" s="37"/>
      <c r="C86" s="38"/>
      <c r="D86" s="196" t="s">
        <v>201</v>
      </c>
      <c r="E86" s="38"/>
      <c r="F86" s="197" t="s">
        <v>2898</v>
      </c>
      <c r="G86" s="38"/>
      <c r="H86" s="38"/>
      <c r="I86" s="198"/>
      <c r="J86" s="38"/>
      <c r="K86" s="38"/>
      <c r="L86" s="41"/>
      <c r="M86" s="199"/>
      <c r="N86" s="200"/>
      <c r="O86" s="66"/>
      <c r="P86" s="66"/>
      <c r="Q86" s="66"/>
      <c r="R86" s="66"/>
      <c r="S86" s="66"/>
      <c r="T86" s="67"/>
      <c r="U86" s="36"/>
      <c r="V86" s="36"/>
      <c r="W86" s="36"/>
      <c r="X86" s="36"/>
      <c r="Y86" s="36"/>
      <c r="Z86" s="36"/>
      <c r="AA86" s="36"/>
      <c r="AB86" s="36"/>
      <c r="AC86" s="36"/>
      <c r="AD86" s="36"/>
      <c r="AE86" s="36"/>
      <c r="AT86" s="19" t="s">
        <v>201</v>
      </c>
      <c r="AU86" s="19" t="s">
        <v>80</v>
      </c>
    </row>
    <row r="87" spans="1:65" s="2" customFormat="1" ht="16.5" customHeight="1">
      <c r="A87" s="36"/>
      <c r="B87" s="37"/>
      <c r="C87" s="182" t="s">
        <v>87</v>
      </c>
      <c r="D87" s="182" t="s">
        <v>196</v>
      </c>
      <c r="E87" s="183" t="s">
        <v>2899</v>
      </c>
      <c r="F87" s="184" t="s">
        <v>2900</v>
      </c>
      <c r="G87" s="185" t="s">
        <v>314</v>
      </c>
      <c r="H87" s="186">
        <v>150</v>
      </c>
      <c r="I87" s="187"/>
      <c r="J87" s="188">
        <f>ROUND(I87*H87,2)</f>
        <v>0</v>
      </c>
      <c r="K87" s="189"/>
      <c r="L87" s="41"/>
      <c r="M87" s="190" t="s">
        <v>19</v>
      </c>
      <c r="N87" s="191" t="s">
        <v>46</v>
      </c>
      <c r="O87" s="66"/>
      <c r="P87" s="192">
        <f>O87*H87</f>
        <v>0</v>
      </c>
      <c r="Q87" s="192">
        <v>0</v>
      </c>
      <c r="R87" s="192">
        <f>Q87*H87</f>
        <v>0</v>
      </c>
      <c r="S87" s="192">
        <v>0</v>
      </c>
      <c r="T87" s="193">
        <f>S87*H87</f>
        <v>0</v>
      </c>
      <c r="U87" s="36"/>
      <c r="V87" s="36"/>
      <c r="W87" s="36"/>
      <c r="X87" s="36"/>
      <c r="Y87" s="36"/>
      <c r="Z87" s="36"/>
      <c r="AA87" s="36"/>
      <c r="AB87" s="36"/>
      <c r="AC87" s="36"/>
      <c r="AD87" s="36"/>
      <c r="AE87" s="36"/>
      <c r="AR87" s="194" t="s">
        <v>90</v>
      </c>
      <c r="AT87" s="194" t="s">
        <v>196</v>
      </c>
      <c r="AU87" s="194" t="s">
        <v>80</v>
      </c>
      <c r="AY87" s="19" t="s">
        <v>194</v>
      </c>
      <c r="BE87" s="195">
        <f>IF(N87="základní",J87,0)</f>
        <v>0</v>
      </c>
      <c r="BF87" s="195">
        <f>IF(N87="snížená",J87,0)</f>
        <v>0</v>
      </c>
      <c r="BG87" s="195">
        <f>IF(N87="zákl. přenesená",J87,0)</f>
        <v>0</v>
      </c>
      <c r="BH87" s="195">
        <f>IF(N87="sníž. přenesená",J87,0)</f>
        <v>0</v>
      </c>
      <c r="BI87" s="195">
        <f>IF(N87="nulová",J87,0)</f>
        <v>0</v>
      </c>
      <c r="BJ87" s="19" t="s">
        <v>80</v>
      </c>
      <c r="BK87" s="195">
        <f>ROUND(I87*H87,2)</f>
        <v>0</v>
      </c>
      <c r="BL87" s="19" t="s">
        <v>90</v>
      </c>
      <c r="BM87" s="194" t="s">
        <v>96</v>
      </c>
    </row>
    <row r="88" spans="1:65" s="2" customFormat="1" ht="11.25">
      <c r="A88" s="36"/>
      <c r="B88" s="37"/>
      <c r="C88" s="38"/>
      <c r="D88" s="196" t="s">
        <v>201</v>
      </c>
      <c r="E88" s="38"/>
      <c r="F88" s="197" t="s">
        <v>2900</v>
      </c>
      <c r="G88" s="38"/>
      <c r="H88" s="38"/>
      <c r="I88" s="198"/>
      <c r="J88" s="38"/>
      <c r="K88" s="38"/>
      <c r="L88" s="41"/>
      <c r="M88" s="199"/>
      <c r="N88" s="200"/>
      <c r="O88" s="66"/>
      <c r="P88" s="66"/>
      <c r="Q88" s="66"/>
      <c r="R88" s="66"/>
      <c r="S88" s="66"/>
      <c r="T88" s="67"/>
      <c r="U88" s="36"/>
      <c r="V88" s="36"/>
      <c r="W88" s="36"/>
      <c r="X88" s="36"/>
      <c r="Y88" s="36"/>
      <c r="Z88" s="36"/>
      <c r="AA88" s="36"/>
      <c r="AB88" s="36"/>
      <c r="AC88" s="36"/>
      <c r="AD88" s="36"/>
      <c r="AE88" s="36"/>
      <c r="AT88" s="19" t="s">
        <v>201</v>
      </c>
      <c r="AU88" s="19" t="s">
        <v>80</v>
      </c>
    </row>
    <row r="89" spans="1:65" s="2" customFormat="1" ht="16.5" customHeight="1">
      <c r="A89" s="36"/>
      <c r="B89" s="37"/>
      <c r="C89" s="182" t="s">
        <v>90</v>
      </c>
      <c r="D89" s="182" t="s">
        <v>196</v>
      </c>
      <c r="E89" s="183" t="s">
        <v>2901</v>
      </c>
      <c r="F89" s="184" t="s">
        <v>2902</v>
      </c>
      <c r="G89" s="185" t="s">
        <v>314</v>
      </c>
      <c r="H89" s="186">
        <v>93</v>
      </c>
      <c r="I89" s="187"/>
      <c r="J89" s="188">
        <f>ROUND(I89*H89,2)</f>
        <v>0</v>
      </c>
      <c r="K89" s="189"/>
      <c r="L89" s="41"/>
      <c r="M89" s="190" t="s">
        <v>19</v>
      </c>
      <c r="N89" s="191" t="s">
        <v>46</v>
      </c>
      <c r="O89" s="66"/>
      <c r="P89" s="192">
        <f>O89*H89</f>
        <v>0</v>
      </c>
      <c r="Q89" s="192">
        <v>0</v>
      </c>
      <c r="R89" s="192">
        <f>Q89*H89</f>
        <v>0</v>
      </c>
      <c r="S89" s="192">
        <v>0</v>
      </c>
      <c r="T89" s="193">
        <f>S89*H89</f>
        <v>0</v>
      </c>
      <c r="U89" s="36"/>
      <c r="V89" s="36"/>
      <c r="W89" s="36"/>
      <c r="X89" s="36"/>
      <c r="Y89" s="36"/>
      <c r="Z89" s="36"/>
      <c r="AA89" s="36"/>
      <c r="AB89" s="36"/>
      <c r="AC89" s="36"/>
      <c r="AD89" s="36"/>
      <c r="AE89" s="36"/>
      <c r="AR89" s="194" t="s">
        <v>90</v>
      </c>
      <c r="AT89" s="194" t="s">
        <v>196</v>
      </c>
      <c r="AU89" s="194" t="s">
        <v>80</v>
      </c>
      <c r="AY89" s="19" t="s">
        <v>194</v>
      </c>
      <c r="BE89" s="195">
        <f>IF(N89="základní",J89,0)</f>
        <v>0</v>
      </c>
      <c r="BF89" s="195">
        <f>IF(N89="snížená",J89,0)</f>
        <v>0</v>
      </c>
      <c r="BG89" s="195">
        <f>IF(N89="zákl. přenesená",J89,0)</f>
        <v>0</v>
      </c>
      <c r="BH89" s="195">
        <f>IF(N89="sníž. přenesená",J89,0)</f>
        <v>0</v>
      </c>
      <c r="BI89" s="195">
        <f>IF(N89="nulová",J89,0)</f>
        <v>0</v>
      </c>
      <c r="BJ89" s="19" t="s">
        <v>80</v>
      </c>
      <c r="BK89" s="195">
        <f>ROUND(I89*H89,2)</f>
        <v>0</v>
      </c>
      <c r="BL89" s="19" t="s">
        <v>90</v>
      </c>
      <c r="BM89" s="194" t="s">
        <v>135</v>
      </c>
    </row>
    <row r="90" spans="1:65" s="2" customFormat="1" ht="11.25">
      <c r="A90" s="36"/>
      <c r="B90" s="37"/>
      <c r="C90" s="38"/>
      <c r="D90" s="196" t="s">
        <v>201</v>
      </c>
      <c r="E90" s="38"/>
      <c r="F90" s="197" t="s">
        <v>2902</v>
      </c>
      <c r="G90" s="38"/>
      <c r="H90" s="38"/>
      <c r="I90" s="198"/>
      <c r="J90" s="38"/>
      <c r="K90" s="38"/>
      <c r="L90" s="41"/>
      <c r="M90" s="199"/>
      <c r="N90" s="200"/>
      <c r="O90" s="66"/>
      <c r="P90" s="66"/>
      <c r="Q90" s="66"/>
      <c r="R90" s="66"/>
      <c r="S90" s="66"/>
      <c r="T90" s="67"/>
      <c r="U90" s="36"/>
      <c r="V90" s="36"/>
      <c r="W90" s="36"/>
      <c r="X90" s="36"/>
      <c r="Y90" s="36"/>
      <c r="Z90" s="36"/>
      <c r="AA90" s="36"/>
      <c r="AB90" s="36"/>
      <c r="AC90" s="36"/>
      <c r="AD90" s="36"/>
      <c r="AE90" s="36"/>
      <c r="AT90" s="19" t="s">
        <v>201</v>
      </c>
      <c r="AU90" s="19" t="s">
        <v>80</v>
      </c>
    </row>
    <row r="91" spans="1:65" s="2" customFormat="1" ht="16.5" customHeight="1">
      <c r="A91" s="36"/>
      <c r="B91" s="37"/>
      <c r="C91" s="182" t="s">
        <v>93</v>
      </c>
      <c r="D91" s="182" t="s">
        <v>196</v>
      </c>
      <c r="E91" s="183" t="s">
        <v>2903</v>
      </c>
      <c r="F91" s="184" t="s">
        <v>2904</v>
      </c>
      <c r="G91" s="185" t="s">
        <v>2173</v>
      </c>
      <c r="H91" s="186">
        <v>1</v>
      </c>
      <c r="I91" s="187"/>
      <c r="J91" s="188">
        <f>ROUND(I91*H91,2)</f>
        <v>0</v>
      </c>
      <c r="K91" s="189"/>
      <c r="L91" s="41"/>
      <c r="M91" s="190" t="s">
        <v>19</v>
      </c>
      <c r="N91" s="191" t="s">
        <v>46</v>
      </c>
      <c r="O91" s="66"/>
      <c r="P91" s="192">
        <f>O91*H91</f>
        <v>0</v>
      </c>
      <c r="Q91" s="192">
        <v>0</v>
      </c>
      <c r="R91" s="192">
        <f>Q91*H91</f>
        <v>0</v>
      </c>
      <c r="S91" s="192">
        <v>0</v>
      </c>
      <c r="T91" s="193">
        <f>S91*H91</f>
        <v>0</v>
      </c>
      <c r="U91" s="36"/>
      <c r="V91" s="36"/>
      <c r="W91" s="36"/>
      <c r="X91" s="36"/>
      <c r="Y91" s="36"/>
      <c r="Z91" s="36"/>
      <c r="AA91" s="36"/>
      <c r="AB91" s="36"/>
      <c r="AC91" s="36"/>
      <c r="AD91" s="36"/>
      <c r="AE91" s="36"/>
      <c r="AR91" s="194" t="s">
        <v>90</v>
      </c>
      <c r="AT91" s="194" t="s">
        <v>196</v>
      </c>
      <c r="AU91" s="194" t="s">
        <v>80</v>
      </c>
      <c r="AY91" s="19" t="s">
        <v>194</v>
      </c>
      <c r="BE91" s="195">
        <f>IF(N91="základní",J91,0)</f>
        <v>0</v>
      </c>
      <c r="BF91" s="195">
        <f>IF(N91="snížená",J91,0)</f>
        <v>0</v>
      </c>
      <c r="BG91" s="195">
        <f>IF(N91="zákl. přenesená",J91,0)</f>
        <v>0</v>
      </c>
      <c r="BH91" s="195">
        <f>IF(N91="sníž. přenesená",J91,0)</f>
        <v>0</v>
      </c>
      <c r="BI91" s="195">
        <f>IF(N91="nulová",J91,0)</f>
        <v>0</v>
      </c>
      <c r="BJ91" s="19" t="s">
        <v>80</v>
      </c>
      <c r="BK91" s="195">
        <f>ROUND(I91*H91,2)</f>
        <v>0</v>
      </c>
      <c r="BL91" s="19" t="s">
        <v>90</v>
      </c>
      <c r="BM91" s="194" t="s">
        <v>266</v>
      </c>
    </row>
    <row r="92" spans="1:65" s="2" customFormat="1" ht="11.25">
      <c r="A92" s="36"/>
      <c r="B92" s="37"/>
      <c r="C92" s="38"/>
      <c r="D92" s="196" t="s">
        <v>201</v>
      </c>
      <c r="E92" s="38"/>
      <c r="F92" s="197" t="s">
        <v>2904</v>
      </c>
      <c r="G92" s="38"/>
      <c r="H92" s="38"/>
      <c r="I92" s="198"/>
      <c r="J92" s="38"/>
      <c r="K92" s="38"/>
      <c r="L92" s="41"/>
      <c r="M92" s="199"/>
      <c r="N92" s="200"/>
      <c r="O92" s="66"/>
      <c r="P92" s="66"/>
      <c r="Q92" s="66"/>
      <c r="R92" s="66"/>
      <c r="S92" s="66"/>
      <c r="T92" s="67"/>
      <c r="U92" s="36"/>
      <c r="V92" s="36"/>
      <c r="W92" s="36"/>
      <c r="X92" s="36"/>
      <c r="Y92" s="36"/>
      <c r="Z92" s="36"/>
      <c r="AA92" s="36"/>
      <c r="AB92" s="36"/>
      <c r="AC92" s="36"/>
      <c r="AD92" s="36"/>
      <c r="AE92" s="36"/>
      <c r="AT92" s="19" t="s">
        <v>201</v>
      </c>
      <c r="AU92" s="19" t="s">
        <v>80</v>
      </c>
    </row>
    <row r="93" spans="1:65" s="2" customFormat="1" ht="16.5" customHeight="1">
      <c r="A93" s="36"/>
      <c r="B93" s="37"/>
      <c r="C93" s="182" t="s">
        <v>96</v>
      </c>
      <c r="D93" s="182" t="s">
        <v>196</v>
      </c>
      <c r="E93" s="183" t="s">
        <v>2905</v>
      </c>
      <c r="F93" s="184" t="s">
        <v>2906</v>
      </c>
      <c r="G93" s="185" t="s">
        <v>1261</v>
      </c>
      <c r="H93" s="186">
        <v>24</v>
      </c>
      <c r="I93" s="187"/>
      <c r="J93" s="188">
        <f>ROUND(I93*H93,2)</f>
        <v>0</v>
      </c>
      <c r="K93" s="189"/>
      <c r="L93" s="41"/>
      <c r="M93" s="190" t="s">
        <v>19</v>
      </c>
      <c r="N93" s="191" t="s">
        <v>46</v>
      </c>
      <c r="O93" s="66"/>
      <c r="P93" s="192">
        <f>O93*H93</f>
        <v>0</v>
      </c>
      <c r="Q93" s="192">
        <v>0</v>
      </c>
      <c r="R93" s="192">
        <f>Q93*H93</f>
        <v>0</v>
      </c>
      <c r="S93" s="192">
        <v>0</v>
      </c>
      <c r="T93" s="193">
        <f>S93*H93</f>
        <v>0</v>
      </c>
      <c r="U93" s="36"/>
      <c r="V93" s="36"/>
      <c r="W93" s="36"/>
      <c r="X93" s="36"/>
      <c r="Y93" s="36"/>
      <c r="Z93" s="36"/>
      <c r="AA93" s="36"/>
      <c r="AB93" s="36"/>
      <c r="AC93" s="36"/>
      <c r="AD93" s="36"/>
      <c r="AE93" s="36"/>
      <c r="AR93" s="194" t="s">
        <v>90</v>
      </c>
      <c r="AT93" s="194" t="s">
        <v>196</v>
      </c>
      <c r="AU93" s="194" t="s">
        <v>80</v>
      </c>
      <c r="AY93" s="19" t="s">
        <v>194</v>
      </c>
      <c r="BE93" s="195">
        <f>IF(N93="základní",J93,0)</f>
        <v>0</v>
      </c>
      <c r="BF93" s="195">
        <f>IF(N93="snížená",J93,0)</f>
        <v>0</v>
      </c>
      <c r="BG93" s="195">
        <f>IF(N93="zákl. přenesená",J93,0)</f>
        <v>0</v>
      </c>
      <c r="BH93" s="195">
        <f>IF(N93="sníž. přenesená",J93,0)</f>
        <v>0</v>
      </c>
      <c r="BI93" s="195">
        <f>IF(N93="nulová",J93,0)</f>
        <v>0</v>
      </c>
      <c r="BJ93" s="19" t="s">
        <v>80</v>
      </c>
      <c r="BK93" s="195">
        <f>ROUND(I93*H93,2)</f>
        <v>0</v>
      </c>
      <c r="BL93" s="19" t="s">
        <v>90</v>
      </c>
      <c r="BM93" s="194" t="s">
        <v>282</v>
      </c>
    </row>
    <row r="94" spans="1:65" s="2" customFormat="1" ht="11.25">
      <c r="A94" s="36"/>
      <c r="B94" s="37"/>
      <c r="C94" s="38"/>
      <c r="D94" s="196" t="s">
        <v>201</v>
      </c>
      <c r="E94" s="38"/>
      <c r="F94" s="197" t="s">
        <v>2906</v>
      </c>
      <c r="G94" s="38"/>
      <c r="H94" s="38"/>
      <c r="I94" s="198"/>
      <c r="J94" s="38"/>
      <c r="K94" s="38"/>
      <c r="L94" s="41"/>
      <c r="M94" s="199"/>
      <c r="N94" s="200"/>
      <c r="O94" s="66"/>
      <c r="P94" s="66"/>
      <c r="Q94" s="66"/>
      <c r="R94" s="66"/>
      <c r="S94" s="66"/>
      <c r="T94" s="67"/>
      <c r="U94" s="36"/>
      <c r="V94" s="36"/>
      <c r="W94" s="36"/>
      <c r="X94" s="36"/>
      <c r="Y94" s="36"/>
      <c r="Z94" s="36"/>
      <c r="AA94" s="36"/>
      <c r="AB94" s="36"/>
      <c r="AC94" s="36"/>
      <c r="AD94" s="36"/>
      <c r="AE94" s="36"/>
      <c r="AT94" s="19" t="s">
        <v>201</v>
      </c>
      <c r="AU94" s="19" t="s">
        <v>80</v>
      </c>
    </row>
    <row r="95" spans="1:65" s="2" customFormat="1" ht="16.5" customHeight="1">
      <c r="A95" s="36"/>
      <c r="B95" s="37"/>
      <c r="C95" s="182" t="s">
        <v>132</v>
      </c>
      <c r="D95" s="182" t="s">
        <v>196</v>
      </c>
      <c r="E95" s="183" t="s">
        <v>2907</v>
      </c>
      <c r="F95" s="184" t="s">
        <v>2908</v>
      </c>
      <c r="G95" s="185" t="s">
        <v>1261</v>
      </c>
      <c r="H95" s="186">
        <v>48</v>
      </c>
      <c r="I95" s="187"/>
      <c r="J95" s="188">
        <f>ROUND(I95*H95,2)</f>
        <v>0</v>
      </c>
      <c r="K95" s="189"/>
      <c r="L95" s="41"/>
      <c r="M95" s="190" t="s">
        <v>19</v>
      </c>
      <c r="N95" s="191" t="s">
        <v>46</v>
      </c>
      <c r="O95" s="66"/>
      <c r="P95" s="192">
        <f>O95*H95</f>
        <v>0</v>
      </c>
      <c r="Q95" s="192">
        <v>0</v>
      </c>
      <c r="R95" s="192">
        <f>Q95*H95</f>
        <v>0</v>
      </c>
      <c r="S95" s="192">
        <v>0</v>
      </c>
      <c r="T95" s="193">
        <f>S95*H95</f>
        <v>0</v>
      </c>
      <c r="U95" s="36"/>
      <c r="V95" s="36"/>
      <c r="W95" s="36"/>
      <c r="X95" s="36"/>
      <c r="Y95" s="36"/>
      <c r="Z95" s="36"/>
      <c r="AA95" s="36"/>
      <c r="AB95" s="36"/>
      <c r="AC95" s="36"/>
      <c r="AD95" s="36"/>
      <c r="AE95" s="36"/>
      <c r="AR95" s="194" t="s">
        <v>90</v>
      </c>
      <c r="AT95" s="194" t="s">
        <v>196</v>
      </c>
      <c r="AU95" s="194" t="s">
        <v>80</v>
      </c>
      <c r="AY95" s="19" t="s">
        <v>194</v>
      </c>
      <c r="BE95" s="195">
        <f>IF(N95="základní",J95,0)</f>
        <v>0</v>
      </c>
      <c r="BF95" s="195">
        <f>IF(N95="snížená",J95,0)</f>
        <v>0</v>
      </c>
      <c r="BG95" s="195">
        <f>IF(N95="zákl. přenesená",J95,0)</f>
        <v>0</v>
      </c>
      <c r="BH95" s="195">
        <f>IF(N95="sníž. přenesená",J95,0)</f>
        <v>0</v>
      </c>
      <c r="BI95" s="195">
        <f>IF(N95="nulová",J95,0)</f>
        <v>0</v>
      </c>
      <c r="BJ95" s="19" t="s">
        <v>80</v>
      </c>
      <c r="BK95" s="195">
        <f>ROUND(I95*H95,2)</f>
        <v>0</v>
      </c>
      <c r="BL95" s="19" t="s">
        <v>90</v>
      </c>
      <c r="BM95" s="194" t="s">
        <v>297</v>
      </c>
    </row>
    <row r="96" spans="1:65" s="2" customFormat="1" ht="11.25">
      <c r="A96" s="36"/>
      <c r="B96" s="37"/>
      <c r="C96" s="38"/>
      <c r="D96" s="196" t="s">
        <v>201</v>
      </c>
      <c r="E96" s="38"/>
      <c r="F96" s="197" t="s">
        <v>2908</v>
      </c>
      <c r="G96" s="38"/>
      <c r="H96" s="38"/>
      <c r="I96" s="198"/>
      <c r="J96" s="38"/>
      <c r="K96" s="38"/>
      <c r="L96" s="41"/>
      <c r="M96" s="199"/>
      <c r="N96" s="200"/>
      <c r="O96" s="66"/>
      <c r="P96" s="66"/>
      <c r="Q96" s="66"/>
      <c r="R96" s="66"/>
      <c r="S96" s="66"/>
      <c r="T96" s="67"/>
      <c r="U96" s="36"/>
      <c r="V96" s="36"/>
      <c r="W96" s="36"/>
      <c r="X96" s="36"/>
      <c r="Y96" s="36"/>
      <c r="Z96" s="36"/>
      <c r="AA96" s="36"/>
      <c r="AB96" s="36"/>
      <c r="AC96" s="36"/>
      <c r="AD96" s="36"/>
      <c r="AE96" s="36"/>
      <c r="AT96" s="19" t="s">
        <v>201</v>
      </c>
      <c r="AU96" s="19" t="s">
        <v>80</v>
      </c>
    </row>
    <row r="97" spans="1:65" s="2" customFormat="1" ht="16.5" customHeight="1">
      <c r="A97" s="36"/>
      <c r="B97" s="37"/>
      <c r="C97" s="182" t="s">
        <v>135</v>
      </c>
      <c r="D97" s="182" t="s">
        <v>196</v>
      </c>
      <c r="E97" s="183" t="s">
        <v>2909</v>
      </c>
      <c r="F97" s="184" t="s">
        <v>2910</v>
      </c>
      <c r="G97" s="185" t="s">
        <v>1261</v>
      </c>
      <c r="H97" s="186">
        <v>66</v>
      </c>
      <c r="I97" s="187"/>
      <c r="J97" s="188">
        <f>ROUND(I97*H97,2)</f>
        <v>0</v>
      </c>
      <c r="K97" s="189"/>
      <c r="L97" s="41"/>
      <c r="M97" s="190" t="s">
        <v>19</v>
      </c>
      <c r="N97" s="191" t="s">
        <v>46</v>
      </c>
      <c r="O97" s="66"/>
      <c r="P97" s="192">
        <f>O97*H97</f>
        <v>0</v>
      </c>
      <c r="Q97" s="192">
        <v>0</v>
      </c>
      <c r="R97" s="192">
        <f>Q97*H97</f>
        <v>0</v>
      </c>
      <c r="S97" s="192">
        <v>0</v>
      </c>
      <c r="T97" s="193">
        <f>S97*H97</f>
        <v>0</v>
      </c>
      <c r="U97" s="36"/>
      <c r="V97" s="36"/>
      <c r="W97" s="36"/>
      <c r="X97" s="36"/>
      <c r="Y97" s="36"/>
      <c r="Z97" s="36"/>
      <c r="AA97" s="36"/>
      <c r="AB97" s="36"/>
      <c r="AC97" s="36"/>
      <c r="AD97" s="36"/>
      <c r="AE97" s="36"/>
      <c r="AR97" s="194" t="s">
        <v>90</v>
      </c>
      <c r="AT97" s="194" t="s">
        <v>196</v>
      </c>
      <c r="AU97" s="194" t="s">
        <v>80</v>
      </c>
      <c r="AY97" s="19" t="s">
        <v>194</v>
      </c>
      <c r="BE97" s="195">
        <f>IF(N97="základní",J97,0)</f>
        <v>0</v>
      </c>
      <c r="BF97" s="195">
        <f>IF(N97="snížená",J97,0)</f>
        <v>0</v>
      </c>
      <c r="BG97" s="195">
        <f>IF(N97="zákl. přenesená",J97,0)</f>
        <v>0</v>
      </c>
      <c r="BH97" s="195">
        <f>IF(N97="sníž. přenesená",J97,0)</f>
        <v>0</v>
      </c>
      <c r="BI97" s="195">
        <f>IF(N97="nulová",J97,0)</f>
        <v>0</v>
      </c>
      <c r="BJ97" s="19" t="s">
        <v>80</v>
      </c>
      <c r="BK97" s="195">
        <f>ROUND(I97*H97,2)</f>
        <v>0</v>
      </c>
      <c r="BL97" s="19" t="s">
        <v>90</v>
      </c>
      <c r="BM97" s="194" t="s">
        <v>311</v>
      </c>
    </row>
    <row r="98" spans="1:65" s="2" customFormat="1" ht="11.25">
      <c r="A98" s="36"/>
      <c r="B98" s="37"/>
      <c r="C98" s="38"/>
      <c r="D98" s="196" t="s">
        <v>201</v>
      </c>
      <c r="E98" s="38"/>
      <c r="F98" s="197" t="s">
        <v>2910</v>
      </c>
      <c r="G98" s="38"/>
      <c r="H98" s="38"/>
      <c r="I98" s="198"/>
      <c r="J98" s="38"/>
      <c r="K98" s="38"/>
      <c r="L98" s="41"/>
      <c r="M98" s="199"/>
      <c r="N98" s="200"/>
      <c r="O98" s="66"/>
      <c r="P98" s="66"/>
      <c r="Q98" s="66"/>
      <c r="R98" s="66"/>
      <c r="S98" s="66"/>
      <c r="T98" s="67"/>
      <c r="U98" s="36"/>
      <c r="V98" s="36"/>
      <c r="W98" s="36"/>
      <c r="X98" s="36"/>
      <c r="Y98" s="36"/>
      <c r="Z98" s="36"/>
      <c r="AA98" s="36"/>
      <c r="AB98" s="36"/>
      <c r="AC98" s="36"/>
      <c r="AD98" s="36"/>
      <c r="AE98" s="36"/>
      <c r="AT98" s="19" t="s">
        <v>201</v>
      </c>
      <c r="AU98" s="19" t="s">
        <v>80</v>
      </c>
    </row>
    <row r="99" spans="1:65" s="2" customFormat="1" ht="16.5" customHeight="1">
      <c r="A99" s="36"/>
      <c r="B99" s="37"/>
      <c r="C99" s="182" t="s">
        <v>153</v>
      </c>
      <c r="D99" s="182" t="s">
        <v>196</v>
      </c>
      <c r="E99" s="183" t="s">
        <v>2911</v>
      </c>
      <c r="F99" s="184" t="s">
        <v>2912</v>
      </c>
      <c r="G99" s="185" t="s">
        <v>1261</v>
      </c>
      <c r="H99" s="186">
        <v>34</v>
      </c>
      <c r="I99" s="187"/>
      <c r="J99" s="188">
        <f>ROUND(I99*H99,2)</f>
        <v>0</v>
      </c>
      <c r="K99" s="189"/>
      <c r="L99" s="41"/>
      <c r="M99" s="190" t="s">
        <v>19</v>
      </c>
      <c r="N99" s="191" t="s">
        <v>46</v>
      </c>
      <c r="O99" s="66"/>
      <c r="P99" s="192">
        <f>O99*H99</f>
        <v>0</v>
      </c>
      <c r="Q99" s="192">
        <v>0</v>
      </c>
      <c r="R99" s="192">
        <f>Q99*H99</f>
        <v>0</v>
      </c>
      <c r="S99" s="192">
        <v>0</v>
      </c>
      <c r="T99" s="193">
        <f>S99*H99</f>
        <v>0</v>
      </c>
      <c r="U99" s="36"/>
      <c r="V99" s="36"/>
      <c r="W99" s="36"/>
      <c r="X99" s="36"/>
      <c r="Y99" s="36"/>
      <c r="Z99" s="36"/>
      <c r="AA99" s="36"/>
      <c r="AB99" s="36"/>
      <c r="AC99" s="36"/>
      <c r="AD99" s="36"/>
      <c r="AE99" s="36"/>
      <c r="AR99" s="194" t="s">
        <v>90</v>
      </c>
      <c r="AT99" s="194" t="s">
        <v>196</v>
      </c>
      <c r="AU99" s="194" t="s">
        <v>80</v>
      </c>
      <c r="AY99" s="19" t="s">
        <v>194</v>
      </c>
      <c r="BE99" s="195">
        <f>IF(N99="základní",J99,0)</f>
        <v>0</v>
      </c>
      <c r="BF99" s="195">
        <f>IF(N99="snížená",J99,0)</f>
        <v>0</v>
      </c>
      <c r="BG99" s="195">
        <f>IF(N99="zákl. přenesená",J99,0)</f>
        <v>0</v>
      </c>
      <c r="BH99" s="195">
        <f>IF(N99="sníž. přenesená",J99,0)</f>
        <v>0</v>
      </c>
      <c r="BI99" s="195">
        <f>IF(N99="nulová",J99,0)</f>
        <v>0</v>
      </c>
      <c r="BJ99" s="19" t="s">
        <v>80</v>
      </c>
      <c r="BK99" s="195">
        <f>ROUND(I99*H99,2)</f>
        <v>0</v>
      </c>
      <c r="BL99" s="19" t="s">
        <v>90</v>
      </c>
      <c r="BM99" s="194" t="s">
        <v>325</v>
      </c>
    </row>
    <row r="100" spans="1:65" s="2" customFormat="1" ht="11.25">
      <c r="A100" s="36"/>
      <c r="B100" s="37"/>
      <c r="C100" s="38"/>
      <c r="D100" s="196" t="s">
        <v>201</v>
      </c>
      <c r="E100" s="38"/>
      <c r="F100" s="197" t="s">
        <v>2912</v>
      </c>
      <c r="G100" s="38"/>
      <c r="H100" s="38"/>
      <c r="I100" s="198"/>
      <c r="J100" s="38"/>
      <c r="K100" s="38"/>
      <c r="L100" s="41"/>
      <c r="M100" s="199"/>
      <c r="N100" s="200"/>
      <c r="O100" s="66"/>
      <c r="P100" s="66"/>
      <c r="Q100" s="66"/>
      <c r="R100" s="66"/>
      <c r="S100" s="66"/>
      <c r="T100" s="67"/>
      <c r="U100" s="36"/>
      <c r="V100" s="36"/>
      <c r="W100" s="36"/>
      <c r="X100" s="36"/>
      <c r="Y100" s="36"/>
      <c r="Z100" s="36"/>
      <c r="AA100" s="36"/>
      <c r="AB100" s="36"/>
      <c r="AC100" s="36"/>
      <c r="AD100" s="36"/>
      <c r="AE100" s="36"/>
      <c r="AT100" s="19" t="s">
        <v>201</v>
      </c>
      <c r="AU100" s="19" t="s">
        <v>80</v>
      </c>
    </row>
    <row r="101" spans="1:65" s="2" customFormat="1" ht="16.5" customHeight="1">
      <c r="A101" s="36"/>
      <c r="B101" s="37"/>
      <c r="C101" s="182" t="s">
        <v>266</v>
      </c>
      <c r="D101" s="182" t="s">
        <v>196</v>
      </c>
      <c r="E101" s="183" t="s">
        <v>2913</v>
      </c>
      <c r="F101" s="184" t="s">
        <v>2914</v>
      </c>
      <c r="G101" s="185" t="s">
        <v>2915</v>
      </c>
      <c r="H101" s="186">
        <v>2900</v>
      </c>
      <c r="I101" s="187"/>
      <c r="J101" s="188">
        <f>ROUND(I101*H101,2)</f>
        <v>0</v>
      </c>
      <c r="K101" s="189"/>
      <c r="L101" s="41"/>
      <c r="M101" s="190" t="s">
        <v>19</v>
      </c>
      <c r="N101" s="191" t="s">
        <v>46</v>
      </c>
      <c r="O101" s="66"/>
      <c r="P101" s="192">
        <f>O101*H101</f>
        <v>0</v>
      </c>
      <c r="Q101" s="192">
        <v>0</v>
      </c>
      <c r="R101" s="192">
        <f>Q101*H101</f>
        <v>0</v>
      </c>
      <c r="S101" s="192">
        <v>0</v>
      </c>
      <c r="T101" s="193">
        <f>S101*H101</f>
        <v>0</v>
      </c>
      <c r="U101" s="36"/>
      <c r="V101" s="36"/>
      <c r="W101" s="36"/>
      <c r="X101" s="36"/>
      <c r="Y101" s="36"/>
      <c r="Z101" s="36"/>
      <c r="AA101" s="36"/>
      <c r="AB101" s="36"/>
      <c r="AC101" s="36"/>
      <c r="AD101" s="36"/>
      <c r="AE101" s="36"/>
      <c r="AR101" s="194" t="s">
        <v>90</v>
      </c>
      <c r="AT101" s="194" t="s">
        <v>196</v>
      </c>
      <c r="AU101" s="194" t="s">
        <v>80</v>
      </c>
      <c r="AY101" s="19" t="s">
        <v>194</v>
      </c>
      <c r="BE101" s="195">
        <f>IF(N101="základní",J101,0)</f>
        <v>0</v>
      </c>
      <c r="BF101" s="195">
        <f>IF(N101="snížená",J101,0)</f>
        <v>0</v>
      </c>
      <c r="BG101" s="195">
        <f>IF(N101="zákl. přenesená",J101,0)</f>
        <v>0</v>
      </c>
      <c r="BH101" s="195">
        <f>IF(N101="sníž. přenesená",J101,0)</f>
        <v>0</v>
      </c>
      <c r="BI101" s="195">
        <f>IF(N101="nulová",J101,0)</f>
        <v>0</v>
      </c>
      <c r="BJ101" s="19" t="s">
        <v>80</v>
      </c>
      <c r="BK101" s="195">
        <f>ROUND(I101*H101,2)</f>
        <v>0</v>
      </c>
      <c r="BL101" s="19" t="s">
        <v>90</v>
      </c>
      <c r="BM101" s="194" t="s">
        <v>343</v>
      </c>
    </row>
    <row r="102" spans="1:65" s="2" customFormat="1" ht="11.25">
      <c r="A102" s="36"/>
      <c r="B102" s="37"/>
      <c r="C102" s="38"/>
      <c r="D102" s="196" t="s">
        <v>201</v>
      </c>
      <c r="E102" s="38"/>
      <c r="F102" s="197" t="s">
        <v>2914</v>
      </c>
      <c r="G102" s="38"/>
      <c r="H102" s="38"/>
      <c r="I102" s="198"/>
      <c r="J102" s="38"/>
      <c r="K102" s="38"/>
      <c r="L102" s="41"/>
      <c r="M102" s="199"/>
      <c r="N102" s="200"/>
      <c r="O102" s="66"/>
      <c r="P102" s="66"/>
      <c r="Q102" s="66"/>
      <c r="R102" s="66"/>
      <c r="S102" s="66"/>
      <c r="T102" s="67"/>
      <c r="U102" s="36"/>
      <c r="V102" s="36"/>
      <c r="W102" s="36"/>
      <c r="X102" s="36"/>
      <c r="Y102" s="36"/>
      <c r="Z102" s="36"/>
      <c r="AA102" s="36"/>
      <c r="AB102" s="36"/>
      <c r="AC102" s="36"/>
      <c r="AD102" s="36"/>
      <c r="AE102" s="36"/>
      <c r="AT102" s="19" t="s">
        <v>201</v>
      </c>
      <c r="AU102" s="19" t="s">
        <v>80</v>
      </c>
    </row>
    <row r="103" spans="1:65" s="2" customFormat="1" ht="16.5" customHeight="1">
      <c r="A103" s="36"/>
      <c r="B103" s="37"/>
      <c r="C103" s="182" t="s">
        <v>275</v>
      </c>
      <c r="D103" s="182" t="s">
        <v>196</v>
      </c>
      <c r="E103" s="183" t="s">
        <v>2916</v>
      </c>
      <c r="F103" s="184" t="s">
        <v>2917</v>
      </c>
      <c r="G103" s="185" t="s">
        <v>314</v>
      </c>
      <c r="H103" s="186">
        <v>371</v>
      </c>
      <c r="I103" s="187"/>
      <c r="J103" s="188">
        <f>ROUND(I103*H103,2)</f>
        <v>0</v>
      </c>
      <c r="K103" s="189"/>
      <c r="L103" s="41"/>
      <c r="M103" s="190" t="s">
        <v>19</v>
      </c>
      <c r="N103" s="191" t="s">
        <v>46</v>
      </c>
      <c r="O103" s="66"/>
      <c r="P103" s="192">
        <f>O103*H103</f>
        <v>0</v>
      </c>
      <c r="Q103" s="192">
        <v>0</v>
      </c>
      <c r="R103" s="192">
        <f>Q103*H103</f>
        <v>0</v>
      </c>
      <c r="S103" s="192">
        <v>0</v>
      </c>
      <c r="T103" s="193">
        <f>S103*H103</f>
        <v>0</v>
      </c>
      <c r="U103" s="36"/>
      <c r="V103" s="36"/>
      <c r="W103" s="36"/>
      <c r="X103" s="36"/>
      <c r="Y103" s="36"/>
      <c r="Z103" s="36"/>
      <c r="AA103" s="36"/>
      <c r="AB103" s="36"/>
      <c r="AC103" s="36"/>
      <c r="AD103" s="36"/>
      <c r="AE103" s="36"/>
      <c r="AR103" s="194" t="s">
        <v>90</v>
      </c>
      <c r="AT103" s="194" t="s">
        <v>196</v>
      </c>
      <c r="AU103" s="194" t="s">
        <v>80</v>
      </c>
      <c r="AY103" s="19" t="s">
        <v>194</v>
      </c>
      <c r="BE103" s="195">
        <f>IF(N103="základní",J103,0)</f>
        <v>0</v>
      </c>
      <c r="BF103" s="195">
        <f>IF(N103="snížená",J103,0)</f>
        <v>0</v>
      </c>
      <c r="BG103" s="195">
        <f>IF(N103="zákl. přenesená",J103,0)</f>
        <v>0</v>
      </c>
      <c r="BH103" s="195">
        <f>IF(N103="sníž. přenesená",J103,0)</f>
        <v>0</v>
      </c>
      <c r="BI103" s="195">
        <f>IF(N103="nulová",J103,0)</f>
        <v>0</v>
      </c>
      <c r="BJ103" s="19" t="s">
        <v>80</v>
      </c>
      <c r="BK103" s="195">
        <f>ROUND(I103*H103,2)</f>
        <v>0</v>
      </c>
      <c r="BL103" s="19" t="s">
        <v>90</v>
      </c>
      <c r="BM103" s="194" t="s">
        <v>358</v>
      </c>
    </row>
    <row r="104" spans="1:65" s="2" customFormat="1" ht="11.25">
      <c r="A104" s="36"/>
      <c r="B104" s="37"/>
      <c r="C104" s="38"/>
      <c r="D104" s="196" t="s">
        <v>201</v>
      </c>
      <c r="E104" s="38"/>
      <c r="F104" s="197" t="s">
        <v>2917</v>
      </c>
      <c r="G104" s="38"/>
      <c r="H104" s="38"/>
      <c r="I104" s="198"/>
      <c r="J104" s="38"/>
      <c r="K104" s="38"/>
      <c r="L104" s="41"/>
      <c r="M104" s="199"/>
      <c r="N104" s="200"/>
      <c r="O104" s="66"/>
      <c r="P104" s="66"/>
      <c r="Q104" s="66"/>
      <c r="R104" s="66"/>
      <c r="S104" s="66"/>
      <c r="T104" s="67"/>
      <c r="U104" s="36"/>
      <c r="V104" s="36"/>
      <c r="W104" s="36"/>
      <c r="X104" s="36"/>
      <c r="Y104" s="36"/>
      <c r="Z104" s="36"/>
      <c r="AA104" s="36"/>
      <c r="AB104" s="36"/>
      <c r="AC104" s="36"/>
      <c r="AD104" s="36"/>
      <c r="AE104" s="36"/>
      <c r="AT104" s="19" t="s">
        <v>201</v>
      </c>
      <c r="AU104" s="19" t="s">
        <v>80</v>
      </c>
    </row>
    <row r="105" spans="1:65" s="2" customFormat="1" ht="16.5" customHeight="1">
      <c r="A105" s="36"/>
      <c r="B105" s="37"/>
      <c r="C105" s="182" t="s">
        <v>282</v>
      </c>
      <c r="D105" s="182" t="s">
        <v>196</v>
      </c>
      <c r="E105" s="183" t="s">
        <v>2918</v>
      </c>
      <c r="F105" s="184" t="s">
        <v>2919</v>
      </c>
      <c r="G105" s="185" t="s">
        <v>314</v>
      </c>
      <c r="H105" s="186">
        <v>371</v>
      </c>
      <c r="I105" s="187"/>
      <c r="J105" s="188">
        <f>ROUND(I105*H105,2)</f>
        <v>0</v>
      </c>
      <c r="K105" s="189"/>
      <c r="L105" s="41"/>
      <c r="M105" s="190" t="s">
        <v>19</v>
      </c>
      <c r="N105" s="191" t="s">
        <v>46</v>
      </c>
      <c r="O105" s="66"/>
      <c r="P105" s="192">
        <f>O105*H105</f>
        <v>0</v>
      </c>
      <c r="Q105" s="192">
        <v>0</v>
      </c>
      <c r="R105" s="192">
        <f>Q105*H105</f>
        <v>0</v>
      </c>
      <c r="S105" s="192">
        <v>0</v>
      </c>
      <c r="T105" s="193">
        <f>S105*H105</f>
        <v>0</v>
      </c>
      <c r="U105" s="36"/>
      <c r="V105" s="36"/>
      <c r="W105" s="36"/>
      <c r="X105" s="36"/>
      <c r="Y105" s="36"/>
      <c r="Z105" s="36"/>
      <c r="AA105" s="36"/>
      <c r="AB105" s="36"/>
      <c r="AC105" s="36"/>
      <c r="AD105" s="36"/>
      <c r="AE105" s="36"/>
      <c r="AR105" s="194" t="s">
        <v>90</v>
      </c>
      <c r="AT105" s="194" t="s">
        <v>196</v>
      </c>
      <c r="AU105" s="194" t="s">
        <v>80</v>
      </c>
      <c r="AY105" s="19" t="s">
        <v>194</v>
      </c>
      <c r="BE105" s="195">
        <f>IF(N105="základní",J105,0)</f>
        <v>0</v>
      </c>
      <c r="BF105" s="195">
        <f>IF(N105="snížená",J105,0)</f>
        <v>0</v>
      </c>
      <c r="BG105" s="195">
        <f>IF(N105="zákl. přenesená",J105,0)</f>
        <v>0</v>
      </c>
      <c r="BH105" s="195">
        <f>IF(N105="sníž. přenesená",J105,0)</f>
        <v>0</v>
      </c>
      <c r="BI105" s="195">
        <f>IF(N105="nulová",J105,0)</f>
        <v>0</v>
      </c>
      <c r="BJ105" s="19" t="s">
        <v>80</v>
      </c>
      <c r="BK105" s="195">
        <f>ROUND(I105*H105,2)</f>
        <v>0</v>
      </c>
      <c r="BL105" s="19" t="s">
        <v>90</v>
      </c>
      <c r="BM105" s="194" t="s">
        <v>372</v>
      </c>
    </row>
    <row r="106" spans="1:65" s="2" customFormat="1" ht="11.25">
      <c r="A106" s="36"/>
      <c r="B106" s="37"/>
      <c r="C106" s="38"/>
      <c r="D106" s="196" t="s">
        <v>201</v>
      </c>
      <c r="E106" s="38"/>
      <c r="F106" s="197" t="s">
        <v>2919</v>
      </c>
      <c r="G106" s="38"/>
      <c r="H106" s="38"/>
      <c r="I106" s="198"/>
      <c r="J106" s="38"/>
      <c r="K106" s="38"/>
      <c r="L106" s="41"/>
      <c r="M106" s="199"/>
      <c r="N106" s="200"/>
      <c r="O106" s="66"/>
      <c r="P106" s="66"/>
      <c r="Q106" s="66"/>
      <c r="R106" s="66"/>
      <c r="S106" s="66"/>
      <c r="T106" s="67"/>
      <c r="U106" s="36"/>
      <c r="V106" s="36"/>
      <c r="W106" s="36"/>
      <c r="X106" s="36"/>
      <c r="Y106" s="36"/>
      <c r="Z106" s="36"/>
      <c r="AA106" s="36"/>
      <c r="AB106" s="36"/>
      <c r="AC106" s="36"/>
      <c r="AD106" s="36"/>
      <c r="AE106" s="36"/>
      <c r="AT106" s="19" t="s">
        <v>201</v>
      </c>
      <c r="AU106" s="19" t="s">
        <v>80</v>
      </c>
    </row>
    <row r="107" spans="1:65" s="2" customFormat="1" ht="16.5" customHeight="1">
      <c r="A107" s="36"/>
      <c r="B107" s="37"/>
      <c r="C107" s="182" t="s">
        <v>290</v>
      </c>
      <c r="D107" s="182" t="s">
        <v>196</v>
      </c>
      <c r="E107" s="183" t="s">
        <v>2920</v>
      </c>
      <c r="F107" s="184" t="s">
        <v>2921</v>
      </c>
      <c r="G107" s="185" t="s">
        <v>314</v>
      </c>
      <c r="H107" s="186">
        <v>371</v>
      </c>
      <c r="I107" s="187"/>
      <c r="J107" s="188">
        <f>ROUND(I107*H107,2)</f>
        <v>0</v>
      </c>
      <c r="K107" s="189"/>
      <c r="L107" s="41"/>
      <c r="M107" s="190" t="s">
        <v>19</v>
      </c>
      <c r="N107" s="191" t="s">
        <v>46</v>
      </c>
      <c r="O107" s="66"/>
      <c r="P107" s="192">
        <f>O107*H107</f>
        <v>0</v>
      </c>
      <c r="Q107" s="192">
        <v>0</v>
      </c>
      <c r="R107" s="192">
        <f>Q107*H107</f>
        <v>0</v>
      </c>
      <c r="S107" s="192">
        <v>0</v>
      </c>
      <c r="T107" s="193">
        <f>S107*H107</f>
        <v>0</v>
      </c>
      <c r="U107" s="36"/>
      <c r="V107" s="36"/>
      <c r="W107" s="36"/>
      <c r="X107" s="36"/>
      <c r="Y107" s="36"/>
      <c r="Z107" s="36"/>
      <c r="AA107" s="36"/>
      <c r="AB107" s="36"/>
      <c r="AC107" s="36"/>
      <c r="AD107" s="36"/>
      <c r="AE107" s="36"/>
      <c r="AR107" s="194" t="s">
        <v>90</v>
      </c>
      <c r="AT107" s="194" t="s">
        <v>196</v>
      </c>
      <c r="AU107" s="194" t="s">
        <v>80</v>
      </c>
      <c r="AY107" s="19" t="s">
        <v>194</v>
      </c>
      <c r="BE107" s="195">
        <f>IF(N107="základní",J107,0)</f>
        <v>0</v>
      </c>
      <c r="BF107" s="195">
        <f>IF(N107="snížená",J107,0)</f>
        <v>0</v>
      </c>
      <c r="BG107" s="195">
        <f>IF(N107="zákl. přenesená",J107,0)</f>
        <v>0</v>
      </c>
      <c r="BH107" s="195">
        <f>IF(N107="sníž. přenesená",J107,0)</f>
        <v>0</v>
      </c>
      <c r="BI107" s="195">
        <f>IF(N107="nulová",J107,0)</f>
        <v>0</v>
      </c>
      <c r="BJ107" s="19" t="s">
        <v>80</v>
      </c>
      <c r="BK107" s="195">
        <f>ROUND(I107*H107,2)</f>
        <v>0</v>
      </c>
      <c r="BL107" s="19" t="s">
        <v>90</v>
      </c>
      <c r="BM107" s="194" t="s">
        <v>384</v>
      </c>
    </row>
    <row r="108" spans="1:65" s="2" customFormat="1" ht="11.25">
      <c r="A108" s="36"/>
      <c r="B108" s="37"/>
      <c r="C108" s="38"/>
      <c r="D108" s="196" t="s">
        <v>201</v>
      </c>
      <c r="E108" s="38"/>
      <c r="F108" s="197" t="s">
        <v>2921</v>
      </c>
      <c r="G108" s="38"/>
      <c r="H108" s="38"/>
      <c r="I108" s="198"/>
      <c r="J108" s="38"/>
      <c r="K108" s="38"/>
      <c r="L108" s="41"/>
      <c r="M108" s="199"/>
      <c r="N108" s="200"/>
      <c r="O108" s="66"/>
      <c r="P108" s="66"/>
      <c r="Q108" s="66"/>
      <c r="R108" s="66"/>
      <c r="S108" s="66"/>
      <c r="T108" s="67"/>
      <c r="U108" s="36"/>
      <c r="V108" s="36"/>
      <c r="W108" s="36"/>
      <c r="X108" s="36"/>
      <c r="Y108" s="36"/>
      <c r="Z108" s="36"/>
      <c r="AA108" s="36"/>
      <c r="AB108" s="36"/>
      <c r="AC108" s="36"/>
      <c r="AD108" s="36"/>
      <c r="AE108" s="36"/>
      <c r="AT108" s="19" t="s">
        <v>201</v>
      </c>
      <c r="AU108" s="19" t="s">
        <v>80</v>
      </c>
    </row>
    <row r="109" spans="1:65" s="2" customFormat="1" ht="16.5" customHeight="1">
      <c r="A109" s="36"/>
      <c r="B109" s="37"/>
      <c r="C109" s="182" t="s">
        <v>297</v>
      </c>
      <c r="D109" s="182" t="s">
        <v>196</v>
      </c>
      <c r="E109" s="183" t="s">
        <v>2922</v>
      </c>
      <c r="F109" s="184" t="s">
        <v>2923</v>
      </c>
      <c r="G109" s="185" t="s">
        <v>314</v>
      </c>
      <c r="H109" s="186">
        <v>371</v>
      </c>
      <c r="I109" s="187"/>
      <c r="J109" s="188">
        <f>ROUND(I109*H109,2)</f>
        <v>0</v>
      </c>
      <c r="K109" s="189"/>
      <c r="L109" s="41"/>
      <c r="M109" s="190" t="s">
        <v>19</v>
      </c>
      <c r="N109" s="191" t="s">
        <v>46</v>
      </c>
      <c r="O109" s="66"/>
      <c r="P109" s="192">
        <f>O109*H109</f>
        <v>0</v>
      </c>
      <c r="Q109" s="192">
        <v>0</v>
      </c>
      <c r="R109" s="192">
        <f>Q109*H109</f>
        <v>0</v>
      </c>
      <c r="S109" s="192">
        <v>0</v>
      </c>
      <c r="T109" s="193">
        <f>S109*H109</f>
        <v>0</v>
      </c>
      <c r="U109" s="36"/>
      <c r="V109" s="36"/>
      <c r="W109" s="36"/>
      <c r="X109" s="36"/>
      <c r="Y109" s="36"/>
      <c r="Z109" s="36"/>
      <c r="AA109" s="36"/>
      <c r="AB109" s="36"/>
      <c r="AC109" s="36"/>
      <c r="AD109" s="36"/>
      <c r="AE109" s="36"/>
      <c r="AR109" s="194" t="s">
        <v>90</v>
      </c>
      <c r="AT109" s="194" t="s">
        <v>196</v>
      </c>
      <c r="AU109" s="194" t="s">
        <v>80</v>
      </c>
      <c r="AY109" s="19" t="s">
        <v>194</v>
      </c>
      <c r="BE109" s="195">
        <f>IF(N109="základní",J109,0)</f>
        <v>0</v>
      </c>
      <c r="BF109" s="195">
        <f>IF(N109="snížená",J109,0)</f>
        <v>0</v>
      </c>
      <c r="BG109" s="195">
        <f>IF(N109="zákl. přenesená",J109,0)</f>
        <v>0</v>
      </c>
      <c r="BH109" s="195">
        <f>IF(N109="sníž. přenesená",J109,0)</f>
        <v>0</v>
      </c>
      <c r="BI109" s="195">
        <f>IF(N109="nulová",J109,0)</f>
        <v>0</v>
      </c>
      <c r="BJ109" s="19" t="s">
        <v>80</v>
      </c>
      <c r="BK109" s="195">
        <f>ROUND(I109*H109,2)</f>
        <v>0</v>
      </c>
      <c r="BL109" s="19" t="s">
        <v>90</v>
      </c>
      <c r="BM109" s="194" t="s">
        <v>401</v>
      </c>
    </row>
    <row r="110" spans="1:65" s="2" customFormat="1" ht="11.25">
      <c r="A110" s="36"/>
      <c r="B110" s="37"/>
      <c r="C110" s="38"/>
      <c r="D110" s="196" t="s">
        <v>201</v>
      </c>
      <c r="E110" s="38"/>
      <c r="F110" s="197" t="s">
        <v>2923</v>
      </c>
      <c r="G110" s="38"/>
      <c r="H110" s="38"/>
      <c r="I110" s="198"/>
      <c r="J110" s="38"/>
      <c r="K110" s="38"/>
      <c r="L110" s="41"/>
      <c r="M110" s="199"/>
      <c r="N110" s="200"/>
      <c r="O110" s="66"/>
      <c r="P110" s="66"/>
      <c r="Q110" s="66"/>
      <c r="R110" s="66"/>
      <c r="S110" s="66"/>
      <c r="T110" s="67"/>
      <c r="U110" s="36"/>
      <c r="V110" s="36"/>
      <c r="W110" s="36"/>
      <c r="X110" s="36"/>
      <c r="Y110" s="36"/>
      <c r="Z110" s="36"/>
      <c r="AA110" s="36"/>
      <c r="AB110" s="36"/>
      <c r="AC110" s="36"/>
      <c r="AD110" s="36"/>
      <c r="AE110" s="36"/>
      <c r="AT110" s="19" t="s">
        <v>201</v>
      </c>
      <c r="AU110" s="19" t="s">
        <v>80</v>
      </c>
    </row>
    <row r="111" spans="1:65" s="2" customFormat="1" ht="16.5" customHeight="1">
      <c r="A111" s="36"/>
      <c r="B111" s="37"/>
      <c r="C111" s="182" t="s">
        <v>8</v>
      </c>
      <c r="D111" s="182" t="s">
        <v>196</v>
      </c>
      <c r="E111" s="183" t="s">
        <v>2924</v>
      </c>
      <c r="F111" s="184" t="s">
        <v>2925</v>
      </c>
      <c r="G111" s="185" t="s">
        <v>314</v>
      </c>
      <c r="H111" s="186">
        <v>6</v>
      </c>
      <c r="I111" s="187"/>
      <c r="J111" s="188">
        <f>ROUND(I111*H111,2)</f>
        <v>0</v>
      </c>
      <c r="K111" s="189"/>
      <c r="L111" s="41"/>
      <c r="M111" s="190" t="s">
        <v>19</v>
      </c>
      <c r="N111" s="191" t="s">
        <v>46</v>
      </c>
      <c r="O111" s="66"/>
      <c r="P111" s="192">
        <f>O111*H111</f>
        <v>0</v>
      </c>
      <c r="Q111" s="192">
        <v>0</v>
      </c>
      <c r="R111" s="192">
        <f>Q111*H111</f>
        <v>0</v>
      </c>
      <c r="S111" s="192">
        <v>0</v>
      </c>
      <c r="T111" s="193">
        <f>S111*H111</f>
        <v>0</v>
      </c>
      <c r="U111" s="36"/>
      <c r="V111" s="36"/>
      <c r="W111" s="36"/>
      <c r="X111" s="36"/>
      <c r="Y111" s="36"/>
      <c r="Z111" s="36"/>
      <c r="AA111" s="36"/>
      <c r="AB111" s="36"/>
      <c r="AC111" s="36"/>
      <c r="AD111" s="36"/>
      <c r="AE111" s="36"/>
      <c r="AR111" s="194" t="s">
        <v>90</v>
      </c>
      <c r="AT111" s="194" t="s">
        <v>196</v>
      </c>
      <c r="AU111" s="194" t="s">
        <v>80</v>
      </c>
      <c r="AY111" s="19" t="s">
        <v>194</v>
      </c>
      <c r="BE111" s="195">
        <f>IF(N111="základní",J111,0)</f>
        <v>0</v>
      </c>
      <c r="BF111" s="195">
        <f>IF(N111="snížená",J111,0)</f>
        <v>0</v>
      </c>
      <c r="BG111" s="195">
        <f>IF(N111="zákl. přenesená",J111,0)</f>
        <v>0</v>
      </c>
      <c r="BH111" s="195">
        <f>IF(N111="sníž. přenesená",J111,0)</f>
        <v>0</v>
      </c>
      <c r="BI111" s="195">
        <f>IF(N111="nulová",J111,0)</f>
        <v>0</v>
      </c>
      <c r="BJ111" s="19" t="s">
        <v>80</v>
      </c>
      <c r="BK111" s="195">
        <f>ROUND(I111*H111,2)</f>
        <v>0</v>
      </c>
      <c r="BL111" s="19" t="s">
        <v>90</v>
      </c>
      <c r="BM111" s="194" t="s">
        <v>413</v>
      </c>
    </row>
    <row r="112" spans="1:65" s="2" customFormat="1" ht="11.25">
      <c r="A112" s="36"/>
      <c r="B112" s="37"/>
      <c r="C112" s="38"/>
      <c r="D112" s="196" t="s">
        <v>201</v>
      </c>
      <c r="E112" s="38"/>
      <c r="F112" s="197" t="s">
        <v>2925</v>
      </c>
      <c r="G112" s="38"/>
      <c r="H112" s="38"/>
      <c r="I112" s="198"/>
      <c r="J112" s="38"/>
      <c r="K112" s="38"/>
      <c r="L112" s="41"/>
      <c r="M112" s="199"/>
      <c r="N112" s="200"/>
      <c r="O112" s="66"/>
      <c r="P112" s="66"/>
      <c r="Q112" s="66"/>
      <c r="R112" s="66"/>
      <c r="S112" s="66"/>
      <c r="T112" s="67"/>
      <c r="U112" s="36"/>
      <c r="V112" s="36"/>
      <c r="W112" s="36"/>
      <c r="X112" s="36"/>
      <c r="Y112" s="36"/>
      <c r="Z112" s="36"/>
      <c r="AA112" s="36"/>
      <c r="AB112" s="36"/>
      <c r="AC112" s="36"/>
      <c r="AD112" s="36"/>
      <c r="AE112" s="36"/>
      <c r="AT112" s="19" t="s">
        <v>201</v>
      </c>
      <c r="AU112" s="19" t="s">
        <v>80</v>
      </c>
    </row>
    <row r="113" spans="1:65" s="2" customFormat="1" ht="16.5" customHeight="1">
      <c r="A113" s="36"/>
      <c r="B113" s="37"/>
      <c r="C113" s="182" t="s">
        <v>311</v>
      </c>
      <c r="D113" s="182" t="s">
        <v>196</v>
      </c>
      <c r="E113" s="183" t="s">
        <v>2926</v>
      </c>
      <c r="F113" s="184" t="s">
        <v>2927</v>
      </c>
      <c r="G113" s="185" t="s">
        <v>314</v>
      </c>
      <c r="H113" s="186">
        <v>8</v>
      </c>
      <c r="I113" s="187"/>
      <c r="J113" s="188">
        <f>ROUND(I113*H113,2)</f>
        <v>0</v>
      </c>
      <c r="K113" s="189"/>
      <c r="L113" s="41"/>
      <c r="M113" s="190" t="s">
        <v>19</v>
      </c>
      <c r="N113" s="191" t="s">
        <v>46</v>
      </c>
      <c r="O113" s="66"/>
      <c r="P113" s="192">
        <f>O113*H113</f>
        <v>0</v>
      </c>
      <c r="Q113" s="192">
        <v>0</v>
      </c>
      <c r="R113" s="192">
        <f>Q113*H113</f>
        <v>0</v>
      </c>
      <c r="S113" s="192">
        <v>0</v>
      </c>
      <c r="T113" s="193">
        <f>S113*H113</f>
        <v>0</v>
      </c>
      <c r="U113" s="36"/>
      <c r="V113" s="36"/>
      <c r="W113" s="36"/>
      <c r="X113" s="36"/>
      <c r="Y113" s="36"/>
      <c r="Z113" s="36"/>
      <c r="AA113" s="36"/>
      <c r="AB113" s="36"/>
      <c r="AC113" s="36"/>
      <c r="AD113" s="36"/>
      <c r="AE113" s="36"/>
      <c r="AR113" s="194" t="s">
        <v>90</v>
      </c>
      <c r="AT113" s="194" t="s">
        <v>196</v>
      </c>
      <c r="AU113" s="194" t="s">
        <v>80</v>
      </c>
      <c r="AY113" s="19" t="s">
        <v>194</v>
      </c>
      <c r="BE113" s="195">
        <f>IF(N113="základní",J113,0)</f>
        <v>0</v>
      </c>
      <c r="BF113" s="195">
        <f>IF(N113="snížená",J113,0)</f>
        <v>0</v>
      </c>
      <c r="BG113" s="195">
        <f>IF(N113="zákl. přenesená",J113,0)</f>
        <v>0</v>
      </c>
      <c r="BH113" s="195">
        <f>IF(N113="sníž. přenesená",J113,0)</f>
        <v>0</v>
      </c>
      <c r="BI113" s="195">
        <f>IF(N113="nulová",J113,0)</f>
        <v>0</v>
      </c>
      <c r="BJ113" s="19" t="s">
        <v>80</v>
      </c>
      <c r="BK113" s="195">
        <f>ROUND(I113*H113,2)</f>
        <v>0</v>
      </c>
      <c r="BL113" s="19" t="s">
        <v>90</v>
      </c>
      <c r="BM113" s="194" t="s">
        <v>425</v>
      </c>
    </row>
    <row r="114" spans="1:65" s="2" customFormat="1" ht="11.25">
      <c r="A114" s="36"/>
      <c r="B114" s="37"/>
      <c r="C114" s="38"/>
      <c r="D114" s="196" t="s">
        <v>201</v>
      </c>
      <c r="E114" s="38"/>
      <c r="F114" s="197" t="s">
        <v>2927</v>
      </c>
      <c r="G114" s="38"/>
      <c r="H114" s="38"/>
      <c r="I114" s="198"/>
      <c r="J114" s="38"/>
      <c r="K114" s="38"/>
      <c r="L114" s="41"/>
      <c r="M114" s="199"/>
      <c r="N114" s="200"/>
      <c r="O114" s="66"/>
      <c r="P114" s="66"/>
      <c r="Q114" s="66"/>
      <c r="R114" s="66"/>
      <c r="S114" s="66"/>
      <c r="T114" s="67"/>
      <c r="U114" s="36"/>
      <c r="V114" s="36"/>
      <c r="W114" s="36"/>
      <c r="X114" s="36"/>
      <c r="Y114" s="36"/>
      <c r="Z114" s="36"/>
      <c r="AA114" s="36"/>
      <c r="AB114" s="36"/>
      <c r="AC114" s="36"/>
      <c r="AD114" s="36"/>
      <c r="AE114" s="36"/>
      <c r="AT114" s="19" t="s">
        <v>201</v>
      </c>
      <c r="AU114" s="19" t="s">
        <v>80</v>
      </c>
    </row>
    <row r="115" spans="1:65" s="2" customFormat="1" ht="16.5" customHeight="1">
      <c r="A115" s="36"/>
      <c r="B115" s="37"/>
      <c r="C115" s="182" t="s">
        <v>318</v>
      </c>
      <c r="D115" s="182" t="s">
        <v>196</v>
      </c>
      <c r="E115" s="183" t="s">
        <v>2928</v>
      </c>
      <c r="F115" s="184" t="s">
        <v>2929</v>
      </c>
      <c r="G115" s="185" t="s">
        <v>314</v>
      </c>
      <c r="H115" s="186">
        <v>12</v>
      </c>
      <c r="I115" s="187"/>
      <c r="J115" s="188">
        <f>ROUND(I115*H115,2)</f>
        <v>0</v>
      </c>
      <c r="K115" s="189"/>
      <c r="L115" s="41"/>
      <c r="M115" s="190" t="s">
        <v>19</v>
      </c>
      <c r="N115" s="191" t="s">
        <v>46</v>
      </c>
      <c r="O115" s="66"/>
      <c r="P115" s="192">
        <f>O115*H115</f>
        <v>0</v>
      </c>
      <c r="Q115" s="192">
        <v>0</v>
      </c>
      <c r="R115" s="192">
        <f>Q115*H115</f>
        <v>0</v>
      </c>
      <c r="S115" s="192">
        <v>0</v>
      </c>
      <c r="T115" s="193">
        <f>S115*H115</f>
        <v>0</v>
      </c>
      <c r="U115" s="36"/>
      <c r="V115" s="36"/>
      <c r="W115" s="36"/>
      <c r="X115" s="36"/>
      <c r="Y115" s="36"/>
      <c r="Z115" s="36"/>
      <c r="AA115" s="36"/>
      <c r="AB115" s="36"/>
      <c r="AC115" s="36"/>
      <c r="AD115" s="36"/>
      <c r="AE115" s="36"/>
      <c r="AR115" s="194" t="s">
        <v>90</v>
      </c>
      <c r="AT115" s="194" t="s">
        <v>196</v>
      </c>
      <c r="AU115" s="194" t="s">
        <v>80</v>
      </c>
      <c r="AY115" s="19" t="s">
        <v>194</v>
      </c>
      <c r="BE115" s="195">
        <f>IF(N115="základní",J115,0)</f>
        <v>0</v>
      </c>
      <c r="BF115" s="195">
        <f>IF(N115="snížená",J115,0)</f>
        <v>0</v>
      </c>
      <c r="BG115" s="195">
        <f>IF(N115="zákl. přenesená",J115,0)</f>
        <v>0</v>
      </c>
      <c r="BH115" s="195">
        <f>IF(N115="sníž. přenesená",J115,0)</f>
        <v>0</v>
      </c>
      <c r="BI115" s="195">
        <f>IF(N115="nulová",J115,0)</f>
        <v>0</v>
      </c>
      <c r="BJ115" s="19" t="s">
        <v>80</v>
      </c>
      <c r="BK115" s="195">
        <f>ROUND(I115*H115,2)</f>
        <v>0</v>
      </c>
      <c r="BL115" s="19" t="s">
        <v>90</v>
      </c>
      <c r="BM115" s="194" t="s">
        <v>443</v>
      </c>
    </row>
    <row r="116" spans="1:65" s="2" customFormat="1" ht="11.25">
      <c r="A116" s="36"/>
      <c r="B116" s="37"/>
      <c r="C116" s="38"/>
      <c r="D116" s="196" t="s">
        <v>201</v>
      </c>
      <c r="E116" s="38"/>
      <c r="F116" s="197" t="s">
        <v>2929</v>
      </c>
      <c r="G116" s="38"/>
      <c r="H116" s="38"/>
      <c r="I116" s="198"/>
      <c r="J116" s="38"/>
      <c r="K116" s="38"/>
      <c r="L116" s="41"/>
      <c r="M116" s="199"/>
      <c r="N116" s="200"/>
      <c r="O116" s="66"/>
      <c r="P116" s="66"/>
      <c r="Q116" s="66"/>
      <c r="R116" s="66"/>
      <c r="S116" s="66"/>
      <c r="T116" s="67"/>
      <c r="U116" s="36"/>
      <c r="V116" s="36"/>
      <c r="W116" s="36"/>
      <c r="X116" s="36"/>
      <c r="Y116" s="36"/>
      <c r="Z116" s="36"/>
      <c r="AA116" s="36"/>
      <c r="AB116" s="36"/>
      <c r="AC116" s="36"/>
      <c r="AD116" s="36"/>
      <c r="AE116" s="36"/>
      <c r="AT116" s="19" t="s">
        <v>201</v>
      </c>
      <c r="AU116" s="19" t="s">
        <v>80</v>
      </c>
    </row>
    <row r="117" spans="1:65" s="2" customFormat="1" ht="16.5" customHeight="1">
      <c r="A117" s="36"/>
      <c r="B117" s="37"/>
      <c r="C117" s="182" t="s">
        <v>325</v>
      </c>
      <c r="D117" s="182" t="s">
        <v>196</v>
      </c>
      <c r="E117" s="183" t="s">
        <v>2930</v>
      </c>
      <c r="F117" s="184" t="s">
        <v>2931</v>
      </c>
      <c r="G117" s="185" t="s">
        <v>1261</v>
      </c>
      <c r="H117" s="186">
        <v>227</v>
      </c>
      <c r="I117" s="187"/>
      <c r="J117" s="188">
        <f>ROUND(I117*H117,2)</f>
        <v>0</v>
      </c>
      <c r="K117" s="189"/>
      <c r="L117" s="41"/>
      <c r="M117" s="190" t="s">
        <v>19</v>
      </c>
      <c r="N117" s="191" t="s">
        <v>46</v>
      </c>
      <c r="O117" s="66"/>
      <c r="P117" s="192">
        <f>O117*H117</f>
        <v>0</v>
      </c>
      <c r="Q117" s="192">
        <v>0</v>
      </c>
      <c r="R117" s="192">
        <f>Q117*H117</f>
        <v>0</v>
      </c>
      <c r="S117" s="192">
        <v>0</v>
      </c>
      <c r="T117" s="193">
        <f>S117*H117</f>
        <v>0</v>
      </c>
      <c r="U117" s="36"/>
      <c r="V117" s="36"/>
      <c r="W117" s="36"/>
      <c r="X117" s="36"/>
      <c r="Y117" s="36"/>
      <c r="Z117" s="36"/>
      <c r="AA117" s="36"/>
      <c r="AB117" s="36"/>
      <c r="AC117" s="36"/>
      <c r="AD117" s="36"/>
      <c r="AE117" s="36"/>
      <c r="AR117" s="194" t="s">
        <v>90</v>
      </c>
      <c r="AT117" s="194" t="s">
        <v>196</v>
      </c>
      <c r="AU117" s="194" t="s">
        <v>80</v>
      </c>
      <c r="AY117" s="19" t="s">
        <v>194</v>
      </c>
      <c r="BE117" s="195">
        <f>IF(N117="základní",J117,0)</f>
        <v>0</v>
      </c>
      <c r="BF117" s="195">
        <f>IF(N117="snížená",J117,0)</f>
        <v>0</v>
      </c>
      <c r="BG117" s="195">
        <f>IF(N117="zákl. přenesená",J117,0)</f>
        <v>0</v>
      </c>
      <c r="BH117" s="195">
        <f>IF(N117="sníž. přenesená",J117,0)</f>
        <v>0</v>
      </c>
      <c r="BI117" s="195">
        <f>IF(N117="nulová",J117,0)</f>
        <v>0</v>
      </c>
      <c r="BJ117" s="19" t="s">
        <v>80</v>
      </c>
      <c r="BK117" s="195">
        <f>ROUND(I117*H117,2)</f>
        <v>0</v>
      </c>
      <c r="BL117" s="19" t="s">
        <v>90</v>
      </c>
      <c r="BM117" s="194" t="s">
        <v>456</v>
      </c>
    </row>
    <row r="118" spans="1:65" s="2" customFormat="1" ht="11.25">
      <c r="A118" s="36"/>
      <c r="B118" s="37"/>
      <c r="C118" s="38"/>
      <c r="D118" s="196" t="s">
        <v>201</v>
      </c>
      <c r="E118" s="38"/>
      <c r="F118" s="197" t="s">
        <v>2931</v>
      </c>
      <c r="G118" s="38"/>
      <c r="H118" s="38"/>
      <c r="I118" s="198"/>
      <c r="J118" s="38"/>
      <c r="K118" s="38"/>
      <c r="L118" s="41"/>
      <c r="M118" s="199"/>
      <c r="N118" s="200"/>
      <c r="O118" s="66"/>
      <c r="P118" s="66"/>
      <c r="Q118" s="66"/>
      <c r="R118" s="66"/>
      <c r="S118" s="66"/>
      <c r="T118" s="67"/>
      <c r="U118" s="36"/>
      <c r="V118" s="36"/>
      <c r="W118" s="36"/>
      <c r="X118" s="36"/>
      <c r="Y118" s="36"/>
      <c r="Z118" s="36"/>
      <c r="AA118" s="36"/>
      <c r="AB118" s="36"/>
      <c r="AC118" s="36"/>
      <c r="AD118" s="36"/>
      <c r="AE118" s="36"/>
      <c r="AT118" s="19" t="s">
        <v>201</v>
      </c>
      <c r="AU118" s="19" t="s">
        <v>80</v>
      </c>
    </row>
    <row r="119" spans="1:65" s="2" customFormat="1" ht="21.75" customHeight="1">
      <c r="A119" s="36"/>
      <c r="B119" s="37"/>
      <c r="C119" s="182" t="s">
        <v>335</v>
      </c>
      <c r="D119" s="182" t="s">
        <v>196</v>
      </c>
      <c r="E119" s="183" t="s">
        <v>2932</v>
      </c>
      <c r="F119" s="184" t="s">
        <v>2933</v>
      </c>
      <c r="G119" s="185" t="s">
        <v>1261</v>
      </c>
      <c r="H119" s="186">
        <v>2</v>
      </c>
      <c r="I119" s="187"/>
      <c r="J119" s="188">
        <f>ROUND(I119*H119,2)</f>
        <v>0</v>
      </c>
      <c r="K119" s="189"/>
      <c r="L119" s="41"/>
      <c r="M119" s="190" t="s">
        <v>19</v>
      </c>
      <c r="N119" s="191" t="s">
        <v>46</v>
      </c>
      <c r="O119" s="66"/>
      <c r="P119" s="192">
        <f>O119*H119</f>
        <v>0</v>
      </c>
      <c r="Q119" s="192">
        <v>0</v>
      </c>
      <c r="R119" s="192">
        <f>Q119*H119</f>
        <v>0</v>
      </c>
      <c r="S119" s="192">
        <v>0</v>
      </c>
      <c r="T119" s="193">
        <f>S119*H119</f>
        <v>0</v>
      </c>
      <c r="U119" s="36"/>
      <c r="V119" s="36"/>
      <c r="W119" s="36"/>
      <c r="X119" s="36"/>
      <c r="Y119" s="36"/>
      <c r="Z119" s="36"/>
      <c r="AA119" s="36"/>
      <c r="AB119" s="36"/>
      <c r="AC119" s="36"/>
      <c r="AD119" s="36"/>
      <c r="AE119" s="36"/>
      <c r="AR119" s="194" t="s">
        <v>90</v>
      </c>
      <c r="AT119" s="194" t="s">
        <v>196</v>
      </c>
      <c r="AU119" s="194" t="s">
        <v>80</v>
      </c>
      <c r="AY119" s="19" t="s">
        <v>194</v>
      </c>
      <c r="BE119" s="195">
        <f>IF(N119="základní",J119,0)</f>
        <v>0</v>
      </c>
      <c r="BF119" s="195">
        <f>IF(N119="snížená",J119,0)</f>
        <v>0</v>
      </c>
      <c r="BG119" s="195">
        <f>IF(N119="zákl. přenesená",J119,0)</f>
        <v>0</v>
      </c>
      <c r="BH119" s="195">
        <f>IF(N119="sníž. přenesená",J119,0)</f>
        <v>0</v>
      </c>
      <c r="BI119" s="195">
        <f>IF(N119="nulová",J119,0)</f>
        <v>0</v>
      </c>
      <c r="BJ119" s="19" t="s">
        <v>80</v>
      </c>
      <c r="BK119" s="195">
        <f>ROUND(I119*H119,2)</f>
        <v>0</v>
      </c>
      <c r="BL119" s="19" t="s">
        <v>90</v>
      </c>
      <c r="BM119" s="194" t="s">
        <v>470</v>
      </c>
    </row>
    <row r="120" spans="1:65" s="2" customFormat="1" ht="11.25">
      <c r="A120" s="36"/>
      <c r="B120" s="37"/>
      <c r="C120" s="38"/>
      <c r="D120" s="196" t="s">
        <v>201</v>
      </c>
      <c r="E120" s="38"/>
      <c r="F120" s="197" t="s">
        <v>2933</v>
      </c>
      <c r="G120" s="38"/>
      <c r="H120" s="38"/>
      <c r="I120" s="198"/>
      <c r="J120" s="38"/>
      <c r="K120" s="38"/>
      <c r="L120" s="41"/>
      <c r="M120" s="199"/>
      <c r="N120" s="200"/>
      <c r="O120" s="66"/>
      <c r="P120" s="66"/>
      <c r="Q120" s="66"/>
      <c r="R120" s="66"/>
      <c r="S120" s="66"/>
      <c r="T120" s="67"/>
      <c r="U120" s="36"/>
      <c r="V120" s="36"/>
      <c r="W120" s="36"/>
      <c r="X120" s="36"/>
      <c r="Y120" s="36"/>
      <c r="Z120" s="36"/>
      <c r="AA120" s="36"/>
      <c r="AB120" s="36"/>
      <c r="AC120" s="36"/>
      <c r="AD120" s="36"/>
      <c r="AE120" s="36"/>
      <c r="AT120" s="19" t="s">
        <v>201</v>
      </c>
      <c r="AU120" s="19" t="s">
        <v>80</v>
      </c>
    </row>
    <row r="121" spans="1:65" s="2" customFormat="1" ht="21.75" customHeight="1">
      <c r="A121" s="36"/>
      <c r="B121" s="37"/>
      <c r="C121" s="182" t="s">
        <v>343</v>
      </c>
      <c r="D121" s="182" t="s">
        <v>196</v>
      </c>
      <c r="E121" s="183" t="s">
        <v>2934</v>
      </c>
      <c r="F121" s="184" t="s">
        <v>2935</v>
      </c>
      <c r="G121" s="185" t="s">
        <v>1261</v>
      </c>
      <c r="H121" s="186">
        <v>1</v>
      </c>
      <c r="I121" s="187"/>
      <c r="J121" s="188">
        <f>ROUND(I121*H121,2)</f>
        <v>0</v>
      </c>
      <c r="K121" s="189"/>
      <c r="L121" s="41"/>
      <c r="M121" s="190" t="s">
        <v>19</v>
      </c>
      <c r="N121" s="191" t="s">
        <v>46</v>
      </c>
      <c r="O121" s="66"/>
      <c r="P121" s="192">
        <f>O121*H121</f>
        <v>0</v>
      </c>
      <c r="Q121" s="192">
        <v>0</v>
      </c>
      <c r="R121" s="192">
        <f>Q121*H121</f>
        <v>0</v>
      </c>
      <c r="S121" s="192">
        <v>0</v>
      </c>
      <c r="T121" s="193">
        <f>S121*H121</f>
        <v>0</v>
      </c>
      <c r="U121" s="36"/>
      <c r="V121" s="36"/>
      <c r="W121" s="36"/>
      <c r="X121" s="36"/>
      <c r="Y121" s="36"/>
      <c r="Z121" s="36"/>
      <c r="AA121" s="36"/>
      <c r="AB121" s="36"/>
      <c r="AC121" s="36"/>
      <c r="AD121" s="36"/>
      <c r="AE121" s="36"/>
      <c r="AR121" s="194" t="s">
        <v>90</v>
      </c>
      <c r="AT121" s="194" t="s">
        <v>196</v>
      </c>
      <c r="AU121" s="194" t="s">
        <v>80</v>
      </c>
      <c r="AY121" s="19" t="s">
        <v>194</v>
      </c>
      <c r="BE121" s="195">
        <f>IF(N121="základní",J121,0)</f>
        <v>0</v>
      </c>
      <c r="BF121" s="195">
        <f>IF(N121="snížená",J121,0)</f>
        <v>0</v>
      </c>
      <c r="BG121" s="195">
        <f>IF(N121="zákl. přenesená",J121,0)</f>
        <v>0</v>
      </c>
      <c r="BH121" s="195">
        <f>IF(N121="sníž. přenesená",J121,0)</f>
        <v>0</v>
      </c>
      <c r="BI121" s="195">
        <f>IF(N121="nulová",J121,0)</f>
        <v>0</v>
      </c>
      <c r="BJ121" s="19" t="s">
        <v>80</v>
      </c>
      <c r="BK121" s="195">
        <f>ROUND(I121*H121,2)</f>
        <v>0</v>
      </c>
      <c r="BL121" s="19" t="s">
        <v>90</v>
      </c>
      <c r="BM121" s="194" t="s">
        <v>484</v>
      </c>
    </row>
    <row r="122" spans="1:65" s="2" customFormat="1" ht="11.25">
      <c r="A122" s="36"/>
      <c r="B122" s="37"/>
      <c r="C122" s="38"/>
      <c r="D122" s="196" t="s">
        <v>201</v>
      </c>
      <c r="E122" s="38"/>
      <c r="F122" s="197" t="s">
        <v>2935</v>
      </c>
      <c r="G122" s="38"/>
      <c r="H122" s="38"/>
      <c r="I122" s="198"/>
      <c r="J122" s="38"/>
      <c r="K122" s="38"/>
      <c r="L122" s="41"/>
      <c r="M122" s="199"/>
      <c r="N122" s="200"/>
      <c r="O122" s="66"/>
      <c r="P122" s="66"/>
      <c r="Q122" s="66"/>
      <c r="R122" s="66"/>
      <c r="S122" s="66"/>
      <c r="T122" s="67"/>
      <c r="U122" s="36"/>
      <c r="V122" s="36"/>
      <c r="W122" s="36"/>
      <c r="X122" s="36"/>
      <c r="Y122" s="36"/>
      <c r="Z122" s="36"/>
      <c r="AA122" s="36"/>
      <c r="AB122" s="36"/>
      <c r="AC122" s="36"/>
      <c r="AD122" s="36"/>
      <c r="AE122" s="36"/>
      <c r="AT122" s="19" t="s">
        <v>201</v>
      </c>
      <c r="AU122" s="19" t="s">
        <v>80</v>
      </c>
    </row>
    <row r="123" spans="1:65" s="2" customFormat="1" ht="16.5" customHeight="1">
      <c r="A123" s="36"/>
      <c r="B123" s="37"/>
      <c r="C123" s="182" t="s">
        <v>7</v>
      </c>
      <c r="D123" s="182" t="s">
        <v>196</v>
      </c>
      <c r="E123" s="183" t="s">
        <v>2936</v>
      </c>
      <c r="F123" s="184" t="s">
        <v>2937</v>
      </c>
      <c r="G123" s="185" t="s">
        <v>1261</v>
      </c>
      <c r="H123" s="186">
        <v>1</v>
      </c>
      <c r="I123" s="187"/>
      <c r="J123" s="188">
        <f>ROUND(I123*H123,2)</f>
        <v>0</v>
      </c>
      <c r="K123" s="189"/>
      <c r="L123" s="41"/>
      <c r="M123" s="190" t="s">
        <v>19</v>
      </c>
      <c r="N123" s="191" t="s">
        <v>46</v>
      </c>
      <c r="O123" s="66"/>
      <c r="P123" s="192">
        <f>O123*H123</f>
        <v>0</v>
      </c>
      <c r="Q123" s="192">
        <v>0</v>
      </c>
      <c r="R123" s="192">
        <f>Q123*H123</f>
        <v>0</v>
      </c>
      <c r="S123" s="192">
        <v>0</v>
      </c>
      <c r="T123" s="193">
        <f>S123*H123</f>
        <v>0</v>
      </c>
      <c r="U123" s="36"/>
      <c r="V123" s="36"/>
      <c r="W123" s="36"/>
      <c r="X123" s="36"/>
      <c r="Y123" s="36"/>
      <c r="Z123" s="36"/>
      <c r="AA123" s="36"/>
      <c r="AB123" s="36"/>
      <c r="AC123" s="36"/>
      <c r="AD123" s="36"/>
      <c r="AE123" s="36"/>
      <c r="AR123" s="194" t="s">
        <v>90</v>
      </c>
      <c r="AT123" s="194" t="s">
        <v>196</v>
      </c>
      <c r="AU123" s="194" t="s">
        <v>80</v>
      </c>
      <c r="AY123" s="19" t="s">
        <v>194</v>
      </c>
      <c r="BE123" s="195">
        <f>IF(N123="základní",J123,0)</f>
        <v>0</v>
      </c>
      <c r="BF123" s="195">
        <f>IF(N123="snížená",J123,0)</f>
        <v>0</v>
      </c>
      <c r="BG123" s="195">
        <f>IF(N123="zákl. přenesená",J123,0)</f>
        <v>0</v>
      </c>
      <c r="BH123" s="195">
        <f>IF(N123="sníž. přenesená",J123,0)</f>
        <v>0</v>
      </c>
      <c r="BI123" s="195">
        <f>IF(N123="nulová",J123,0)</f>
        <v>0</v>
      </c>
      <c r="BJ123" s="19" t="s">
        <v>80</v>
      </c>
      <c r="BK123" s="195">
        <f>ROUND(I123*H123,2)</f>
        <v>0</v>
      </c>
      <c r="BL123" s="19" t="s">
        <v>90</v>
      </c>
      <c r="BM123" s="194" t="s">
        <v>500</v>
      </c>
    </row>
    <row r="124" spans="1:65" s="2" customFormat="1" ht="11.25">
      <c r="A124" s="36"/>
      <c r="B124" s="37"/>
      <c r="C124" s="38"/>
      <c r="D124" s="196" t="s">
        <v>201</v>
      </c>
      <c r="E124" s="38"/>
      <c r="F124" s="197" t="s">
        <v>2937</v>
      </c>
      <c r="G124" s="38"/>
      <c r="H124" s="38"/>
      <c r="I124" s="198"/>
      <c r="J124" s="38"/>
      <c r="K124" s="38"/>
      <c r="L124" s="41"/>
      <c r="M124" s="199"/>
      <c r="N124" s="200"/>
      <c r="O124" s="66"/>
      <c r="P124" s="66"/>
      <c r="Q124" s="66"/>
      <c r="R124" s="66"/>
      <c r="S124" s="66"/>
      <c r="T124" s="67"/>
      <c r="U124" s="36"/>
      <c r="V124" s="36"/>
      <c r="W124" s="36"/>
      <c r="X124" s="36"/>
      <c r="Y124" s="36"/>
      <c r="Z124" s="36"/>
      <c r="AA124" s="36"/>
      <c r="AB124" s="36"/>
      <c r="AC124" s="36"/>
      <c r="AD124" s="36"/>
      <c r="AE124" s="36"/>
      <c r="AT124" s="19" t="s">
        <v>201</v>
      </c>
      <c r="AU124" s="19" t="s">
        <v>80</v>
      </c>
    </row>
    <row r="125" spans="1:65" s="2" customFormat="1" ht="16.5" customHeight="1">
      <c r="A125" s="36"/>
      <c r="B125" s="37"/>
      <c r="C125" s="182" t="s">
        <v>358</v>
      </c>
      <c r="D125" s="182" t="s">
        <v>196</v>
      </c>
      <c r="E125" s="183" t="s">
        <v>2938</v>
      </c>
      <c r="F125" s="184" t="s">
        <v>2939</v>
      </c>
      <c r="G125" s="185" t="s">
        <v>1261</v>
      </c>
      <c r="H125" s="186">
        <v>2</v>
      </c>
      <c r="I125" s="187"/>
      <c r="J125" s="188">
        <f>ROUND(I125*H125,2)</f>
        <v>0</v>
      </c>
      <c r="K125" s="189"/>
      <c r="L125" s="41"/>
      <c r="M125" s="190" t="s">
        <v>19</v>
      </c>
      <c r="N125" s="191" t="s">
        <v>46</v>
      </c>
      <c r="O125" s="66"/>
      <c r="P125" s="192">
        <f>O125*H125</f>
        <v>0</v>
      </c>
      <c r="Q125" s="192">
        <v>0</v>
      </c>
      <c r="R125" s="192">
        <f>Q125*H125</f>
        <v>0</v>
      </c>
      <c r="S125" s="192">
        <v>0</v>
      </c>
      <c r="T125" s="193">
        <f>S125*H125</f>
        <v>0</v>
      </c>
      <c r="U125" s="36"/>
      <c r="V125" s="36"/>
      <c r="W125" s="36"/>
      <c r="X125" s="36"/>
      <c r="Y125" s="36"/>
      <c r="Z125" s="36"/>
      <c r="AA125" s="36"/>
      <c r="AB125" s="36"/>
      <c r="AC125" s="36"/>
      <c r="AD125" s="36"/>
      <c r="AE125" s="36"/>
      <c r="AR125" s="194" t="s">
        <v>90</v>
      </c>
      <c r="AT125" s="194" t="s">
        <v>196</v>
      </c>
      <c r="AU125" s="194" t="s">
        <v>80</v>
      </c>
      <c r="AY125" s="19" t="s">
        <v>194</v>
      </c>
      <c r="BE125" s="195">
        <f>IF(N125="základní",J125,0)</f>
        <v>0</v>
      </c>
      <c r="BF125" s="195">
        <f>IF(N125="snížená",J125,0)</f>
        <v>0</v>
      </c>
      <c r="BG125" s="195">
        <f>IF(N125="zákl. přenesená",J125,0)</f>
        <v>0</v>
      </c>
      <c r="BH125" s="195">
        <f>IF(N125="sníž. přenesená",J125,0)</f>
        <v>0</v>
      </c>
      <c r="BI125" s="195">
        <f>IF(N125="nulová",J125,0)</f>
        <v>0</v>
      </c>
      <c r="BJ125" s="19" t="s">
        <v>80</v>
      </c>
      <c r="BK125" s="195">
        <f>ROUND(I125*H125,2)</f>
        <v>0</v>
      </c>
      <c r="BL125" s="19" t="s">
        <v>90</v>
      </c>
      <c r="BM125" s="194" t="s">
        <v>519</v>
      </c>
    </row>
    <row r="126" spans="1:65" s="2" customFormat="1" ht="11.25">
      <c r="A126" s="36"/>
      <c r="B126" s="37"/>
      <c r="C126" s="38"/>
      <c r="D126" s="196" t="s">
        <v>201</v>
      </c>
      <c r="E126" s="38"/>
      <c r="F126" s="197" t="s">
        <v>2939</v>
      </c>
      <c r="G126" s="38"/>
      <c r="H126" s="38"/>
      <c r="I126" s="198"/>
      <c r="J126" s="38"/>
      <c r="K126" s="38"/>
      <c r="L126" s="41"/>
      <c r="M126" s="199"/>
      <c r="N126" s="200"/>
      <c r="O126" s="66"/>
      <c r="P126" s="66"/>
      <c r="Q126" s="66"/>
      <c r="R126" s="66"/>
      <c r="S126" s="66"/>
      <c r="T126" s="67"/>
      <c r="U126" s="36"/>
      <c r="V126" s="36"/>
      <c r="W126" s="36"/>
      <c r="X126" s="36"/>
      <c r="Y126" s="36"/>
      <c r="Z126" s="36"/>
      <c r="AA126" s="36"/>
      <c r="AB126" s="36"/>
      <c r="AC126" s="36"/>
      <c r="AD126" s="36"/>
      <c r="AE126" s="36"/>
      <c r="AT126" s="19" t="s">
        <v>201</v>
      </c>
      <c r="AU126" s="19" t="s">
        <v>80</v>
      </c>
    </row>
    <row r="127" spans="1:65" s="2" customFormat="1" ht="37.9" customHeight="1">
      <c r="A127" s="36"/>
      <c r="B127" s="37"/>
      <c r="C127" s="182" t="s">
        <v>365</v>
      </c>
      <c r="D127" s="182" t="s">
        <v>196</v>
      </c>
      <c r="E127" s="183" t="s">
        <v>2940</v>
      </c>
      <c r="F127" s="184" t="s">
        <v>2941</v>
      </c>
      <c r="G127" s="185" t="s">
        <v>1261</v>
      </c>
      <c r="H127" s="186">
        <v>6</v>
      </c>
      <c r="I127" s="187"/>
      <c r="J127" s="188">
        <f>ROUND(I127*H127,2)</f>
        <v>0</v>
      </c>
      <c r="K127" s="189"/>
      <c r="L127" s="41"/>
      <c r="M127" s="190" t="s">
        <v>19</v>
      </c>
      <c r="N127" s="191" t="s">
        <v>46</v>
      </c>
      <c r="O127" s="66"/>
      <c r="P127" s="192">
        <f>O127*H127</f>
        <v>0</v>
      </c>
      <c r="Q127" s="192">
        <v>0</v>
      </c>
      <c r="R127" s="192">
        <f>Q127*H127</f>
        <v>0</v>
      </c>
      <c r="S127" s="192">
        <v>0</v>
      </c>
      <c r="T127" s="193">
        <f>S127*H127</f>
        <v>0</v>
      </c>
      <c r="U127" s="36"/>
      <c r="V127" s="36"/>
      <c r="W127" s="36"/>
      <c r="X127" s="36"/>
      <c r="Y127" s="36"/>
      <c r="Z127" s="36"/>
      <c r="AA127" s="36"/>
      <c r="AB127" s="36"/>
      <c r="AC127" s="36"/>
      <c r="AD127" s="36"/>
      <c r="AE127" s="36"/>
      <c r="AR127" s="194" t="s">
        <v>90</v>
      </c>
      <c r="AT127" s="194" t="s">
        <v>196</v>
      </c>
      <c r="AU127" s="194" t="s">
        <v>80</v>
      </c>
      <c r="AY127" s="19" t="s">
        <v>194</v>
      </c>
      <c r="BE127" s="195">
        <f>IF(N127="základní",J127,0)</f>
        <v>0</v>
      </c>
      <c r="BF127" s="195">
        <f>IF(N127="snížená",J127,0)</f>
        <v>0</v>
      </c>
      <c r="BG127" s="195">
        <f>IF(N127="zákl. přenesená",J127,0)</f>
        <v>0</v>
      </c>
      <c r="BH127" s="195">
        <f>IF(N127="sníž. přenesená",J127,0)</f>
        <v>0</v>
      </c>
      <c r="BI127" s="195">
        <f>IF(N127="nulová",J127,0)</f>
        <v>0</v>
      </c>
      <c r="BJ127" s="19" t="s">
        <v>80</v>
      </c>
      <c r="BK127" s="195">
        <f>ROUND(I127*H127,2)</f>
        <v>0</v>
      </c>
      <c r="BL127" s="19" t="s">
        <v>90</v>
      </c>
      <c r="BM127" s="194" t="s">
        <v>530</v>
      </c>
    </row>
    <row r="128" spans="1:65" s="2" customFormat="1" ht="48.75">
      <c r="A128" s="36"/>
      <c r="B128" s="37"/>
      <c r="C128" s="38"/>
      <c r="D128" s="196" t="s">
        <v>201</v>
      </c>
      <c r="E128" s="38"/>
      <c r="F128" s="197" t="s">
        <v>2942</v>
      </c>
      <c r="G128" s="38"/>
      <c r="H128" s="38"/>
      <c r="I128" s="198"/>
      <c r="J128" s="38"/>
      <c r="K128" s="38"/>
      <c r="L128" s="41"/>
      <c r="M128" s="199"/>
      <c r="N128" s="200"/>
      <c r="O128" s="66"/>
      <c r="P128" s="66"/>
      <c r="Q128" s="66"/>
      <c r="R128" s="66"/>
      <c r="S128" s="66"/>
      <c r="T128" s="67"/>
      <c r="U128" s="36"/>
      <c r="V128" s="36"/>
      <c r="W128" s="36"/>
      <c r="X128" s="36"/>
      <c r="Y128" s="36"/>
      <c r="Z128" s="36"/>
      <c r="AA128" s="36"/>
      <c r="AB128" s="36"/>
      <c r="AC128" s="36"/>
      <c r="AD128" s="36"/>
      <c r="AE128" s="36"/>
      <c r="AT128" s="19" t="s">
        <v>201</v>
      </c>
      <c r="AU128" s="19" t="s">
        <v>80</v>
      </c>
    </row>
    <row r="129" spans="1:65" s="2" customFormat="1" ht="16.5" customHeight="1">
      <c r="A129" s="36"/>
      <c r="B129" s="37"/>
      <c r="C129" s="182" t="s">
        <v>372</v>
      </c>
      <c r="D129" s="182" t="s">
        <v>196</v>
      </c>
      <c r="E129" s="183" t="s">
        <v>2943</v>
      </c>
      <c r="F129" s="184" t="s">
        <v>2944</v>
      </c>
      <c r="G129" s="185" t="s">
        <v>1261</v>
      </c>
      <c r="H129" s="186">
        <v>2</v>
      </c>
      <c r="I129" s="187"/>
      <c r="J129" s="188">
        <f>ROUND(I129*H129,2)</f>
        <v>0</v>
      </c>
      <c r="K129" s="189"/>
      <c r="L129" s="41"/>
      <c r="M129" s="190" t="s">
        <v>19</v>
      </c>
      <c r="N129" s="191" t="s">
        <v>46</v>
      </c>
      <c r="O129" s="66"/>
      <c r="P129" s="192">
        <f>O129*H129</f>
        <v>0</v>
      </c>
      <c r="Q129" s="192">
        <v>0</v>
      </c>
      <c r="R129" s="192">
        <f>Q129*H129</f>
        <v>0</v>
      </c>
      <c r="S129" s="192">
        <v>0</v>
      </c>
      <c r="T129" s="193">
        <f>S129*H129</f>
        <v>0</v>
      </c>
      <c r="U129" s="36"/>
      <c r="V129" s="36"/>
      <c r="W129" s="36"/>
      <c r="X129" s="36"/>
      <c r="Y129" s="36"/>
      <c r="Z129" s="36"/>
      <c r="AA129" s="36"/>
      <c r="AB129" s="36"/>
      <c r="AC129" s="36"/>
      <c r="AD129" s="36"/>
      <c r="AE129" s="36"/>
      <c r="AR129" s="194" t="s">
        <v>90</v>
      </c>
      <c r="AT129" s="194" t="s">
        <v>196</v>
      </c>
      <c r="AU129" s="194" t="s">
        <v>80</v>
      </c>
      <c r="AY129" s="19" t="s">
        <v>194</v>
      </c>
      <c r="BE129" s="195">
        <f>IF(N129="základní",J129,0)</f>
        <v>0</v>
      </c>
      <c r="BF129" s="195">
        <f>IF(N129="snížená",J129,0)</f>
        <v>0</v>
      </c>
      <c r="BG129" s="195">
        <f>IF(N129="zákl. přenesená",J129,0)</f>
        <v>0</v>
      </c>
      <c r="BH129" s="195">
        <f>IF(N129="sníž. přenesená",J129,0)</f>
        <v>0</v>
      </c>
      <c r="BI129" s="195">
        <f>IF(N129="nulová",J129,0)</f>
        <v>0</v>
      </c>
      <c r="BJ129" s="19" t="s">
        <v>80</v>
      </c>
      <c r="BK129" s="195">
        <f>ROUND(I129*H129,2)</f>
        <v>0</v>
      </c>
      <c r="BL129" s="19" t="s">
        <v>90</v>
      </c>
      <c r="BM129" s="194" t="s">
        <v>544</v>
      </c>
    </row>
    <row r="130" spans="1:65" s="2" customFormat="1" ht="11.25">
      <c r="A130" s="36"/>
      <c r="B130" s="37"/>
      <c r="C130" s="38"/>
      <c r="D130" s="196" t="s">
        <v>201</v>
      </c>
      <c r="E130" s="38"/>
      <c r="F130" s="197" t="s">
        <v>2944</v>
      </c>
      <c r="G130" s="38"/>
      <c r="H130" s="38"/>
      <c r="I130" s="198"/>
      <c r="J130" s="38"/>
      <c r="K130" s="38"/>
      <c r="L130" s="41"/>
      <c r="M130" s="199"/>
      <c r="N130" s="200"/>
      <c r="O130" s="66"/>
      <c r="P130" s="66"/>
      <c r="Q130" s="66"/>
      <c r="R130" s="66"/>
      <c r="S130" s="66"/>
      <c r="T130" s="67"/>
      <c r="U130" s="36"/>
      <c r="V130" s="36"/>
      <c r="W130" s="36"/>
      <c r="X130" s="36"/>
      <c r="Y130" s="36"/>
      <c r="Z130" s="36"/>
      <c r="AA130" s="36"/>
      <c r="AB130" s="36"/>
      <c r="AC130" s="36"/>
      <c r="AD130" s="36"/>
      <c r="AE130" s="36"/>
      <c r="AT130" s="19" t="s">
        <v>201</v>
      </c>
      <c r="AU130" s="19" t="s">
        <v>80</v>
      </c>
    </row>
    <row r="131" spans="1:65" s="2" customFormat="1" ht="16.5" customHeight="1">
      <c r="A131" s="36"/>
      <c r="B131" s="37"/>
      <c r="C131" s="182" t="s">
        <v>378</v>
      </c>
      <c r="D131" s="182" t="s">
        <v>196</v>
      </c>
      <c r="E131" s="183" t="s">
        <v>2945</v>
      </c>
      <c r="F131" s="184" t="s">
        <v>2946</v>
      </c>
      <c r="G131" s="185" t="s">
        <v>1261</v>
      </c>
      <c r="H131" s="186">
        <v>1</v>
      </c>
      <c r="I131" s="187"/>
      <c r="J131" s="188">
        <f>ROUND(I131*H131,2)</f>
        <v>0</v>
      </c>
      <c r="K131" s="189"/>
      <c r="L131" s="41"/>
      <c r="M131" s="190" t="s">
        <v>19</v>
      </c>
      <c r="N131" s="191" t="s">
        <v>46</v>
      </c>
      <c r="O131" s="66"/>
      <c r="P131" s="192">
        <f>O131*H131</f>
        <v>0</v>
      </c>
      <c r="Q131" s="192">
        <v>0</v>
      </c>
      <c r="R131" s="192">
        <f>Q131*H131</f>
        <v>0</v>
      </c>
      <c r="S131" s="192">
        <v>0</v>
      </c>
      <c r="T131" s="193">
        <f>S131*H131</f>
        <v>0</v>
      </c>
      <c r="U131" s="36"/>
      <c r="V131" s="36"/>
      <c r="W131" s="36"/>
      <c r="X131" s="36"/>
      <c r="Y131" s="36"/>
      <c r="Z131" s="36"/>
      <c r="AA131" s="36"/>
      <c r="AB131" s="36"/>
      <c r="AC131" s="36"/>
      <c r="AD131" s="36"/>
      <c r="AE131" s="36"/>
      <c r="AR131" s="194" t="s">
        <v>90</v>
      </c>
      <c r="AT131" s="194" t="s">
        <v>196</v>
      </c>
      <c r="AU131" s="194" t="s">
        <v>80</v>
      </c>
      <c r="AY131" s="19" t="s">
        <v>194</v>
      </c>
      <c r="BE131" s="195">
        <f>IF(N131="základní",J131,0)</f>
        <v>0</v>
      </c>
      <c r="BF131" s="195">
        <f>IF(N131="snížená",J131,0)</f>
        <v>0</v>
      </c>
      <c r="BG131" s="195">
        <f>IF(N131="zákl. přenesená",J131,0)</f>
        <v>0</v>
      </c>
      <c r="BH131" s="195">
        <f>IF(N131="sníž. přenesená",J131,0)</f>
        <v>0</v>
      </c>
      <c r="BI131" s="195">
        <f>IF(N131="nulová",J131,0)</f>
        <v>0</v>
      </c>
      <c r="BJ131" s="19" t="s">
        <v>80</v>
      </c>
      <c r="BK131" s="195">
        <f>ROUND(I131*H131,2)</f>
        <v>0</v>
      </c>
      <c r="BL131" s="19" t="s">
        <v>90</v>
      </c>
      <c r="BM131" s="194" t="s">
        <v>557</v>
      </c>
    </row>
    <row r="132" spans="1:65" s="2" customFormat="1" ht="11.25">
      <c r="A132" s="36"/>
      <c r="B132" s="37"/>
      <c r="C132" s="38"/>
      <c r="D132" s="196" t="s">
        <v>201</v>
      </c>
      <c r="E132" s="38"/>
      <c r="F132" s="197" t="s">
        <v>2946</v>
      </c>
      <c r="G132" s="38"/>
      <c r="H132" s="38"/>
      <c r="I132" s="198"/>
      <c r="J132" s="38"/>
      <c r="K132" s="38"/>
      <c r="L132" s="41"/>
      <c r="M132" s="199"/>
      <c r="N132" s="200"/>
      <c r="O132" s="66"/>
      <c r="P132" s="66"/>
      <c r="Q132" s="66"/>
      <c r="R132" s="66"/>
      <c r="S132" s="66"/>
      <c r="T132" s="67"/>
      <c r="U132" s="36"/>
      <c r="V132" s="36"/>
      <c r="W132" s="36"/>
      <c r="X132" s="36"/>
      <c r="Y132" s="36"/>
      <c r="Z132" s="36"/>
      <c r="AA132" s="36"/>
      <c r="AB132" s="36"/>
      <c r="AC132" s="36"/>
      <c r="AD132" s="36"/>
      <c r="AE132" s="36"/>
      <c r="AT132" s="19" t="s">
        <v>201</v>
      </c>
      <c r="AU132" s="19" t="s">
        <v>80</v>
      </c>
    </row>
    <row r="133" spans="1:65" s="2" customFormat="1" ht="16.5" customHeight="1">
      <c r="A133" s="36"/>
      <c r="B133" s="37"/>
      <c r="C133" s="182" t="s">
        <v>384</v>
      </c>
      <c r="D133" s="182" t="s">
        <v>196</v>
      </c>
      <c r="E133" s="183" t="s">
        <v>2947</v>
      </c>
      <c r="F133" s="184" t="s">
        <v>2948</v>
      </c>
      <c r="G133" s="185" t="s">
        <v>1261</v>
      </c>
      <c r="H133" s="186">
        <v>2</v>
      </c>
      <c r="I133" s="187"/>
      <c r="J133" s="188">
        <f>ROUND(I133*H133,2)</f>
        <v>0</v>
      </c>
      <c r="K133" s="189"/>
      <c r="L133" s="41"/>
      <c r="M133" s="190" t="s">
        <v>19</v>
      </c>
      <c r="N133" s="191" t="s">
        <v>46</v>
      </c>
      <c r="O133" s="66"/>
      <c r="P133" s="192">
        <f>O133*H133</f>
        <v>0</v>
      </c>
      <c r="Q133" s="192">
        <v>0</v>
      </c>
      <c r="R133" s="192">
        <f>Q133*H133</f>
        <v>0</v>
      </c>
      <c r="S133" s="192">
        <v>0</v>
      </c>
      <c r="T133" s="193">
        <f>S133*H133</f>
        <v>0</v>
      </c>
      <c r="U133" s="36"/>
      <c r="V133" s="36"/>
      <c r="W133" s="36"/>
      <c r="X133" s="36"/>
      <c r="Y133" s="36"/>
      <c r="Z133" s="36"/>
      <c r="AA133" s="36"/>
      <c r="AB133" s="36"/>
      <c r="AC133" s="36"/>
      <c r="AD133" s="36"/>
      <c r="AE133" s="36"/>
      <c r="AR133" s="194" t="s">
        <v>90</v>
      </c>
      <c r="AT133" s="194" t="s">
        <v>196</v>
      </c>
      <c r="AU133" s="194" t="s">
        <v>80</v>
      </c>
      <c r="AY133" s="19" t="s">
        <v>194</v>
      </c>
      <c r="BE133" s="195">
        <f>IF(N133="základní",J133,0)</f>
        <v>0</v>
      </c>
      <c r="BF133" s="195">
        <f>IF(N133="snížená",J133,0)</f>
        <v>0</v>
      </c>
      <c r="BG133" s="195">
        <f>IF(N133="zákl. přenesená",J133,0)</f>
        <v>0</v>
      </c>
      <c r="BH133" s="195">
        <f>IF(N133="sníž. přenesená",J133,0)</f>
        <v>0</v>
      </c>
      <c r="BI133" s="195">
        <f>IF(N133="nulová",J133,0)</f>
        <v>0</v>
      </c>
      <c r="BJ133" s="19" t="s">
        <v>80</v>
      </c>
      <c r="BK133" s="195">
        <f>ROUND(I133*H133,2)</f>
        <v>0</v>
      </c>
      <c r="BL133" s="19" t="s">
        <v>90</v>
      </c>
      <c r="BM133" s="194" t="s">
        <v>905</v>
      </c>
    </row>
    <row r="134" spans="1:65" s="2" customFormat="1" ht="11.25">
      <c r="A134" s="36"/>
      <c r="B134" s="37"/>
      <c r="C134" s="38"/>
      <c r="D134" s="196" t="s">
        <v>201</v>
      </c>
      <c r="E134" s="38"/>
      <c r="F134" s="197" t="s">
        <v>2948</v>
      </c>
      <c r="G134" s="38"/>
      <c r="H134" s="38"/>
      <c r="I134" s="198"/>
      <c r="J134" s="38"/>
      <c r="K134" s="38"/>
      <c r="L134" s="41"/>
      <c r="M134" s="199"/>
      <c r="N134" s="200"/>
      <c r="O134" s="66"/>
      <c r="P134" s="66"/>
      <c r="Q134" s="66"/>
      <c r="R134" s="66"/>
      <c r="S134" s="66"/>
      <c r="T134" s="67"/>
      <c r="U134" s="36"/>
      <c r="V134" s="36"/>
      <c r="W134" s="36"/>
      <c r="X134" s="36"/>
      <c r="Y134" s="36"/>
      <c r="Z134" s="36"/>
      <c r="AA134" s="36"/>
      <c r="AB134" s="36"/>
      <c r="AC134" s="36"/>
      <c r="AD134" s="36"/>
      <c r="AE134" s="36"/>
      <c r="AT134" s="19" t="s">
        <v>201</v>
      </c>
      <c r="AU134" s="19" t="s">
        <v>80</v>
      </c>
    </row>
    <row r="135" spans="1:65" s="2" customFormat="1" ht="16.5" customHeight="1">
      <c r="A135" s="36"/>
      <c r="B135" s="37"/>
      <c r="C135" s="182" t="s">
        <v>395</v>
      </c>
      <c r="D135" s="182" t="s">
        <v>196</v>
      </c>
      <c r="E135" s="183" t="s">
        <v>2949</v>
      </c>
      <c r="F135" s="184" t="s">
        <v>2950</v>
      </c>
      <c r="G135" s="185" t="s">
        <v>1261</v>
      </c>
      <c r="H135" s="186">
        <v>1</v>
      </c>
      <c r="I135" s="187"/>
      <c r="J135" s="188">
        <f>ROUND(I135*H135,2)</f>
        <v>0</v>
      </c>
      <c r="K135" s="189"/>
      <c r="L135" s="41"/>
      <c r="M135" s="190" t="s">
        <v>19</v>
      </c>
      <c r="N135" s="191" t="s">
        <v>46</v>
      </c>
      <c r="O135" s="66"/>
      <c r="P135" s="192">
        <f>O135*H135</f>
        <v>0</v>
      </c>
      <c r="Q135" s="192">
        <v>0</v>
      </c>
      <c r="R135" s="192">
        <f>Q135*H135</f>
        <v>0</v>
      </c>
      <c r="S135" s="192">
        <v>0</v>
      </c>
      <c r="T135" s="193">
        <f>S135*H135</f>
        <v>0</v>
      </c>
      <c r="U135" s="36"/>
      <c r="V135" s="36"/>
      <c r="W135" s="36"/>
      <c r="X135" s="36"/>
      <c r="Y135" s="36"/>
      <c r="Z135" s="36"/>
      <c r="AA135" s="36"/>
      <c r="AB135" s="36"/>
      <c r="AC135" s="36"/>
      <c r="AD135" s="36"/>
      <c r="AE135" s="36"/>
      <c r="AR135" s="194" t="s">
        <v>90</v>
      </c>
      <c r="AT135" s="194" t="s">
        <v>196</v>
      </c>
      <c r="AU135" s="194" t="s">
        <v>80</v>
      </c>
      <c r="AY135" s="19" t="s">
        <v>194</v>
      </c>
      <c r="BE135" s="195">
        <f>IF(N135="základní",J135,0)</f>
        <v>0</v>
      </c>
      <c r="BF135" s="195">
        <f>IF(N135="snížená",J135,0)</f>
        <v>0</v>
      </c>
      <c r="BG135" s="195">
        <f>IF(N135="zákl. přenesená",J135,0)</f>
        <v>0</v>
      </c>
      <c r="BH135" s="195">
        <f>IF(N135="sníž. přenesená",J135,0)</f>
        <v>0</v>
      </c>
      <c r="BI135" s="195">
        <f>IF(N135="nulová",J135,0)</f>
        <v>0</v>
      </c>
      <c r="BJ135" s="19" t="s">
        <v>80</v>
      </c>
      <c r="BK135" s="195">
        <f>ROUND(I135*H135,2)</f>
        <v>0</v>
      </c>
      <c r="BL135" s="19" t="s">
        <v>90</v>
      </c>
      <c r="BM135" s="194" t="s">
        <v>919</v>
      </c>
    </row>
    <row r="136" spans="1:65" s="2" customFormat="1" ht="11.25">
      <c r="A136" s="36"/>
      <c r="B136" s="37"/>
      <c r="C136" s="38"/>
      <c r="D136" s="196" t="s">
        <v>201</v>
      </c>
      <c r="E136" s="38"/>
      <c r="F136" s="197" t="s">
        <v>2950</v>
      </c>
      <c r="G136" s="38"/>
      <c r="H136" s="38"/>
      <c r="I136" s="198"/>
      <c r="J136" s="38"/>
      <c r="K136" s="38"/>
      <c r="L136" s="41"/>
      <c r="M136" s="199"/>
      <c r="N136" s="200"/>
      <c r="O136" s="66"/>
      <c r="P136" s="66"/>
      <c r="Q136" s="66"/>
      <c r="R136" s="66"/>
      <c r="S136" s="66"/>
      <c r="T136" s="67"/>
      <c r="U136" s="36"/>
      <c r="V136" s="36"/>
      <c r="W136" s="36"/>
      <c r="X136" s="36"/>
      <c r="Y136" s="36"/>
      <c r="Z136" s="36"/>
      <c r="AA136" s="36"/>
      <c r="AB136" s="36"/>
      <c r="AC136" s="36"/>
      <c r="AD136" s="36"/>
      <c r="AE136" s="36"/>
      <c r="AT136" s="19" t="s">
        <v>201</v>
      </c>
      <c r="AU136" s="19" t="s">
        <v>80</v>
      </c>
    </row>
    <row r="137" spans="1:65" s="2" customFormat="1" ht="16.5" customHeight="1">
      <c r="A137" s="36"/>
      <c r="B137" s="37"/>
      <c r="C137" s="182" t="s">
        <v>401</v>
      </c>
      <c r="D137" s="182" t="s">
        <v>196</v>
      </c>
      <c r="E137" s="183" t="s">
        <v>2951</v>
      </c>
      <c r="F137" s="184" t="s">
        <v>2952</v>
      </c>
      <c r="G137" s="185" t="s">
        <v>2173</v>
      </c>
      <c r="H137" s="186">
        <v>3</v>
      </c>
      <c r="I137" s="187"/>
      <c r="J137" s="188">
        <f>ROUND(I137*H137,2)</f>
        <v>0</v>
      </c>
      <c r="K137" s="189"/>
      <c r="L137" s="41"/>
      <c r="M137" s="190" t="s">
        <v>19</v>
      </c>
      <c r="N137" s="191" t="s">
        <v>46</v>
      </c>
      <c r="O137" s="66"/>
      <c r="P137" s="192">
        <f>O137*H137</f>
        <v>0</v>
      </c>
      <c r="Q137" s="192">
        <v>0</v>
      </c>
      <c r="R137" s="192">
        <f>Q137*H137</f>
        <v>0</v>
      </c>
      <c r="S137" s="192">
        <v>0</v>
      </c>
      <c r="T137" s="193">
        <f>S137*H137</f>
        <v>0</v>
      </c>
      <c r="U137" s="36"/>
      <c r="V137" s="36"/>
      <c r="W137" s="36"/>
      <c r="X137" s="36"/>
      <c r="Y137" s="36"/>
      <c r="Z137" s="36"/>
      <c r="AA137" s="36"/>
      <c r="AB137" s="36"/>
      <c r="AC137" s="36"/>
      <c r="AD137" s="36"/>
      <c r="AE137" s="36"/>
      <c r="AR137" s="194" t="s">
        <v>90</v>
      </c>
      <c r="AT137" s="194" t="s">
        <v>196</v>
      </c>
      <c r="AU137" s="194" t="s">
        <v>80</v>
      </c>
      <c r="AY137" s="19" t="s">
        <v>194</v>
      </c>
      <c r="BE137" s="195">
        <f>IF(N137="základní",J137,0)</f>
        <v>0</v>
      </c>
      <c r="BF137" s="195">
        <f>IF(N137="snížená",J137,0)</f>
        <v>0</v>
      </c>
      <c r="BG137" s="195">
        <f>IF(N137="zákl. přenesená",J137,0)</f>
        <v>0</v>
      </c>
      <c r="BH137" s="195">
        <f>IF(N137="sníž. přenesená",J137,0)</f>
        <v>0</v>
      </c>
      <c r="BI137" s="195">
        <f>IF(N137="nulová",J137,0)</f>
        <v>0</v>
      </c>
      <c r="BJ137" s="19" t="s">
        <v>80</v>
      </c>
      <c r="BK137" s="195">
        <f>ROUND(I137*H137,2)</f>
        <v>0</v>
      </c>
      <c r="BL137" s="19" t="s">
        <v>90</v>
      </c>
      <c r="BM137" s="194" t="s">
        <v>930</v>
      </c>
    </row>
    <row r="138" spans="1:65" s="2" customFormat="1" ht="11.25">
      <c r="A138" s="36"/>
      <c r="B138" s="37"/>
      <c r="C138" s="38"/>
      <c r="D138" s="196" t="s">
        <v>201</v>
      </c>
      <c r="E138" s="38"/>
      <c r="F138" s="197" t="s">
        <v>2952</v>
      </c>
      <c r="G138" s="38"/>
      <c r="H138" s="38"/>
      <c r="I138" s="198"/>
      <c r="J138" s="38"/>
      <c r="K138" s="38"/>
      <c r="L138" s="41"/>
      <c r="M138" s="199"/>
      <c r="N138" s="200"/>
      <c r="O138" s="66"/>
      <c r="P138" s="66"/>
      <c r="Q138" s="66"/>
      <c r="R138" s="66"/>
      <c r="S138" s="66"/>
      <c r="T138" s="67"/>
      <c r="U138" s="36"/>
      <c r="V138" s="36"/>
      <c r="W138" s="36"/>
      <c r="X138" s="36"/>
      <c r="Y138" s="36"/>
      <c r="Z138" s="36"/>
      <c r="AA138" s="36"/>
      <c r="AB138" s="36"/>
      <c r="AC138" s="36"/>
      <c r="AD138" s="36"/>
      <c r="AE138" s="36"/>
      <c r="AT138" s="19" t="s">
        <v>201</v>
      </c>
      <c r="AU138" s="19" t="s">
        <v>80</v>
      </c>
    </row>
    <row r="139" spans="1:65" s="2" customFormat="1" ht="16.5" customHeight="1">
      <c r="A139" s="36"/>
      <c r="B139" s="37"/>
      <c r="C139" s="182" t="s">
        <v>407</v>
      </c>
      <c r="D139" s="182" t="s">
        <v>196</v>
      </c>
      <c r="E139" s="183" t="s">
        <v>2953</v>
      </c>
      <c r="F139" s="184" t="s">
        <v>2954</v>
      </c>
      <c r="G139" s="185" t="s">
        <v>1261</v>
      </c>
      <c r="H139" s="186">
        <v>30</v>
      </c>
      <c r="I139" s="187"/>
      <c r="J139" s="188">
        <f>ROUND(I139*H139,2)</f>
        <v>0</v>
      </c>
      <c r="K139" s="189"/>
      <c r="L139" s="41"/>
      <c r="M139" s="190" t="s">
        <v>19</v>
      </c>
      <c r="N139" s="191" t="s">
        <v>46</v>
      </c>
      <c r="O139" s="66"/>
      <c r="P139" s="192">
        <f>O139*H139</f>
        <v>0</v>
      </c>
      <c r="Q139" s="192">
        <v>0</v>
      </c>
      <c r="R139" s="192">
        <f>Q139*H139</f>
        <v>0</v>
      </c>
      <c r="S139" s="192">
        <v>0</v>
      </c>
      <c r="T139" s="193">
        <f>S139*H139</f>
        <v>0</v>
      </c>
      <c r="U139" s="36"/>
      <c r="V139" s="36"/>
      <c r="W139" s="36"/>
      <c r="X139" s="36"/>
      <c r="Y139" s="36"/>
      <c r="Z139" s="36"/>
      <c r="AA139" s="36"/>
      <c r="AB139" s="36"/>
      <c r="AC139" s="36"/>
      <c r="AD139" s="36"/>
      <c r="AE139" s="36"/>
      <c r="AR139" s="194" t="s">
        <v>90</v>
      </c>
      <c r="AT139" s="194" t="s">
        <v>196</v>
      </c>
      <c r="AU139" s="194" t="s">
        <v>80</v>
      </c>
      <c r="AY139" s="19" t="s">
        <v>194</v>
      </c>
      <c r="BE139" s="195">
        <f>IF(N139="základní",J139,0)</f>
        <v>0</v>
      </c>
      <c r="BF139" s="195">
        <f>IF(N139="snížená",J139,0)</f>
        <v>0</v>
      </c>
      <c r="BG139" s="195">
        <f>IF(N139="zákl. přenesená",J139,0)</f>
        <v>0</v>
      </c>
      <c r="BH139" s="195">
        <f>IF(N139="sníž. přenesená",J139,0)</f>
        <v>0</v>
      </c>
      <c r="BI139" s="195">
        <f>IF(N139="nulová",J139,0)</f>
        <v>0</v>
      </c>
      <c r="BJ139" s="19" t="s">
        <v>80</v>
      </c>
      <c r="BK139" s="195">
        <f>ROUND(I139*H139,2)</f>
        <v>0</v>
      </c>
      <c r="BL139" s="19" t="s">
        <v>90</v>
      </c>
      <c r="BM139" s="194" t="s">
        <v>941</v>
      </c>
    </row>
    <row r="140" spans="1:65" s="2" customFormat="1" ht="11.25">
      <c r="A140" s="36"/>
      <c r="B140" s="37"/>
      <c r="C140" s="38"/>
      <c r="D140" s="196" t="s">
        <v>201</v>
      </c>
      <c r="E140" s="38"/>
      <c r="F140" s="197" t="s">
        <v>2954</v>
      </c>
      <c r="G140" s="38"/>
      <c r="H140" s="38"/>
      <c r="I140" s="198"/>
      <c r="J140" s="38"/>
      <c r="K140" s="38"/>
      <c r="L140" s="41"/>
      <c r="M140" s="199"/>
      <c r="N140" s="200"/>
      <c r="O140" s="66"/>
      <c r="P140" s="66"/>
      <c r="Q140" s="66"/>
      <c r="R140" s="66"/>
      <c r="S140" s="66"/>
      <c r="T140" s="67"/>
      <c r="U140" s="36"/>
      <c r="V140" s="36"/>
      <c r="W140" s="36"/>
      <c r="X140" s="36"/>
      <c r="Y140" s="36"/>
      <c r="Z140" s="36"/>
      <c r="AA140" s="36"/>
      <c r="AB140" s="36"/>
      <c r="AC140" s="36"/>
      <c r="AD140" s="36"/>
      <c r="AE140" s="36"/>
      <c r="AT140" s="19" t="s">
        <v>201</v>
      </c>
      <c r="AU140" s="19" t="s">
        <v>80</v>
      </c>
    </row>
    <row r="141" spans="1:65" s="12" customFormat="1" ht="25.9" customHeight="1">
      <c r="B141" s="166"/>
      <c r="C141" s="167"/>
      <c r="D141" s="168" t="s">
        <v>74</v>
      </c>
      <c r="E141" s="169" t="s">
        <v>2743</v>
      </c>
      <c r="F141" s="169" t="s">
        <v>2955</v>
      </c>
      <c r="G141" s="167"/>
      <c r="H141" s="167"/>
      <c r="I141" s="170"/>
      <c r="J141" s="171">
        <f>BK141</f>
        <v>0</v>
      </c>
      <c r="K141" s="167"/>
      <c r="L141" s="172"/>
      <c r="M141" s="173"/>
      <c r="N141" s="174"/>
      <c r="O141" s="174"/>
      <c r="P141" s="175">
        <f>SUM(P142:P161)</f>
        <v>0</v>
      </c>
      <c r="Q141" s="174"/>
      <c r="R141" s="175">
        <f>SUM(R142:R161)</f>
        <v>0</v>
      </c>
      <c r="S141" s="174"/>
      <c r="T141" s="176">
        <f>SUM(T142:T161)</f>
        <v>0</v>
      </c>
      <c r="AR141" s="177" t="s">
        <v>80</v>
      </c>
      <c r="AT141" s="178" t="s">
        <v>74</v>
      </c>
      <c r="AU141" s="178" t="s">
        <v>75</v>
      </c>
      <c r="AY141" s="177" t="s">
        <v>194</v>
      </c>
      <c r="BK141" s="179">
        <f>SUM(BK142:BK161)</f>
        <v>0</v>
      </c>
    </row>
    <row r="142" spans="1:65" s="2" customFormat="1" ht="16.5" customHeight="1">
      <c r="A142" s="36"/>
      <c r="B142" s="37"/>
      <c r="C142" s="182" t="s">
        <v>413</v>
      </c>
      <c r="D142" s="182" t="s">
        <v>196</v>
      </c>
      <c r="E142" s="183" t="s">
        <v>2956</v>
      </c>
      <c r="F142" s="184" t="s">
        <v>2957</v>
      </c>
      <c r="G142" s="185" t="s">
        <v>2173</v>
      </c>
      <c r="H142" s="186">
        <v>1</v>
      </c>
      <c r="I142" s="187"/>
      <c r="J142" s="188">
        <f>ROUND(I142*H142,2)</f>
        <v>0</v>
      </c>
      <c r="K142" s="189"/>
      <c r="L142" s="41"/>
      <c r="M142" s="190" t="s">
        <v>19</v>
      </c>
      <c r="N142" s="191" t="s">
        <v>46</v>
      </c>
      <c r="O142" s="66"/>
      <c r="P142" s="192">
        <f>O142*H142</f>
        <v>0</v>
      </c>
      <c r="Q142" s="192">
        <v>0</v>
      </c>
      <c r="R142" s="192">
        <f>Q142*H142</f>
        <v>0</v>
      </c>
      <c r="S142" s="192">
        <v>0</v>
      </c>
      <c r="T142" s="193">
        <f>S142*H142</f>
        <v>0</v>
      </c>
      <c r="U142" s="36"/>
      <c r="V142" s="36"/>
      <c r="W142" s="36"/>
      <c r="X142" s="36"/>
      <c r="Y142" s="36"/>
      <c r="Z142" s="36"/>
      <c r="AA142" s="36"/>
      <c r="AB142" s="36"/>
      <c r="AC142" s="36"/>
      <c r="AD142" s="36"/>
      <c r="AE142" s="36"/>
      <c r="AR142" s="194" t="s">
        <v>90</v>
      </c>
      <c r="AT142" s="194" t="s">
        <v>196</v>
      </c>
      <c r="AU142" s="194" t="s">
        <v>80</v>
      </c>
      <c r="AY142" s="19" t="s">
        <v>194</v>
      </c>
      <c r="BE142" s="195">
        <f>IF(N142="základní",J142,0)</f>
        <v>0</v>
      </c>
      <c r="BF142" s="195">
        <f>IF(N142="snížená",J142,0)</f>
        <v>0</v>
      </c>
      <c r="BG142" s="195">
        <f>IF(N142="zákl. přenesená",J142,0)</f>
        <v>0</v>
      </c>
      <c r="BH142" s="195">
        <f>IF(N142="sníž. přenesená",J142,0)</f>
        <v>0</v>
      </c>
      <c r="BI142" s="195">
        <f>IF(N142="nulová",J142,0)</f>
        <v>0</v>
      </c>
      <c r="BJ142" s="19" t="s">
        <v>80</v>
      </c>
      <c r="BK142" s="195">
        <f>ROUND(I142*H142,2)</f>
        <v>0</v>
      </c>
      <c r="BL142" s="19" t="s">
        <v>90</v>
      </c>
      <c r="BM142" s="194" t="s">
        <v>954</v>
      </c>
    </row>
    <row r="143" spans="1:65" s="2" customFormat="1" ht="11.25">
      <c r="A143" s="36"/>
      <c r="B143" s="37"/>
      <c r="C143" s="38"/>
      <c r="D143" s="196" t="s">
        <v>201</v>
      </c>
      <c r="E143" s="38"/>
      <c r="F143" s="197" t="s">
        <v>2957</v>
      </c>
      <c r="G143" s="38"/>
      <c r="H143" s="38"/>
      <c r="I143" s="198"/>
      <c r="J143" s="38"/>
      <c r="K143" s="38"/>
      <c r="L143" s="41"/>
      <c r="M143" s="199"/>
      <c r="N143" s="200"/>
      <c r="O143" s="66"/>
      <c r="P143" s="66"/>
      <c r="Q143" s="66"/>
      <c r="R143" s="66"/>
      <c r="S143" s="66"/>
      <c r="T143" s="67"/>
      <c r="U143" s="36"/>
      <c r="V143" s="36"/>
      <c r="W143" s="36"/>
      <c r="X143" s="36"/>
      <c r="Y143" s="36"/>
      <c r="Z143" s="36"/>
      <c r="AA143" s="36"/>
      <c r="AB143" s="36"/>
      <c r="AC143" s="36"/>
      <c r="AD143" s="36"/>
      <c r="AE143" s="36"/>
      <c r="AT143" s="19" t="s">
        <v>201</v>
      </c>
      <c r="AU143" s="19" t="s">
        <v>80</v>
      </c>
    </row>
    <row r="144" spans="1:65" s="2" customFormat="1" ht="16.5" customHeight="1">
      <c r="A144" s="36"/>
      <c r="B144" s="37"/>
      <c r="C144" s="182" t="s">
        <v>419</v>
      </c>
      <c r="D144" s="182" t="s">
        <v>196</v>
      </c>
      <c r="E144" s="183" t="s">
        <v>2958</v>
      </c>
      <c r="F144" s="184" t="s">
        <v>2959</v>
      </c>
      <c r="G144" s="185" t="s">
        <v>2173</v>
      </c>
      <c r="H144" s="186">
        <v>9</v>
      </c>
      <c r="I144" s="187"/>
      <c r="J144" s="188">
        <f>ROUND(I144*H144,2)</f>
        <v>0</v>
      </c>
      <c r="K144" s="189"/>
      <c r="L144" s="41"/>
      <c r="M144" s="190" t="s">
        <v>19</v>
      </c>
      <c r="N144" s="191" t="s">
        <v>46</v>
      </c>
      <c r="O144" s="66"/>
      <c r="P144" s="192">
        <f>O144*H144</f>
        <v>0</v>
      </c>
      <c r="Q144" s="192">
        <v>0</v>
      </c>
      <c r="R144" s="192">
        <f>Q144*H144</f>
        <v>0</v>
      </c>
      <c r="S144" s="192">
        <v>0</v>
      </c>
      <c r="T144" s="193">
        <f>S144*H144</f>
        <v>0</v>
      </c>
      <c r="U144" s="36"/>
      <c r="V144" s="36"/>
      <c r="W144" s="36"/>
      <c r="X144" s="36"/>
      <c r="Y144" s="36"/>
      <c r="Z144" s="36"/>
      <c r="AA144" s="36"/>
      <c r="AB144" s="36"/>
      <c r="AC144" s="36"/>
      <c r="AD144" s="36"/>
      <c r="AE144" s="36"/>
      <c r="AR144" s="194" t="s">
        <v>90</v>
      </c>
      <c r="AT144" s="194" t="s">
        <v>196</v>
      </c>
      <c r="AU144" s="194" t="s">
        <v>80</v>
      </c>
      <c r="AY144" s="19" t="s">
        <v>194</v>
      </c>
      <c r="BE144" s="195">
        <f>IF(N144="základní",J144,0)</f>
        <v>0</v>
      </c>
      <c r="BF144" s="195">
        <f>IF(N144="snížená",J144,0)</f>
        <v>0</v>
      </c>
      <c r="BG144" s="195">
        <f>IF(N144="zákl. přenesená",J144,0)</f>
        <v>0</v>
      </c>
      <c r="BH144" s="195">
        <f>IF(N144="sníž. přenesená",J144,0)</f>
        <v>0</v>
      </c>
      <c r="BI144" s="195">
        <f>IF(N144="nulová",J144,0)</f>
        <v>0</v>
      </c>
      <c r="BJ144" s="19" t="s">
        <v>80</v>
      </c>
      <c r="BK144" s="195">
        <f>ROUND(I144*H144,2)</f>
        <v>0</v>
      </c>
      <c r="BL144" s="19" t="s">
        <v>90</v>
      </c>
      <c r="BM144" s="194" t="s">
        <v>969</v>
      </c>
    </row>
    <row r="145" spans="1:65" s="2" customFormat="1" ht="11.25">
      <c r="A145" s="36"/>
      <c r="B145" s="37"/>
      <c r="C145" s="38"/>
      <c r="D145" s="196" t="s">
        <v>201</v>
      </c>
      <c r="E145" s="38"/>
      <c r="F145" s="197" t="s">
        <v>2959</v>
      </c>
      <c r="G145" s="38"/>
      <c r="H145" s="38"/>
      <c r="I145" s="198"/>
      <c r="J145" s="38"/>
      <c r="K145" s="38"/>
      <c r="L145" s="41"/>
      <c r="M145" s="199"/>
      <c r="N145" s="200"/>
      <c r="O145" s="66"/>
      <c r="P145" s="66"/>
      <c r="Q145" s="66"/>
      <c r="R145" s="66"/>
      <c r="S145" s="66"/>
      <c r="T145" s="67"/>
      <c r="U145" s="36"/>
      <c r="V145" s="36"/>
      <c r="W145" s="36"/>
      <c r="X145" s="36"/>
      <c r="Y145" s="36"/>
      <c r="Z145" s="36"/>
      <c r="AA145" s="36"/>
      <c r="AB145" s="36"/>
      <c r="AC145" s="36"/>
      <c r="AD145" s="36"/>
      <c r="AE145" s="36"/>
      <c r="AT145" s="19" t="s">
        <v>201</v>
      </c>
      <c r="AU145" s="19" t="s">
        <v>80</v>
      </c>
    </row>
    <row r="146" spans="1:65" s="2" customFormat="1" ht="16.5" customHeight="1">
      <c r="A146" s="36"/>
      <c r="B146" s="37"/>
      <c r="C146" s="182" t="s">
        <v>425</v>
      </c>
      <c r="D146" s="182" t="s">
        <v>196</v>
      </c>
      <c r="E146" s="183" t="s">
        <v>2960</v>
      </c>
      <c r="F146" s="184" t="s">
        <v>2961</v>
      </c>
      <c r="G146" s="185" t="s">
        <v>2173</v>
      </c>
      <c r="H146" s="186">
        <v>1</v>
      </c>
      <c r="I146" s="187"/>
      <c r="J146" s="188">
        <f>ROUND(I146*H146,2)</f>
        <v>0</v>
      </c>
      <c r="K146" s="189"/>
      <c r="L146" s="41"/>
      <c r="M146" s="190" t="s">
        <v>19</v>
      </c>
      <c r="N146" s="191" t="s">
        <v>46</v>
      </c>
      <c r="O146" s="66"/>
      <c r="P146" s="192">
        <f>O146*H146</f>
        <v>0</v>
      </c>
      <c r="Q146" s="192">
        <v>0</v>
      </c>
      <c r="R146" s="192">
        <f>Q146*H146</f>
        <v>0</v>
      </c>
      <c r="S146" s="192">
        <v>0</v>
      </c>
      <c r="T146" s="193">
        <f>S146*H146</f>
        <v>0</v>
      </c>
      <c r="U146" s="36"/>
      <c r="V146" s="36"/>
      <c r="W146" s="36"/>
      <c r="X146" s="36"/>
      <c r="Y146" s="36"/>
      <c r="Z146" s="36"/>
      <c r="AA146" s="36"/>
      <c r="AB146" s="36"/>
      <c r="AC146" s="36"/>
      <c r="AD146" s="36"/>
      <c r="AE146" s="36"/>
      <c r="AR146" s="194" t="s">
        <v>90</v>
      </c>
      <c r="AT146" s="194" t="s">
        <v>196</v>
      </c>
      <c r="AU146" s="194" t="s">
        <v>80</v>
      </c>
      <c r="AY146" s="19" t="s">
        <v>194</v>
      </c>
      <c r="BE146" s="195">
        <f>IF(N146="základní",J146,0)</f>
        <v>0</v>
      </c>
      <c r="BF146" s="195">
        <f>IF(N146="snížená",J146,0)</f>
        <v>0</v>
      </c>
      <c r="BG146" s="195">
        <f>IF(N146="zákl. přenesená",J146,0)</f>
        <v>0</v>
      </c>
      <c r="BH146" s="195">
        <f>IF(N146="sníž. přenesená",J146,0)</f>
        <v>0</v>
      </c>
      <c r="BI146" s="195">
        <f>IF(N146="nulová",J146,0)</f>
        <v>0</v>
      </c>
      <c r="BJ146" s="19" t="s">
        <v>80</v>
      </c>
      <c r="BK146" s="195">
        <f>ROUND(I146*H146,2)</f>
        <v>0</v>
      </c>
      <c r="BL146" s="19" t="s">
        <v>90</v>
      </c>
      <c r="BM146" s="194" t="s">
        <v>981</v>
      </c>
    </row>
    <row r="147" spans="1:65" s="2" customFormat="1" ht="11.25">
      <c r="A147" s="36"/>
      <c r="B147" s="37"/>
      <c r="C147" s="38"/>
      <c r="D147" s="196" t="s">
        <v>201</v>
      </c>
      <c r="E147" s="38"/>
      <c r="F147" s="197" t="s">
        <v>2961</v>
      </c>
      <c r="G147" s="38"/>
      <c r="H147" s="38"/>
      <c r="I147" s="198"/>
      <c r="J147" s="38"/>
      <c r="K147" s="38"/>
      <c r="L147" s="41"/>
      <c r="M147" s="199"/>
      <c r="N147" s="200"/>
      <c r="O147" s="66"/>
      <c r="P147" s="66"/>
      <c r="Q147" s="66"/>
      <c r="R147" s="66"/>
      <c r="S147" s="66"/>
      <c r="T147" s="67"/>
      <c r="U147" s="36"/>
      <c r="V147" s="36"/>
      <c r="W147" s="36"/>
      <c r="X147" s="36"/>
      <c r="Y147" s="36"/>
      <c r="Z147" s="36"/>
      <c r="AA147" s="36"/>
      <c r="AB147" s="36"/>
      <c r="AC147" s="36"/>
      <c r="AD147" s="36"/>
      <c r="AE147" s="36"/>
      <c r="AT147" s="19" t="s">
        <v>201</v>
      </c>
      <c r="AU147" s="19" t="s">
        <v>80</v>
      </c>
    </row>
    <row r="148" spans="1:65" s="2" customFormat="1" ht="16.5" customHeight="1">
      <c r="A148" s="36"/>
      <c r="B148" s="37"/>
      <c r="C148" s="182" t="s">
        <v>433</v>
      </c>
      <c r="D148" s="182" t="s">
        <v>196</v>
      </c>
      <c r="E148" s="183" t="s">
        <v>2962</v>
      </c>
      <c r="F148" s="184" t="s">
        <v>2963</v>
      </c>
      <c r="G148" s="185" t="s">
        <v>2173</v>
      </c>
      <c r="H148" s="186">
        <v>1</v>
      </c>
      <c r="I148" s="187"/>
      <c r="J148" s="188">
        <f>ROUND(I148*H148,2)</f>
        <v>0</v>
      </c>
      <c r="K148" s="189"/>
      <c r="L148" s="41"/>
      <c r="M148" s="190" t="s">
        <v>19</v>
      </c>
      <c r="N148" s="191" t="s">
        <v>46</v>
      </c>
      <c r="O148" s="66"/>
      <c r="P148" s="192">
        <f>O148*H148</f>
        <v>0</v>
      </c>
      <c r="Q148" s="192">
        <v>0</v>
      </c>
      <c r="R148" s="192">
        <f>Q148*H148</f>
        <v>0</v>
      </c>
      <c r="S148" s="192">
        <v>0</v>
      </c>
      <c r="T148" s="193">
        <f>S148*H148</f>
        <v>0</v>
      </c>
      <c r="U148" s="36"/>
      <c r="V148" s="36"/>
      <c r="W148" s="36"/>
      <c r="X148" s="36"/>
      <c r="Y148" s="36"/>
      <c r="Z148" s="36"/>
      <c r="AA148" s="36"/>
      <c r="AB148" s="36"/>
      <c r="AC148" s="36"/>
      <c r="AD148" s="36"/>
      <c r="AE148" s="36"/>
      <c r="AR148" s="194" t="s">
        <v>90</v>
      </c>
      <c r="AT148" s="194" t="s">
        <v>196</v>
      </c>
      <c r="AU148" s="194" t="s">
        <v>80</v>
      </c>
      <c r="AY148" s="19" t="s">
        <v>194</v>
      </c>
      <c r="BE148" s="195">
        <f>IF(N148="základní",J148,0)</f>
        <v>0</v>
      </c>
      <c r="BF148" s="195">
        <f>IF(N148="snížená",J148,0)</f>
        <v>0</v>
      </c>
      <c r="BG148" s="195">
        <f>IF(N148="zákl. přenesená",J148,0)</f>
        <v>0</v>
      </c>
      <c r="BH148" s="195">
        <f>IF(N148="sníž. přenesená",J148,0)</f>
        <v>0</v>
      </c>
      <c r="BI148" s="195">
        <f>IF(N148="nulová",J148,0)</f>
        <v>0</v>
      </c>
      <c r="BJ148" s="19" t="s">
        <v>80</v>
      </c>
      <c r="BK148" s="195">
        <f>ROUND(I148*H148,2)</f>
        <v>0</v>
      </c>
      <c r="BL148" s="19" t="s">
        <v>90</v>
      </c>
      <c r="BM148" s="194" t="s">
        <v>993</v>
      </c>
    </row>
    <row r="149" spans="1:65" s="2" customFormat="1" ht="11.25">
      <c r="A149" s="36"/>
      <c r="B149" s="37"/>
      <c r="C149" s="38"/>
      <c r="D149" s="196" t="s">
        <v>201</v>
      </c>
      <c r="E149" s="38"/>
      <c r="F149" s="197" t="s">
        <v>2963</v>
      </c>
      <c r="G149" s="38"/>
      <c r="H149" s="38"/>
      <c r="I149" s="198"/>
      <c r="J149" s="38"/>
      <c r="K149" s="38"/>
      <c r="L149" s="41"/>
      <c r="M149" s="199"/>
      <c r="N149" s="200"/>
      <c r="O149" s="66"/>
      <c r="P149" s="66"/>
      <c r="Q149" s="66"/>
      <c r="R149" s="66"/>
      <c r="S149" s="66"/>
      <c r="T149" s="67"/>
      <c r="U149" s="36"/>
      <c r="V149" s="36"/>
      <c r="W149" s="36"/>
      <c r="X149" s="36"/>
      <c r="Y149" s="36"/>
      <c r="Z149" s="36"/>
      <c r="AA149" s="36"/>
      <c r="AB149" s="36"/>
      <c r="AC149" s="36"/>
      <c r="AD149" s="36"/>
      <c r="AE149" s="36"/>
      <c r="AT149" s="19" t="s">
        <v>201</v>
      </c>
      <c r="AU149" s="19" t="s">
        <v>80</v>
      </c>
    </row>
    <row r="150" spans="1:65" s="2" customFormat="1" ht="16.5" customHeight="1">
      <c r="A150" s="36"/>
      <c r="B150" s="37"/>
      <c r="C150" s="182" t="s">
        <v>443</v>
      </c>
      <c r="D150" s="182" t="s">
        <v>196</v>
      </c>
      <c r="E150" s="183" t="s">
        <v>2964</v>
      </c>
      <c r="F150" s="184" t="s">
        <v>2965</v>
      </c>
      <c r="G150" s="185" t="s">
        <v>2173</v>
      </c>
      <c r="H150" s="186">
        <v>1</v>
      </c>
      <c r="I150" s="187"/>
      <c r="J150" s="188">
        <f>ROUND(I150*H150,2)</f>
        <v>0</v>
      </c>
      <c r="K150" s="189"/>
      <c r="L150" s="41"/>
      <c r="M150" s="190" t="s">
        <v>19</v>
      </c>
      <c r="N150" s="191" t="s">
        <v>46</v>
      </c>
      <c r="O150" s="66"/>
      <c r="P150" s="192">
        <f>O150*H150</f>
        <v>0</v>
      </c>
      <c r="Q150" s="192">
        <v>0</v>
      </c>
      <c r="R150" s="192">
        <f>Q150*H150</f>
        <v>0</v>
      </c>
      <c r="S150" s="192">
        <v>0</v>
      </c>
      <c r="T150" s="193">
        <f>S150*H150</f>
        <v>0</v>
      </c>
      <c r="U150" s="36"/>
      <c r="V150" s="36"/>
      <c r="W150" s="36"/>
      <c r="X150" s="36"/>
      <c r="Y150" s="36"/>
      <c r="Z150" s="36"/>
      <c r="AA150" s="36"/>
      <c r="AB150" s="36"/>
      <c r="AC150" s="36"/>
      <c r="AD150" s="36"/>
      <c r="AE150" s="36"/>
      <c r="AR150" s="194" t="s">
        <v>90</v>
      </c>
      <c r="AT150" s="194" t="s">
        <v>196</v>
      </c>
      <c r="AU150" s="194" t="s">
        <v>80</v>
      </c>
      <c r="AY150" s="19" t="s">
        <v>194</v>
      </c>
      <c r="BE150" s="195">
        <f>IF(N150="základní",J150,0)</f>
        <v>0</v>
      </c>
      <c r="BF150" s="195">
        <f>IF(N150="snížená",J150,0)</f>
        <v>0</v>
      </c>
      <c r="BG150" s="195">
        <f>IF(N150="zákl. přenesená",J150,0)</f>
        <v>0</v>
      </c>
      <c r="BH150" s="195">
        <f>IF(N150="sníž. přenesená",J150,0)</f>
        <v>0</v>
      </c>
      <c r="BI150" s="195">
        <f>IF(N150="nulová",J150,0)</f>
        <v>0</v>
      </c>
      <c r="BJ150" s="19" t="s">
        <v>80</v>
      </c>
      <c r="BK150" s="195">
        <f>ROUND(I150*H150,2)</f>
        <v>0</v>
      </c>
      <c r="BL150" s="19" t="s">
        <v>90</v>
      </c>
      <c r="BM150" s="194" t="s">
        <v>1007</v>
      </c>
    </row>
    <row r="151" spans="1:65" s="2" customFormat="1" ht="11.25">
      <c r="A151" s="36"/>
      <c r="B151" s="37"/>
      <c r="C151" s="38"/>
      <c r="D151" s="196" t="s">
        <v>201</v>
      </c>
      <c r="E151" s="38"/>
      <c r="F151" s="197" t="s">
        <v>2965</v>
      </c>
      <c r="G151" s="38"/>
      <c r="H151" s="38"/>
      <c r="I151" s="198"/>
      <c r="J151" s="38"/>
      <c r="K151" s="38"/>
      <c r="L151" s="41"/>
      <c r="M151" s="199"/>
      <c r="N151" s="200"/>
      <c r="O151" s="66"/>
      <c r="P151" s="66"/>
      <c r="Q151" s="66"/>
      <c r="R151" s="66"/>
      <c r="S151" s="66"/>
      <c r="T151" s="67"/>
      <c r="U151" s="36"/>
      <c r="V151" s="36"/>
      <c r="W151" s="36"/>
      <c r="X151" s="36"/>
      <c r="Y151" s="36"/>
      <c r="Z151" s="36"/>
      <c r="AA151" s="36"/>
      <c r="AB151" s="36"/>
      <c r="AC151" s="36"/>
      <c r="AD151" s="36"/>
      <c r="AE151" s="36"/>
      <c r="AT151" s="19" t="s">
        <v>201</v>
      </c>
      <c r="AU151" s="19" t="s">
        <v>80</v>
      </c>
    </row>
    <row r="152" spans="1:65" s="2" customFormat="1" ht="16.5" customHeight="1">
      <c r="A152" s="36"/>
      <c r="B152" s="37"/>
      <c r="C152" s="182" t="s">
        <v>450</v>
      </c>
      <c r="D152" s="182" t="s">
        <v>196</v>
      </c>
      <c r="E152" s="183" t="s">
        <v>2966</v>
      </c>
      <c r="F152" s="184" t="s">
        <v>2967</v>
      </c>
      <c r="G152" s="185" t="s">
        <v>2173</v>
      </c>
      <c r="H152" s="186">
        <v>1</v>
      </c>
      <c r="I152" s="187"/>
      <c r="J152" s="188">
        <f>ROUND(I152*H152,2)</f>
        <v>0</v>
      </c>
      <c r="K152" s="189"/>
      <c r="L152" s="41"/>
      <c r="M152" s="190" t="s">
        <v>19</v>
      </c>
      <c r="N152" s="191" t="s">
        <v>46</v>
      </c>
      <c r="O152" s="66"/>
      <c r="P152" s="192">
        <f>O152*H152</f>
        <v>0</v>
      </c>
      <c r="Q152" s="192">
        <v>0</v>
      </c>
      <c r="R152" s="192">
        <f>Q152*H152</f>
        <v>0</v>
      </c>
      <c r="S152" s="192">
        <v>0</v>
      </c>
      <c r="T152" s="193">
        <f>S152*H152</f>
        <v>0</v>
      </c>
      <c r="U152" s="36"/>
      <c r="V152" s="36"/>
      <c r="W152" s="36"/>
      <c r="X152" s="36"/>
      <c r="Y152" s="36"/>
      <c r="Z152" s="36"/>
      <c r="AA152" s="36"/>
      <c r="AB152" s="36"/>
      <c r="AC152" s="36"/>
      <c r="AD152" s="36"/>
      <c r="AE152" s="36"/>
      <c r="AR152" s="194" t="s">
        <v>90</v>
      </c>
      <c r="AT152" s="194" t="s">
        <v>196</v>
      </c>
      <c r="AU152" s="194" t="s">
        <v>80</v>
      </c>
      <c r="AY152" s="19" t="s">
        <v>194</v>
      </c>
      <c r="BE152" s="195">
        <f>IF(N152="základní",J152,0)</f>
        <v>0</v>
      </c>
      <c r="BF152" s="195">
        <f>IF(N152="snížená",J152,0)</f>
        <v>0</v>
      </c>
      <c r="BG152" s="195">
        <f>IF(N152="zákl. přenesená",J152,0)</f>
        <v>0</v>
      </c>
      <c r="BH152" s="195">
        <f>IF(N152="sníž. přenesená",J152,0)</f>
        <v>0</v>
      </c>
      <c r="BI152" s="195">
        <f>IF(N152="nulová",J152,0)</f>
        <v>0</v>
      </c>
      <c r="BJ152" s="19" t="s">
        <v>80</v>
      </c>
      <c r="BK152" s="195">
        <f>ROUND(I152*H152,2)</f>
        <v>0</v>
      </c>
      <c r="BL152" s="19" t="s">
        <v>90</v>
      </c>
      <c r="BM152" s="194" t="s">
        <v>1023</v>
      </c>
    </row>
    <row r="153" spans="1:65" s="2" customFormat="1" ht="11.25">
      <c r="A153" s="36"/>
      <c r="B153" s="37"/>
      <c r="C153" s="38"/>
      <c r="D153" s="196" t="s">
        <v>201</v>
      </c>
      <c r="E153" s="38"/>
      <c r="F153" s="197" t="s">
        <v>2967</v>
      </c>
      <c r="G153" s="38"/>
      <c r="H153" s="38"/>
      <c r="I153" s="198"/>
      <c r="J153" s="38"/>
      <c r="K153" s="38"/>
      <c r="L153" s="41"/>
      <c r="M153" s="199"/>
      <c r="N153" s="200"/>
      <c r="O153" s="66"/>
      <c r="P153" s="66"/>
      <c r="Q153" s="66"/>
      <c r="R153" s="66"/>
      <c r="S153" s="66"/>
      <c r="T153" s="67"/>
      <c r="U153" s="36"/>
      <c r="V153" s="36"/>
      <c r="W153" s="36"/>
      <c r="X153" s="36"/>
      <c r="Y153" s="36"/>
      <c r="Z153" s="36"/>
      <c r="AA153" s="36"/>
      <c r="AB153" s="36"/>
      <c r="AC153" s="36"/>
      <c r="AD153" s="36"/>
      <c r="AE153" s="36"/>
      <c r="AT153" s="19" t="s">
        <v>201</v>
      </c>
      <c r="AU153" s="19" t="s">
        <v>80</v>
      </c>
    </row>
    <row r="154" spans="1:65" s="2" customFormat="1" ht="16.5" customHeight="1">
      <c r="A154" s="36"/>
      <c r="B154" s="37"/>
      <c r="C154" s="182" t="s">
        <v>456</v>
      </c>
      <c r="D154" s="182" t="s">
        <v>196</v>
      </c>
      <c r="E154" s="183" t="s">
        <v>2968</v>
      </c>
      <c r="F154" s="184" t="s">
        <v>2969</v>
      </c>
      <c r="G154" s="185" t="s">
        <v>2173</v>
      </c>
      <c r="H154" s="186">
        <v>1</v>
      </c>
      <c r="I154" s="187"/>
      <c r="J154" s="188">
        <f>ROUND(I154*H154,2)</f>
        <v>0</v>
      </c>
      <c r="K154" s="189"/>
      <c r="L154" s="41"/>
      <c r="M154" s="190" t="s">
        <v>19</v>
      </c>
      <c r="N154" s="191" t="s">
        <v>46</v>
      </c>
      <c r="O154" s="66"/>
      <c r="P154" s="192">
        <f>O154*H154</f>
        <v>0</v>
      </c>
      <c r="Q154" s="192">
        <v>0</v>
      </c>
      <c r="R154" s="192">
        <f>Q154*H154</f>
        <v>0</v>
      </c>
      <c r="S154" s="192">
        <v>0</v>
      </c>
      <c r="T154" s="193">
        <f>S154*H154</f>
        <v>0</v>
      </c>
      <c r="U154" s="36"/>
      <c r="V154" s="36"/>
      <c r="W154" s="36"/>
      <c r="X154" s="36"/>
      <c r="Y154" s="36"/>
      <c r="Z154" s="36"/>
      <c r="AA154" s="36"/>
      <c r="AB154" s="36"/>
      <c r="AC154" s="36"/>
      <c r="AD154" s="36"/>
      <c r="AE154" s="36"/>
      <c r="AR154" s="194" t="s">
        <v>90</v>
      </c>
      <c r="AT154" s="194" t="s">
        <v>196</v>
      </c>
      <c r="AU154" s="194" t="s">
        <v>80</v>
      </c>
      <c r="AY154" s="19" t="s">
        <v>194</v>
      </c>
      <c r="BE154" s="195">
        <f>IF(N154="základní",J154,0)</f>
        <v>0</v>
      </c>
      <c r="BF154" s="195">
        <f>IF(N154="snížená",J154,0)</f>
        <v>0</v>
      </c>
      <c r="BG154" s="195">
        <f>IF(N154="zákl. přenesená",J154,0)</f>
        <v>0</v>
      </c>
      <c r="BH154" s="195">
        <f>IF(N154="sníž. přenesená",J154,0)</f>
        <v>0</v>
      </c>
      <c r="BI154" s="195">
        <f>IF(N154="nulová",J154,0)</f>
        <v>0</v>
      </c>
      <c r="BJ154" s="19" t="s">
        <v>80</v>
      </c>
      <c r="BK154" s="195">
        <f>ROUND(I154*H154,2)</f>
        <v>0</v>
      </c>
      <c r="BL154" s="19" t="s">
        <v>90</v>
      </c>
      <c r="BM154" s="194" t="s">
        <v>1034</v>
      </c>
    </row>
    <row r="155" spans="1:65" s="2" customFormat="1" ht="11.25">
      <c r="A155" s="36"/>
      <c r="B155" s="37"/>
      <c r="C155" s="38"/>
      <c r="D155" s="196" t="s">
        <v>201</v>
      </c>
      <c r="E155" s="38"/>
      <c r="F155" s="197" t="s">
        <v>2969</v>
      </c>
      <c r="G155" s="38"/>
      <c r="H155" s="38"/>
      <c r="I155" s="198"/>
      <c r="J155" s="38"/>
      <c r="K155" s="38"/>
      <c r="L155" s="41"/>
      <c r="M155" s="199"/>
      <c r="N155" s="200"/>
      <c r="O155" s="66"/>
      <c r="P155" s="66"/>
      <c r="Q155" s="66"/>
      <c r="R155" s="66"/>
      <c r="S155" s="66"/>
      <c r="T155" s="67"/>
      <c r="U155" s="36"/>
      <c r="V155" s="36"/>
      <c r="W155" s="36"/>
      <c r="X155" s="36"/>
      <c r="Y155" s="36"/>
      <c r="Z155" s="36"/>
      <c r="AA155" s="36"/>
      <c r="AB155" s="36"/>
      <c r="AC155" s="36"/>
      <c r="AD155" s="36"/>
      <c r="AE155" s="36"/>
      <c r="AT155" s="19" t="s">
        <v>201</v>
      </c>
      <c r="AU155" s="19" t="s">
        <v>80</v>
      </c>
    </row>
    <row r="156" spans="1:65" s="2" customFormat="1" ht="16.5" customHeight="1">
      <c r="A156" s="36"/>
      <c r="B156" s="37"/>
      <c r="C156" s="182" t="s">
        <v>462</v>
      </c>
      <c r="D156" s="182" t="s">
        <v>196</v>
      </c>
      <c r="E156" s="183" t="s">
        <v>2970</v>
      </c>
      <c r="F156" s="184" t="s">
        <v>2971</v>
      </c>
      <c r="G156" s="185" t="s">
        <v>2173</v>
      </c>
      <c r="H156" s="186">
        <v>1</v>
      </c>
      <c r="I156" s="187"/>
      <c r="J156" s="188">
        <f>ROUND(I156*H156,2)</f>
        <v>0</v>
      </c>
      <c r="K156" s="189"/>
      <c r="L156" s="41"/>
      <c r="M156" s="190" t="s">
        <v>19</v>
      </c>
      <c r="N156" s="191" t="s">
        <v>46</v>
      </c>
      <c r="O156" s="66"/>
      <c r="P156" s="192">
        <f>O156*H156</f>
        <v>0</v>
      </c>
      <c r="Q156" s="192">
        <v>0</v>
      </c>
      <c r="R156" s="192">
        <f>Q156*H156</f>
        <v>0</v>
      </c>
      <c r="S156" s="192">
        <v>0</v>
      </c>
      <c r="T156" s="193">
        <f>S156*H156</f>
        <v>0</v>
      </c>
      <c r="U156" s="36"/>
      <c r="V156" s="36"/>
      <c r="W156" s="36"/>
      <c r="X156" s="36"/>
      <c r="Y156" s="36"/>
      <c r="Z156" s="36"/>
      <c r="AA156" s="36"/>
      <c r="AB156" s="36"/>
      <c r="AC156" s="36"/>
      <c r="AD156" s="36"/>
      <c r="AE156" s="36"/>
      <c r="AR156" s="194" t="s">
        <v>90</v>
      </c>
      <c r="AT156" s="194" t="s">
        <v>196</v>
      </c>
      <c r="AU156" s="194" t="s">
        <v>80</v>
      </c>
      <c r="AY156" s="19" t="s">
        <v>194</v>
      </c>
      <c r="BE156" s="195">
        <f>IF(N156="základní",J156,0)</f>
        <v>0</v>
      </c>
      <c r="BF156" s="195">
        <f>IF(N156="snížená",J156,0)</f>
        <v>0</v>
      </c>
      <c r="BG156" s="195">
        <f>IF(N156="zákl. přenesená",J156,0)</f>
        <v>0</v>
      </c>
      <c r="BH156" s="195">
        <f>IF(N156="sníž. přenesená",J156,0)</f>
        <v>0</v>
      </c>
      <c r="BI156" s="195">
        <f>IF(N156="nulová",J156,0)</f>
        <v>0</v>
      </c>
      <c r="BJ156" s="19" t="s">
        <v>80</v>
      </c>
      <c r="BK156" s="195">
        <f>ROUND(I156*H156,2)</f>
        <v>0</v>
      </c>
      <c r="BL156" s="19" t="s">
        <v>90</v>
      </c>
      <c r="BM156" s="194" t="s">
        <v>1044</v>
      </c>
    </row>
    <row r="157" spans="1:65" s="2" customFormat="1" ht="11.25">
      <c r="A157" s="36"/>
      <c r="B157" s="37"/>
      <c r="C157" s="38"/>
      <c r="D157" s="196" t="s">
        <v>201</v>
      </c>
      <c r="E157" s="38"/>
      <c r="F157" s="197" t="s">
        <v>2971</v>
      </c>
      <c r="G157" s="38"/>
      <c r="H157" s="38"/>
      <c r="I157" s="198"/>
      <c r="J157" s="38"/>
      <c r="K157" s="38"/>
      <c r="L157" s="41"/>
      <c r="M157" s="199"/>
      <c r="N157" s="200"/>
      <c r="O157" s="66"/>
      <c r="P157" s="66"/>
      <c r="Q157" s="66"/>
      <c r="R157" s="66"/>
      <c r="S157" s="66"/>
      <c r="T157" s="67"/>
      <c r="U157" s="36"/>
      <c r="V157" s="36"/>
      <c r="W157" s="36"/>
      <c r="X157" s="36"/>
      <c r="Y157" s="36"/>
      <c r="Z157" s="36"/>
      <c r="AA157" s="36"/>
      <c r="AB157" s="36"/>
      <c r="AC157" s="36"/>
      <c r="AD157" s="36"/>
      <c r="AE157" s="36"/>
      <c r="AT157" s="19" t="s">
        <v>201</v>
      </c>
      <c r="AU157" s="19" t="s">
        <v>80</v>
      </c>
    </row>
    <row r="158" spans="1:65" s="2" customFormat="1" ht="16.5" customHeight="1">
      <c r="A158" s="36"/>
      <c r="B158" s="37"/>
      <c r="C158" s="182" t="s">
        <v>470</v>
      </c>
      <c r="D158" s="182" t="s">
        <v>196</v>
      </c>
      <c r="E158" s="183" t="s">
        <v>2972</v>
      </c>
      <c r="F158" s="184" t="s">
        <v>2973</v>
      </c>
      <c r="G158" s="185" t="s">
        <v>2173</v>
      </c>
      <c r="H158" s="186">
        <v>1</v>
      </c>
      <c r="I158" s="187"/>
      <c r="J158" s="188">
        <f>ROUND(I158*H158,2)</f>
        <v>0</v>
      </c>
      <c r="K158" s="189"/>
      <c r="L158" s="41"/>
      <c r="M158" s="190" t="s">
        <v>19</v>
      </c>
      <c r="N158" s="191" t="s">
        <v>46</v>
      </c>
      <c r="O158" s="66"/>
      <c r="P158" s="192">
        <f>O158*H158</f>
        <v>0</v>
      </c>
      <c r="Q158" s="192">
        <v>0</v>
      </c>
      <c r="R158" s="192">
        <f>Q158*H158</f>
        <v>0</v>
      </c>
      <c r="S158" s="192">
        <v>0</v>
      </c>
      <c r="T158" s="193">
        <f>S158*H158</f>
        <v>0</v>
      </c>
      <c r="U158" s="36"/>
      <c r="V158" s="36"/>
      <c r="W158" s="36"/>
      <c r="X158" s="36"/>
      <c r="Y158" s="36"/>
      <c r="Z158" s="36"/>
      <c r="AA158" s="36"/>
      <c r="AB158" s="36"/>
      <c r="AC158" s="36"/>
      <c r="AD158" s="36"/>
      <c r="AE158" s="36"/>
      <c r="AR158" s="194" t="s">
        <v>90</v>
      </c>
      <c r="AT158" s="194" t="s">
        <v>196</v>
      </c>
      <c r="AU158" s="194" t="s">
        <v>80</v>
      </c>
      <c r="AY158" s="19" t="s">
        <v>194</v>
      </c>
      <c r="BE158" s="195">
        <f>IF(N158="základní",J158,0)</f>
        <v>0</v>
      </c>
      <c r="BF158" s="195">
        <f>IF(N158="snížená",J158,0)</f>
        <v>0</v>
      </c>
      <c r="BG158" s="195">
        <f>IF(N158="zákl. přenesená",J158,0)</f>
        <v>0</v>
      </c>
      <c r="BH158" s="195">
        <f>IF(N158="sníž. přenesená",J158,0)</f>
        <v>0</v>
      </c>
      <c r="BI158" s="195">
        <f>IF(N158="nulová",J158,0)</f>
        <v>0</v>
      </c>
      <c r="BJ158" s="19" t="s">
        <v>80</v>
      </c>
      <c r="BK158" s="195">
        <f>ROUND(I158*H158,2)</f>
        <v>0</v>
      </c>
      <c r="BL158" s="19" t="s">
        <v>90</v>
      </c>
      <c r="BM158" s="194" t="s">
        <v>1056</v>
      </c>
    </row>
    <row r="159" spans="1:65" s="2" customFormat="1" ht="11.25">
      <c r="A159" s="36"/>
      <c r="B159" s="37"/>
      <c r="C159" s="38"/>
      <c r="D159" s="196" t="s">
        <v>201</v>
      </c>
      <c r="E159" s="38"/>
      <c r="F159" s="197" t="s">
        <v>2973</v>
      </c>
      <c r="G159" s="38"/>
      <c r="H159" s="38"/>
      <c r="I159" s="198"/>
      <c r="J159" s="38"/>
      <c r="K159" s="38"/>
      <c r="L159" s="41"/>
      <c r="M159" s="199"/>
      <c r="N159" s="200"/>
      <c r="O159" s="66"/>
      <c r="P159" s="66"/>
      <c r="Q159" s="66"/>
      <c r="R159" s="66"/>
      <c r="S159" s="66"/>
      <c r="T159" s="67"/>
      <c r="U159" s="36"/>
      <c r="V159" s="36"/>
      <c r="W159" s="36"/>
      <c r="X159" s="36"/>
      <c r="Y159" s="36"/>
      <c r="Z159" s="36"/>
      <c r="AA159" s="36"/>
      <c r="AB159" s="36"/>
      <c r="AC159" s="36"/>
      <c r="AD159" s="36"/>
      <c r="AE159" s="36"/>
      <c r="AT159" s="19" t="s">
        <v>201</v>
      </c>
      <c r="AU159" s="19" t="s">
        <v>80</v>
      </c>
    </row>
    <row r="160" spans="1:65" s="2" customFormat="1" ht="16.5" customHeight="1">
      <c r="A160" s="36"/>
      <c r="B160" s="37"/>
      <c r="C160" s="182" t="s">
        <v>477</v>
      </c>
      <c r="D160" s="182" t="s">
        <v>196</v>
      </c>
      <c r="E160" s="183" t="s">
        <v>2974</v>
      </c>
      <c r="F160" s="184" t="s">
        <v>2975</v>
      </c>
      <c r="G160" s="185" t="s">
        <v>2173</v>
      </c>
      <c r="H160" s="186">
        <v>1</v>
      </c>
      <c r="I160" s="187"/>
      <c r="J160" s="188">
        <f>ROUND(I160*H160,2)</f>
        <v>0</v>
      </c>
      <c r="K160" s="189"/>
      <c r="L160" s="41"/>
      <c r="M160" s="190" t="s">
        <v>19</v>
      </c>
      <c r="N160" s="191" t="s">
        <v>46</v>
      </c>
      <c r="O160" s="66"/>
      <c r="P160" s="192">
        <f>O160*H160</f>
        <v>0</v>
      </c>
      <c r="Q160" s="192">
        <v>0</v>
      </c>
      <c r="R160" s="192">
        <f>Q160*H160</f>
        <v>0</v>
      </c>
      <c r="S160" s="192">
        <v>0</v>
      </c>
      <c r="T160" s="193">
        <f>S160*H160</f>
        <v>0</v>
      </c>
      <c r="U160" s="36"/>
      <c r="V160" s="36"/>
      <c r="W160" s="36"/>
      <c r="X160" s="36"/>
      <c r="Y160" s="36"/>
      <c r="Z160" s="36"/>
      <c r="AA160" s="36"/>
      <c r="AB160" s="36"/>
      <c r="AC160" s="36"/>
      <c r="AD160" s="36"/>
      <c r="AE160" s="36"/>
      <c r="AR160" s="194" t="s">
        <v>90</v>
      </c>
      <c r="AT160" s="194" t="s">
        <v>196</v>
      </c>
      <c r="AU160" s="194" t="s">
        <v>80</v>
      </c>
      <c r="AY160" s="19" t="s">
        <v>194</v>
      </c>
      <c r="BE160" s="195">
        <f>IF(N160="základní",J160,0)</f>
        <v>0</v>
      </c>
      <c r="BF160" s="195">
        <f>IF(N160="snížená",J160,0)</f>
        <v>0</v>
      </c>
      <c r="BG160" s="195">
        <f>IF(N160="zákl. přenesená",J160,0)</f>
        <v>0</v>
      </c>
      <c r="BH160" s="195">
        <f>IF(N160="sníž. přenesená",J160,0)</f>
        <v>0</v>
      </c>
      <c r="BI160" s="195">
        <f>IF(N160="nulová",J160,0)</f>
        <v>0</v>
      </c>
      <c r="BJ160" s="19" t="s">
        <v>80</v>
      </c>
      <c r="BK160" s="195">
        <f>ROUND(I160*H160,2)</f>
        <v>0</v>
      </c>
      <c r="BL160" s="19" t="s">
        <v>90</v>
      </c>
      <c r="BM160" s="194" t="s">
        <v>1069</v>
      </c>
    </row>
    <row r="161" spans="1:47" s="2" customFormat="1" ht="11.25">
      <c r="A161" s="36"/>
      <c r="B161" s="37"/>
      <c r="C161" s="38"/>
      <c r="D161" s="196" t="s">
        <v>201</v>
      </c>
      <c r="E161" s="38"/>
      <c r="F161" s="197" t="s">
        <v>2975</v>
      </c>
      <c r="G161" s="38"/>
      <c r="H161" s="38"/>
      <c r="I161" s="198"/>
      <c r="J161" s="38"/>
      <c r="K161" s="38"/>
      <c r="L161" s="41"/>
      <c r="M161" s="261"/>
      <c r="N161" s="262"/>
      <c r="O161" s="263"/>
      <c r="P161" s="263"/>
      <c r="Q161" s="263"/>
      <c r="R161" s="263"/>
      <c r="S161" s="263"/>
      <c r="T161" s="264"/>
      <c r="U161" s="36"/>
      <c r="V161" s="36"/>
      <c r="W161" s="36"/>
      <c r="X161" s="36"/>
      <c r="Y161" s="36"/>
      <c r="Z161" s="36"/>
      <c r="AA161" s="36"/>
      <c r="AB161" s="36"/>
      <c r="AC161" s="36"/>
      <c r="AD161" s="36"/>
      <c r="AE161" s="36"/>
      <c r="AT161" s="19" t="s">
        <v>201</v>
      </c>
      <c r="AU161" s="19" t="s">
        <v>80</v>
      </c>
    </row>
    <row r="162" spans="1:47" s="2" customFormat="1" ht="6.95" customHeight="1">
      <c r="A162" s="36"/>
      <c r="B162" s="49"/>
      <c r="C162" s="50"/>
      <c r="D162" s="50"/>
      <c r="E162" s="50"/>
      <c r="F162" s="50"/>
      <c r="G162" s="50"/>
      <c r="H162" s="50"/>
      <c r="I162" s="50"/>
      <c r="J162" s="50"/>
      <c r="K162" s="50"/>
      <c r="L162" s="41"/>
      <c r="M162" s="36"/>
      <c r="O162" s="36"/>
      <c r="P162" s="36"/>
      <c r="Q162" s="36"/>
      <c r="R162" s="36"/>
      <c r="S162" s="36"/>
      <c r="T162" s="36"/>
      <c r="U162" s="36"/>
      <c r="V162" s="36"/>
      <c r="W162" s="36"/>
      <c r="X162" s="36"/>
      <c r="Y162" s="36"/>
      <c r="Z162" s="36"/>
      <c r="AA162" s="36"/>
      <c r="AB162" s="36"/>
      <c r="AC162" s="36"/>
      <c r="AD162" s="36"/>
      <c r="AE162" s="36"/>
    </row>
  </sheetData>
  <sheetProtection algorithmName="SHA-512" hashValue="LhCOL8rp3MzbTKVdDv7xvTURr2AFI8Ucolbq9ppec7k6FtdYjs8jUvw+zUF6N8V+huYA0fgfBvXfs+f0yoDn/Q==" saltValue="qchPJhAa1LON/R3WU0IzulhJvQ4uL472UUU+X1b9I9ZdEKGKJX/6FaLL3+QmyHp4iL1C5EvGN29sIdKzp1WDQg==" spinCount="100000" sheet="1" objects="1" scenarios="1" formatColumns="0" formatRows="0" autoFilter="0"/>
  <autoFilter ref="C80:K161" xr:uid="{00000000-0009-0000-0000-000005000000}"/>
  <mergeCells count="9">
    <mergeCell ref="E50:H50"/>
    <mergeCell ref="E71:H71"/>
    <mergeCell ref="E73:H73"/>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2:BM216"/>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0" width="22.33203125" style="1" customWidth="1"/>
    <col min="11" max="11" width="22.332031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90"/>
      <c r="M2" s="390"/>
      <c r="N2" s="390"/>
      <c r="O2" s="390"/>
      <c r="P2" s="390"/>
      <c r="Q2" s="390"/>
      <c r="R2" s="390"/>
      <c r="S2" s="390"/>
      <c r="T2" s="390"/>
      <c r="U2" s="390"/>
      <c r="V2" s="390"/>
      <c r="AT2" s="19" t="s">
        <v>102</v>
      </c>
    </row>
    <row r="3" spans="1:46" s="1" customFormat="1" ht="6.95" customHeight="1">
      <c r="B3" s="110"/>
      <c r="C3" s="111"/>
      <c r="D3" s="111"/>
      <c r="E3" s="111"/>
      <c r="F3" s="111"/>
      <c r="G3" s="111"/>
      <c r="H3" s="111"/>
      <c r="I3" s="111"/>
      <c r="J3" s="111"/>
      <c r="K3" s="111"/>
      <c r="L3" s="22"/>
      <c r="AT3" s="19" t="s">
        <v>84</v>
      </c>
    </row>
    <row r="4" spans="1:46" s="1" customFormat="1" ht="24.95" customHeight="1">
      <c r="B4" s="22"/>
      <c r="D4" s="112" t="s">
        <v>156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391" t="str">
        <f>'Rekapitulace stavby'!K6</f>
        <v>Přístavba a rekonstrukce Dětské JIP</v>
      </c>
      <c r="F7" s="392"/>
      <c r="G7" s="392"/>
      <c r="H7" s="392"/>
      <c r="L7" s="22"/>
    </row>
    <row r="8" spans="1:46" s="1" customFormat="1" ht="12" customHeight="1">
      <c r="B8" s="22"/>
      <c r="D8" s="114" t="s">
        <v>157</v>
      </c>
      <c r="L8" s="22"/>
    </row>
    <row r="9" spans="1:46" s="2" customFormat="1" ht="16.5" customHeight="1">
      <c r="A9" s="36"/>
      <c r="B9" s="41"/>
      <c r="C9" s="36"/>
      <c r="D9" s="36"/>
      <c r="E9" s="391" t="s">
        <v>2976</v>
      </c>
      <c r="F9" s="394"/>
      <c r="G9" s="394"/>
      <c r="H9" s="394"/>
      <c r="I9" s="36"/>
      <c r="J9" s="36"/>
      <c r="K9" s="36"/>
      <c r="L9" s="115"/>
      <c r="S9" s="36"/>
      <c r="T9" s="36"/>
      <c r="U9" s="36"/>
      <c r="V9" s="36"/>
      <c r="W9" s="36"/>
      <c r="X9" s="36"/>
      <c r="Y9" s="36"/>
      <c r="Z9" s="36"/>
      <c r="AA9" s="36"/>
      <c r="AB9" s="36"/>
      <c r="AC9" s="36"/>
      <c r="AD9" s="36"/>
      <c r="AE9" s="36"/>
    </row>
    <row r="10" spans="1:46" s="2" customFormat="1" ht="12" customHeight="1">
      <c r="A10" s="36"/>
      <c r="B10" s="41"/>
      <c r="C10" s="36"/>
      <c r="D10" s="114" t="s">
        <v>2977</v>
      </c>
      <c r="E10" s="36"/>
      <c r="F10" s="36"/>
      <c r="G10" s="36"/>
      <c r="H10" s="36"/>
      <c r="I10" s="36"/>
      <c r="J10" s="36"/>
      <c r="K10" s="36"/>
      <c r="L10" s="115"/>
      <c r="S10" s="36"/>
      <c r="T10" s="36"/>
      <c r="U10" s="36"/>
      <c r="V10" s="36"/>
      <c r="W10" s="36"/>
      <c r="X10" s="36"/>
      <c r="Y10" s="36"/>
      <c r="Z10" s="36"/>
      <c r="AA10" s="36"/>
      <c r="AB10" s="36"/>
      <c r="AC10" s="36"/>
      <c r="AD10" s="36"/>
      <c r="AE10" s="36"/>
    </row>
    <row r="11" spans="1:46" s="2" customFormat="1" ht="16.5" customHeight="1">
      <c r="A11" s="36"/>
      <c r="B11" s="41"/>
      <c r="C11" s="36"/>
      <c r="D11" s="36"/>
      <c r="E11" s="393" t="s">
        <v>2978</v>
      </c>
      <c r="F11" s="394"/>
      <c r="G11" s="394"/>
      <c r="H11" s="394"/>
      <c r="I11" s="36"/>
      <c r="J11" s="36"/>
      <c r="K11" s="36"/>
      <c r="L11" s="115"/>
      <c r="S11" s="36"/>
      <c r="T11" s="36"/>
      <c r="U11" s="36"/>
      <c r="V11" s="36"/>
      <c r="W11" s="36"/>
      <c r="X11" s="36"/>
      <c r="Y11" s="36"/>
      <c r="Z11" s="36"/>
      <c r="AA11" s="36"/>
      <c r="AB11" s="36"/>
      <c r="AC11" s="36"/>
      <c r="AD11" s="36"/>
      <c r="AE11" s="36"/>
    </row>
    <row r="12" spans="1:46" s="2" customFormat="1" ht="11.25">
      <c r="A12" s="36"/>
      <c r="B12" s="41"/>
      <c r="C12" s="36"/>
      <c r="D12" s="36"/>
      <c r="E12" s="36"/>
      <c r="F12" s="36"/>
      <c r="G12" s="36"/>
      <c r="H12" s="36"/>
      <c r="I12" s="36"/>
      <c r="J12" s="36"/>
      <c r="K12" s="36"/>
      <c r="L12" s="115"/>
      <c r="S12" s="36"/>
      <c r="T12" s="36"/>
      <c r="U12" s="36"/>
      <c r="V12" s="36"/>
      <c r="W12" s="36"/>
      <c r="X12" s="36"/>
      <c r="Y12" s="36"/>
      <c r="Z12" s="36"/>
      <c r="AA12" s="36"/>
      <c r="AB12" s="36"/>
      <c r="AC12" s="36"/>
      <c r="AD12" s="36"/>
      <c r="AE12" s="36"/>
    </row>
    <row r="13" spans="1:46" s="2" customFormat="1" ht="12" customHeight="1">
      <c r="A13" s="36"/>
      <c r="B13" s="41"/>
      <c r="C13" s="36"/>
      <c r="D13" s="114" t="s">
        <v>18</v>
      </c>
      <c r="E13" s="36"/>
      <c r="F13" s="105" t="s">
        <v>19</v>
      </c>
      <c r="G13" s="36"/>
      <c r="H13" s="36"/>
      <c r="I13" s="114" t="s">
        <v>20</v>
      </c>
      <c r="J13" s="105" t="s">
        <v>19</v>
      </c>
      <c r="K13" s="36"/>
      <c r="L13" s="115"/>
      <c r="S13" s="36"/>
      <c r="T13" s="36"/>
      <c r="U13" s="36"/>
      <c r="V13" s="36"/>
      <c r="W13" s="36"/>
      <c r="X13" s="36"/>
      <c r="Y13" s="36"/>
      <c r="Z13" s="36"/>
      <c r="AA13" s="36"/>
      <c r="AB13" s="36"/>
      <c r="AC13" s="36"/>
      <c r="AD13" s="36"/>
      <c r="AE13" s="36"/>
    </row>
    <row r="14" spans="1:46" s="2" customFormat="1" ht="12" customHeight="1">
      <c r="A14" s="36"/>
      <c r="B14" s="41"/>
      <c r="C14" s="36"/>
      <c r="D14" s="114" t="s">
        <v>21</v>
      </c>
      <c r="E14" s="36"/>
      <c r="F14" s="105" t="s">
        <v>22</v>
      </c>
      <c r="G14" s="36"/>
      <c r="H14" s="36"/>
      <c r="I14" s="114" t="s">
        <v>23</v>
      </c>
      <c r="J14" s="116" t="str">
        <f>'Rekapitulace stavby'!AN8</f>
        <v>28. 2. 2022</v>
      </c>
      <c r="K14" s="36"/>
      <c r="L14" s="115"/>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36"/>
      <c r="J15" s="36"/>
      <c r="K15" s="36"/>
      <c r="L15" s="115"/>
      <c r="S15" s="36"/>
      <c r="T15" s="36"/>
      <c r="U15" s="36"/>
      <c r="V15" s="36"/>
      <c r="W15" s="36"/>
      <c r="X15" s="36"/>
      <c r="Y15" s="36"/>
      <c r="Z15" s="36"/>
      <c r="AA15" s="36"/>
      <c r="AB15" s="36"/>
      <c r="AC15" s="36"/>
      <c r="AD15" s="36"/>
      <c r="AE15" s="36"/>
    </row>
    <row r="16" spans="1:46" s="2" customFormat="1" ht="12" customHeight="1">
      <c r="A16" s="36"/>
      <c r="B16" s="41"/>
      <c r="C16" s="36"/>
      <c r="D16" s="114" t="s">
        <v>25</v>
      </c>
      <c r="E16" s="36"/>
      <c r="F16" s="36"/>
      <c r="G16" s="36"/>
      <c r="H16" s="36"/>
      <c r="I16" s="114" t="s">
        <v>26</v>
      </c>
      <c r="J16" s="105" t="s">
        <v>27</v>
      </c>
      <c r="K16" s="36"/>
      <c r="L16" s="115"/>
      <c r="S16" s="36"/>
      <c r="T16" s="36"/>
      <c r="U16" s="36"/>
      <c r="V16" s="36"/>
      <c r="W16" s="36"/>
      <c r="X16" s="36"/>
      <c r="Y16" s="36"/>
      <c r="Z16" s="36"/>
      <c r="AA16" s="36"/>
      <c r="AB16" s="36"/>
      <c r="AC16" s="36"/>
      <c r="AD16" s="36"/>
      <c r="AE16" s="36"/>
    </row>
    <row r="17" spans="1:31" s="2" customFormat="1" ht="18" customHeight="1">
      <c r="A17" s="36"/>
      <c r="B17" s="41"/>
      <c r="C17" s="36"/>
      <c r="D17" s="36"/>
      <c r="E17" s="105" t="s">
        <v>22</v>
      </c>
      <c r="F17" s="36"/>
      <c r="G17" s="36"/>
      <c r="H17" s="36"/>
      <c r="I17" s="114" t="s">
        <v>28</v>
      </c>
      <c r="J17" s="105" t="s">
        <v>29</v>
      </c>
      <c r="K17" s="36"/>
      <c r="L17" s="115"/>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36"/>
      <c r="J18" s="36"/>
      <c r="K18" s="36"/>
      <c r="L18" s="115"/>
      <c r="S18" s="36"/>
      <c r="T18" s="36"/>
      <c r="U18" s="36"/>
      <c r="V18" s="36"/>
      <c r="W18" s="36"/>
      <c r="X18" s="36"/>
      <c r="Y18" s="36"/>
      <c r="Z18" s="36"/>
      <c r="AA18" s="36"/>
      <c r="AB18" s="36"/>
      <c r="AC18" s="36"/>
      <c r="AD18" s="36"/>
      <c r="AE18" s="36"/>
    </row>
    <row r="19" spans="1:31" s="2" customFormat="1" ht="12" customHeight="1">
      <c r="A19" s="36"/>
      <c r="B19" s="41"/>
      <c r="C19" s="36"/>
      <c r="D19" s="114" t="s">
        <v>30</v>
      </c>
      <c r="E19" s="36"/>
      <c r="F19" s="36"/>
      <c r="G19" s="36"/>
      <c r="H19" s="36"/>
      <c r="I19" s="114" t="s">
        <v>26</v>
      </c>
      <c r="J19" s="32" t="str">
        <f>'Rekapitulace stavby'!AN13</f>
        <v>Vyplň údaj</v>
      </c>
      <c r="K19" s="36"/>
      <c r="L19" s="115"/>
      <c r="S19" s="36"/>
      <c r="T19" s="36"/>
      <c r="U19" s="36"/>
      <c r="V19" s="36"/>
      <c r="W19" s="36"/>
      <c r="X19" s="36"/>
      <c r="Y19" s="36"/>
      <c r="Z19" s="36"/>
      <c r="AA19" s="36"/>
      <c r="AB19" s="36"/>
      <c r="AC19" s="36"/>
      <c r="AD19" s="36"/>
      <c r="AE19" s="36"/>
    </row>
    <row r="20" spans="1:31" s="2" customFormat="1" ht="18" customHeight="1">
      <c r="A20" s="36"/>
      <c r="B20" s="41"/>
      <c r="C20" s="36"/>
      <c r="D20" s="36"/>
      <c r="E20" s="395" t="str">
        <f>'Rekapitulace stavby'!E14</f>
        <v>Vyplň údaj</v>
      </c>
      <c r="F20" s="396"/>
      <c r="G20" s="396"/>
      <c r="H20" s="396"/>
      <c r="I20" s="114" t="s">
        <v>28</v>
      </c>
      <c r="J20" s="32" t="str">
        <f>'Rekapitulace stavby'!AN14</f>
        <v>Vyplň údaj</v>
      </c>
      <c r="K20" s="36"/>
      <c r="L20" s="115"/>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36"/>
      <c r="J21" s="36"/>
      <c r="K21" s="36"/>
      <c r="L21" s="115"/>
      <c r="S21" s="36"/>
      <c r="T21" s="36"/>
      <c r="U21" s="36"/>
      <c r="V21" s="36"/>
      <c r="W21" s="36"/>
      <c r="X21" s="36"/>
      <c r="Y21" s="36"/>
      <c r="Z21" s="36"/>
      <c r="AA21" s="36"/>
      <c r="AB21" s="36"/>
      <c r="AC21" s="36"/>
      <c r="AD21" s="36"/>
      <c r="AE21" s="36"/>
    </row>
    <row r="22" spans="1:31" s="2" customFormat="1" ht="12" customHeight="1">
      <c r="A22" s="36"/>
      <c r="B22" s="41"/>
      <c r="C22" s="36"/>
      <c r="D22" s="114" t="s">
        <v>32</v>
      </c>
      <c r="E22" s="36"/>
      <c r="F22" s="36"/>
      <c r="G22" s="36"/>
      <c r="H22" s="36"/>
      <c r="I22" s="114" t="s">
        <v>26</v>
      </c>
      <c r="J22" s="105" t="str">
        <f>IF('Rekapitulace stavby'!AN16="","",'Rekapitulace stavby'!AN16)</f>
        <v/>
      </c>
      <c r="K22" s="36"/>
      <c r="L22" s="115"/>
      <c r="S22" s="36"/>
      <c r="T22" s="36"/>
      <c r="U22" s="36"/>
      <c r="V22" s="36"/>
      <c r="W22" s="36"/>
      <c r="X22" s="36"/>
      <c r="Y22" s="36"/>
      <c r="Z22" s="36"/>
      <c r="AA22" s="36"/>
      <c r="AB22" s="36"/>
      <c r="AC22" s="36"/>
      <c r="AD22" s="36"/>
      <c r="AE22" s="36"/>
    </row>
    <row r="23" spans="1:31" s="2" customFormat="1" ht="18" customHeight="1">
      <c r="A23" s="36"/>
      <c r="B23" s="41"/>
      <c r="C23" s="36"/>
      <c r="D23" s="36"/>
      <c r="E23" s="105" t="str">
        <f>IF('Rekapitulace stavby'!E17="","",'Rekapitulace stavby'!E17)</f>
        <v xml:space="preserve"> </v>
      </c>
      <c r="F23" s="36"/>
      <c r="G23" s="36"/>
      <c r="H23" s="36"/>
      <c r="I23" s="114" t="s">
        <v>28</v>
      </c>
      <c r="J23" s="105" t="str">
        <f>IF('Rekapitulace stavby'!AN17="","",'Rekapitulace stavby'!AN17)</f>
        <v/>
      </c>
      <c r="K23" s="36"/>
      <c r="L23" s="115"/>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36"/>
      <c r="J24" s="36"/>
      <c r="K24" s="36"/>
      <c r="L24" s="115"/>
      <c r="S24" s="36"/>
      <c r="T24" s="36"/>
      <c r="U24" s="36"/>
      <c r="V24" s="36"/>
      <c r="W24" s="36"/>
      <c r="X24" s="36"/>
      <c r="Y24" s="36"/>
      <c r="Z24" s="36"/>
      <c r="AA24" s="36"/>
      <c r="AB24" s="36"/>
      <c r="AC24" s="36"/>
      <c r="AD24" s="36"/>
      <c r="AE24" s="36"/>
    </row>
    <row r="25" spans="1:31" s="2" customFormat="1" ht="12" customHeight="1">
      <c r="A25" s="36"/>
      <c r="B25" s="41"/>
      <c r="C25" s="36"/>
      <c r="D25" s="114" t="s">
        <v>35</v>
      </c>
      <c r="E25" s="36"/>
      <c r="F25" s="36"/>
      <c r="G25" s="36"/>
      <c r="H25" s="36"/>
      <c r="I25" s="114" t="s">
        <v>26</v>
      </c>
      <c r="J25" s="105" t="s">
        <v>36</v>
      </c>
      <c r="K25" s="36"/>
      <c r="L25" s="115"/>
      <c r="S25" s="36"/>
      <c r="T25" s="36"/>
      <c r="U25" s="36"/>
      <c r="V25" s="36"/>
      <c r="W25" s="36"/>
      <c r="X25" s="36"/>
      <c r="Y25" s="36"/>
      <c r="Z25" s="36"/>
      <c r="AA25" s="36"/>
      <c r="AB25" s="36"/>
      <c r="AC25" s="36"/>
      <c r="AD25" s="36"/>
      <c r="AE25" s="36"/>
    </row>
    <row r="26" spans="1:31" s="2" customFormat="1" ht="18" customHeight="1">
      <c r="A26" s="36"/>
      <c r="B26" s="41"/>
      <c r="C26" s="36"/>
      <c r="D26" s="36"/>
      <c r="E26" s="105" t="s">
        <v>37</v>
      </c>
      <c r="F26" s="36"/>
      <c r="G26" s="36"/>
      <c r="H26" s="36"/>
      <c r="I26" s="114" t="s">
        <v>28</v>
      </c>
      <c r="J26" s="105" t="s">
        <v>38</v>
      </c>
      <c r="K26" s="36"/>
      <c r="L26" s="115"/>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36"/>
      <c r="J27" s="36"/>
      <c r="K27" s="36"/>
      <c r="L27" s="115"/>
      <c r="S27" s="36"/>
      <c r="T27" s="36"/>
      <c r="U27" s="36"/>
      <c r="V27" s="36"/>
      <c r="W27" s="36"/>
      <c r="X27" s="36"/>
      <c r="Y27" s="36"/>
      <c r="Z27" s="36"/>
      <c r="AA27" s="36"/>
      <c r="AB27" s="36"/>
      <c r="AC27" s="36"/>
      <c r="AD27" s="36"/>
      <c r="AE27" s="36"/>
    </row>
    <row r="28" spans="1:31" s="2" customFormat="1" ht="12" customHeight="1">
      <c r="A28" s="36"/>
      <c r="B28" s="41"/>
      <c r="C28" s="36"/>
      <c r="D28" s="114" t="s">
        <v>39</v>
      </c>
      <c r="E28" s="36"/>
      <c r="F28" s="36"/>
      <c r="G28" s="36"/>
      <c r="H28" s="36"/>
      <c r="I28" s="36"/>
      <c r="J28" s="36"/>
      <c r="K28" s="36"/>
      <c r="L28" s="115"/>
      <c r="S28" s="36"/>
      <c r="T28" s="36"/>
      <c r="U28" s="36"/>
      <c r="V28" s="36"/>
      <c r="W28" s="36"/>
      <c r="X28" s="36"/>
      <c r="Y28" s="36"/>
      <c r="Z28" s="36"/>
      <c r="AA28" s="36"/>
      <c r="AB28" s="36"/>
      <c r="AC28" s="36"/>
      <c r="AD28" s="36"/>
      <c r="AE28" s="36"/>
    </row>
    <row r="29" spans="1:31" s="8" customFormat="1" ht="47.25" customHeight="1">
      <c r="A29" s="117"/>
      <c r="B29" s="118"/>
      <c r="C29" s="117"/>
      <c r="D29" s="117"/>
      <c r="E29" s="397" t="s">
        <v>40</v>
      </c>
      <c r="F29" s="397"/>
      <c r="G29" s="397"/>
      <c r="H29" s="397"/>
      <c r="I29" s="117"/>
      <c r="J29" s="117"/>
      <c r="K29" s="117"/>
      <c r="L29" s="120"/>
      <c r="S29" s="117"/>
      <c r="T29" s="117"/>
      <c r="U29" s="117"/>
      <c r="V29" s="117"/>
      <c r="W29" s="117"/>
      <c r="X29" s="117"/>
      <c r="Y29" s="117"/>
      <c r="Z29" s="117"/>
      <c r="AA29" s="117"/>
      <c r="AB29" s="117"/>
      <c r="AC29" s="117"/>
      <c r="AD29" s="117"/>
      <c r="AE29" s="117"/>
    </row>
    <row r="30" spans="1:31" s="2" customFormat="1" ht="6.95" customHeight="1">
      <c r="A30" s="36"/>
      <c r="B30" s="41"/>
      <c r="C30" s="36"/>
      <c r="D30" s="36"/>
      <c r="E30" s="36"/>
      <c r="F30" s="36"/>
      <c r="G30" s="36"/>
      <c r="H30" s="36"/>
      <c r="I30" s="36"/>
      <c r="J30" s="36"/>
      <c r="K30" s="36"/>
      <c r="L30" s="115"/>
      <c r="S30" s="36"/>
      <c r="T30" s="36"/>
      <c r="U30" s="36"/>
      <c r="V30" s="36"/>
      <c r="W30" s="36"/>
      <c r="X30" s="36"/>
      <c r="Y30" s="36"/>
      <c r="Z30" s="36"/>
      <c r="AA30" s="36"/>
      <c r="AB30" s="36"/>
      <c r="AC30" s="36"/>
      <c r="AD30" s="36"/>
      <c r="AE30" s="36"/>
    </row>
    <row r="31" spans="1:31" s="2" customFormat="1" ht="6.95" customHeight="1">
      <c r="A31" s="36"/>
      <c r="B31" s="41"/>
      <c r="C31" s="36"/>
      <c r="D31" s="121"/>
      <c r="E31" s="121"/>
      <c r="F31" s="121"/>
      <c r="G31" s="121"/>
      <c r="H31" s="121"/>
      <c r="I31" s="121"/>
      <c r="J31" s="121"/>
      <c r="K31" s="121"/>
      <c r="L31" s="115"/>
      <c r="S31" s="36"/>
      <c r="T31" s="36"/>
      <c r="U31" s="36"/>
      <c r="V31" s="36"/>
      <c r="W31" s="36"/>
      <c r="X31" s="36"/>
      <c r="Y31" s="36"/>
      <c r="Z31" s="36"/>
      <c r="AA31" s="36"/>
      <c r="AB31" s="36"/>
      <c r="AC31" s="36"/>
      <c r="AD31" s="36"/>
      <c r="AE31" s="36"/>
    </row>
    <row r="32" spans="1:31" s="2" customFormat="1" ht="25.35" customHeight="1">
      <c r="A32" s="36"/>
      <c r="B32" s="41"/>
      <c r="C32" s="36"/>
      <c r="D32" s="122" t="s">
        <v>41</v>
      </c>
      <c r="E32" s="36"/>
      <c r="F32" s="36"/>
      <c r="G32" s="36"/>
      <c r="H32" s="36"/>
      <c r="I32" s="36"/>
      <c r="J32" s="123">
        <f>ROUND(J95, 2)</f>
        <v>0</v>
      </c>
      <c r="K32" s="36"/>
      <c r="L32" s="115"/>
      <c r="S32" s="36"/>
      <c r="T32" s="36"/>
      <c r="U32" s="36"/>
      <c r="V32" s="36"/>
      <c r="W32" s="36"/>
      <c r="X32" s="36"/>
      <c r="Y32" s="36"/>
      <c r="Z32" s="36"/>
      <c r="AA32" s="36"/>
      <c r="AB32" s="36"/>
      <c r="AC32" s="36"/>
      <c r="AD32" s="36"/>
      <c r="AE32" s="36"/>
    </row>
    <row r="33" spans="1:31" s="2" customFormat="1" ht="6.95" customHeight="1">
      <c r="A33" s="36"/>
      <c r="B33" s="41"/>
      <c r="C33" s="36"/>
      <c r="D33" s="121"/>
      <c r="E33" s="121"/>
      <c r="F33" s="121"/>
      <c r="G33" s="121"/>
      <c r="H33" s="121"/>
      <c r="I33" s="121"/>
      <c r="J33" s="121"/>
      <c r="K33" s="121"/>
      <c r="L33" s="115"/>
      <c r="S33" s="36"/>
      <c r="T33" s="36"/>
      <c r="U33" s="36"/>
      <c r="V33" s="36"/>
      <c r="W33" s="36"/>
      <c r="X33" s="36"/>
      <c r="Y33" s="36"/>
      <c r="Z33" s="36"/>
      <c r="AA33" s="36"/>
      <c r="AB33" s="36"/>
      <c r="AC33" s="36"/>
      <c r="AD33" s="36"/>
      <c r="AE33" s="36"/>
    </row>
    <row r="34" spans="1:31" s="2" customFormat="1" ht="14.45" customHeight="1">
      <c r="A34" s="36"/>
      <c r="B34" s="41"/>
      <c r="C34" s="36"/>
      <c r="D34" s="36"/>
      <c r="E34" s="36"/>
      <c r="F34" s="124" t="s">
        <v>43</v>
      </c>
      <c r="G34" s="36"/>
      <c r="H34" s="36"/>
      <c r="I34" s="124" t="s">
        <v>42</v>
      </c>
      <c r="J34" s="124" t="s">
        <v>44</v>
      </c>
      <c r="K34" s="36"/>
      <c r="L34" s="115"/>
      <c r="S34" s="36"/>
      <c r="T34" s="36"/>
      <c r="U34" s="36"/>
      <c r="V34" s="36"/>
      <c r="W34" s="36"/>
      <c r="X34" s="36"/>
      <c r="Y34" s="36"/>
      <c r="Z34" s="36"/>
      <c r="AA34" s="36"/>
      <c r="AB34" s="36"/>
      <c r="AC34" s="36"/>
      <c r="AD34" s="36"/>
      <c r="AE34" s="36"/>
    </row>
    <row r="35" spans="1:31" s="2" customFormat="1" ht="14.45" customHeight="1">
      <c r="A35" s="36"/>
      <c r="B35" s="41"/>
      <c r="C35" s="36"/>
      <c r="D35" s="125" t="s">
        <v>45</v>
      </c>
      <c r="E35" s="114" t="s">
        <v>46</v>
      </c>
      <c r="F35" s="126">
        <f>ROUND((SUM(BE95:BE215)),  2)</f>
        <v>0</v>
      </c>
      <c r="G35" s="36"/>
      <c r="H35" s="36"/>
      <c r="I35" s="127">
        <v>0.21</v>
      </c>
      <c r="J35" s="126">
        <f>ROUND(((SUM(BE95:BE215))*I35),  2)</f>
        <v>0</v>
      </c>
      <c r="K35" s="36"/>
      <c r="L35" s="115"/>
      <c r="S35" s="36"/>
      <c r="T35" s="36"/>
      <c r="U35" s="36"/>
      <c r="V35" s="36"/>
      <c r="W35" s="36"/>
      <c r="X35" s="36"/>
      <c r="Y35" s="36"/>
      <c r="Z35" s="36"/>
      <c r="AA35" s="36"/>
      <c r="AB35" s="36"/>
      <c r="AC35" s="36"/>
      <c r="AD35" s="36"/>
      <c r="AE35" s="36"/>
    </row>
    <row r="36" spans="1:31" s="2" customFormat="1" ht="14.45" customHeight="1">
      <c r="A36" s="36"/>
      <c r="B36" s="41"/>
      <c r="C36" s="36"/>
      <c r="D36" s="36"/>
      <c r="E36" s="114" t="s">
        <v>47</v>
      </c>
      <c r="F36" s="126">
        <f>ROUND((SUM(BF95:BF215)),  2)</f>
        <v>0</v>
      </c>
      <c r="G36" s="36"/>
      <c r="H36" s="36"/>
      <c r="I36" s="127">
        <v>0.15</v>
      </c>
      <c r="J36" s="126">
        <f>ROUND(((SUM(BF95:BF215))*I36),  2)</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48</v>
      </c>
      <c r="F37" s="126">
        <f>ROUND((SUM(BG95:BG215)),  2)</f>
        <v>0</v>
      </c>
      <c r="G37" s="36"/>
      <c r="H37" s="36"/>
      <c r="I37" s="127">
        <v>0.21</v>
      </c>
      <c r="J37" s="126">
        <f>0</f>
        <v>0</v>
      </c>
      <c r="K37" s="36"/>
      <c r="L37" s="115"/>
      <c r="S37" s="36"/>
      <c r="T37" s="36"/>
      <c r="U37" s="36"/>
      <c r="V37" s="36"/>
      <c r="W37" s="36"/>
      <c r="X37" s="36"/>
      <c r="Y37" s="36"/>
      <c r="Z37" s="36"/>
      <c r="AA37" s="36"/>
      <c r="AB37" s="36"/>
      <c r="AC37" s="36"/>
      <c r="AD37" s="36"/>
      <c r="AE37" s="36"/>
    </row>
    <row r="38" spans="1:31" s="2" customFormat="1" ht="14.45" hidden="1" customHeight="1">
      <c r="A38" s="36"/>
      <c r="B38" s="41"/>
      <c r="C38" s="36"/>
      <c r="D38" s="36"/>
      <c r="E38" s="114" t="s">
        <v>49</v>
      </c>
      <c r="F38" s="126">
        <f>ROUND((SUM(BH95:BH215)),  2)</f>
        <v>0</v>
      </c>
      <c r="G38" s="36"/>
      <c r="H38" s="36"/>
      <c r="I38" s="127">
        <v>0.15</v>
      </c>
      <c r="J38" s="126">
        <f>0</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50</v>
      </c>
      <c r="F39" s="126">
        <f>ROUND((SUM(BI95:BI215)),  2)</f>
        <v>0</v>
      </c>
      <c r="G39" s="36"/>
      <c r="H39" s="36"/>
      <c r="I39" s="127">
        <v>0</v>
      </c>
      <c r="J39" s="126">
        <f>0</f>
        <v>0</v>
      </c>
      <c r="K39" s="36"/>
      <c r="L39" s="115"/>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36"/>
      <c r="J40" s="36"/>
      <c r="K40" s="36"/>
      <c r="L40" s="115"/>
      <c r="S40" s="36"/>
      <c r="T40" s="36"/>
      <c r="U40" s="36"/>
      <c r="V40" s="36"/>
      <c r="W40" s="36"/>
      <c r="X40" s="36"/>
      <c r="Y40" s="36"/>
      <c r="Z40" s="36"/>
      <c r="AA40" s="36"/>
      <c r="AB40" s="36"/>
      <c r="AC40" s="36"/>
      <c r="AD40" s="36"/>
      <c r="AE40" s="36"/>
    </row>
    <row r="41" spans="1:31" s="2" customFormat="1" ht="25.35" customHeight="1">
      <c r="A41" s="36"/>
      <c r="B41" s="41"/>
      <c r="C41" s="128"/>
      <c r="D41" s="129" t="s">
        <v>51</v>
      </c>
      <c r="E41" s="130"/>
      <c r="F41" s="130"/>
      <c r="G41" s="131" t="s">
        <v>52</v>
      </c>
      <c r="H41" s="132" t="s">
        <v>53</v>
      </c>
      <c r="I41" s="130"/>
      <c r="J41" s="133">
        <f>SUM(J32:J39)</f>
        <v>0</v>
      </c>
      <c r="K41" s="134"/>
      <c r="L41" s="115"/>
      <c r="S41" s="36"/>
      <c r="T41" s="36"/>
      <c r="U41" s="36"/>
      <c r="V41" s="36"/>
      <c r="W41" s="36"/>
      <c r="X41" s="36"/>
      <c r="Y41" s="36"/>
      <c r="Z41" s="36"/>
      <c r="AA41" s="36"/>
      <c r="AB41" s="36"/>
      <c r="AC41" s="36"/>
      <c r="AD41" s="36"/>
      <c r="AE41" s="36"/>
    </row>
    <row r="42" spans="1:31" s="2" customFormat="1" ht="14.45" customHeight="1">
      <c r="A42" s="36"/>
      <c r="B42" s="135"/>
      <c r="C42" s="136"/>
      <c r="D42" s="136"/>
      <c r="E42" s="136"/>
      <c r="F42" s="136"/>
      <c r="G42" s="136"/>
      <c r="H42" s="136"/>
      <c r="I42" s="136"/>
      <c r="J42" s="136"/>
      <c r="K42" s="136"/>
      <c r="L42" s="115"/>
      <c r="S42" s="36"/>
      <c r="T42" s="36"/>
      <c r="U42" s="36"/>
      <c r="V42" s="36"/>
      <c r="W42" s="36"/>
      <c r="X42" s="36"/>
      <c r="Y42" s="36"/>
      <c r="Z42" s="36"/>
      <c r="AA42" s="36"/>
      <c r="AB42" s="36"/>
      <c r="AC42" s="36"/>
      <c r="AD42" s="36"/>
      <c r="AE42" s="36"/>
    </row>
    <row r="46" spans="1:31" s="2" customFormat="1" ht="6.95" customHeight="1">
      <c r="A46" s="36"/>
      <c r="B46" s="137"/>
      <c r="C46" s="138"/>
      <c r="D46" s="138"/>
      <c r="E46" s="138"/>
      <c r="F46" s="138"/>
      <c r="G46" s="138"/>
      <c r="H46" s="138"/>
      <c r="I46" s="138"/>
      <c r="J46" s="138"/>
      <c r="K46" s="138"/>
      <c r="L46" s="115"/>
      <c r="S46" s="36"/>
      <c r="T46" s="36"/>
      <c r="U46" s="36"/>
      <c r="V46" s="36"/>
      <c r="W46" s="36"/>
      <c r="X46" s="36"/>
      <c r="Y46" s="36"/>
      <c r="Z46" s="36"/>
      <c r="AA46" s="36"/>
      <c r="AB46" s="36"/>
      <c r="AC46" s="36"/>
      <c r="AD46" s="36"/>
      <c r="AE46" s="36"/>
    </row>
    <row r="47" spans="1:31" s="2" customFormat="1" ht="24.95" customHeight="1">
      <c r="A47" s="36"/>
      <c r="B47" s="37"/>
      <c r="C47" s="25" t="s">
        <v>159</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398" t="str">
        <f>E7</f>
        <v>Přístavba a rekonstrukce Dětské JIP</v>
      </c>
      <c r="F50" s="399"/>
      <c r="G50" s="399"/>
      <c r="H50" s="399"/>
      <c r="I50" s="38"/>
      <c r="J50" s="38"/>
      <c r="K50" s="38"/>
      <c r="L50" s="115"/>
      <c r="S50" s="36"/>
      <c r="T50" s="36"/>
      <c r="U50" s="36"/>
      <c r="V50" s="36"/>
      <c r="W50" s="36"/>
      <c r="X50" s="36"/>
      <c r="Y50" s="36"/>
      <c r="Z50" s="36"/>
      <c r="AA50" s="36"/>
      <c r="AB50" s="36"/>
      <c r="AC50" s="36"/>
      <c r="AD50" s="36"/>
      <c r="AE50" s="36"/>
    </row>
    <row r="51" spans="1:47" s="1" customFormat="1" ht="12" customHeight="1">
      <c r="B51" s="23"/>
      <c r="C51" s="31" t="s">
        <v>157</v>
      </c>
      <c r="D51" s="24"/>
      <c r="E51" s="24"/>
      <c r="F51" s="24"/>
      <c r="G51" s="24"/>
      <c r="H51" s="24"/>
      <c r="I51" s="24"/>
      <c r="J51" s="24"/>
      <c r="K51" s="24"/>
      <c r="L51" s="22"/>
    </row>
    <row r="52" spans="1:47" s="2" customFormat="1" ht="16.5" customHeight="1">
      <c r="A52" s="36"/>
      <c r="B52" s="37"/>
      <c r="C52" s="38"/>
      <c r="D52" s="38"/>
      <c r="E52" s="398" t="s">
        <v>2976</v>
      </c>
      <c r="F52" s="400"/>
      <c r="G52" s="400"/>
      <c r="H52" s="400"/>
      <c r="I52" s="38"/>
      <c r="J52" s="38"/>
      <c r="K52" s="38"/>
      <c r="L52" s="115"/>
      <c r="S52" s="36"/>
      <c r="T52" s="36"/>
      <c r="U52" s="36"/>
      <c r="V52" s="36"/>
      <c r="W52" s="36"/>
      <c r="X52" s="36"/>
      <c r="Y52" s="36"/>
      <c r="Z52" s="36"/>
      <c r="AA52" s="36"/>
      <c r="AB52" s="36"/>
      <c r="AC52" s="36"/>
      <c r="AD52" s="36"/>
      <c r="AE52" s="36"/>
    </row>
    <row r="53" spans="1:47" s="2" customFormat="1" ht="12" customHeight="1">
      <c r="A53" s="36"/>
      <c r="B53" s="37"/>
      <c r="C53" s="31" t="s">
        <v>2977</v>
      </c>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16.5" customHeight="1">
      <c r="A54" s="36"/>
      <c r="B54" s="37"/>
      <c r="C54" s="38"/>
      <c r="D54" s="38"/>
      <c r="E54" s="354" t="str">
        <f>E11</f>
        <v>ELEKTRO_SLB_SK - SK</v>
      </c>
      <c r="F54" s="400"/>
      <c r="G54" s="400"/>
      <c r="H54" s="400"/>
      <c r="I54" s="38"/>
      <c r="J54" s="38"/>
      <c r="K54" s="38"/>
      <c r="L54" s="115"/>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38"/>
      <c r="J55" s="38"/>
      <c r="K55" s="38"/>
      <c r="L55" s="115"/>
      <c r="S55" s="36"/>
      <c r="T55" s="36"/>
      <c r="U55" s="36"/>
      <c r="V55" s="36"/>
      <c r="W55" s="36"/>
      <c r="X55" s="36"/>
      <c r="Y55" s="36"/>
      <c r="Z55" s="36"/>
      <c r="AA55" s="36"/>
      <c r="AB55" s="36"/>
      <c r="AC55" s="36"/>
      <c r="AD55" s="36"/>
      <c r="AE55" s="36"/>
    </row>
    <row r="56" spans="1:47" s="2" customFormat="1" ht="12" customHeight="1">
      <c r="A56" s="36"/>
      <c r="B56" s="37"/>
      <c r="C56" s="31" t="s">
        <v>21</v>
      </c>
      <c r="D56" s="38"/>
      <c r="E56" s="38"/>
      <c r="F56" s="29" t="str">
        <f>F14</f>
        <v>Nemocnice Havířov</v>
      </c>
      <c r="G56" s="38"/>
      <c r="H56" s="38"/>
      <c r="I56" s="31" t="s">
        <v>23</v>
      </c>
      <c r="J56" s="61" t="str">
        <f>IF(J14="","",J14)</f>
        <v>28. 2. 2022</v>
      </c>
      <c r="K56" s="38"/>
      <c r="L56" s="115"/>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38"/>
      <c r="J57" s="38"/>
      <c r="K57" s="38"/>
      <c r="L57" s="115"/>
      <c r="S57" s="36"/>
      <c r="T57" s="36"/>
      <c r="U57" s="36"/>
      <c r="V57" s="36"/>
      <c r="W57" s="36"/>
      <c r="X57" s="36"/>
      <c r="Y57" s="36"/>
      <c r="Z57" s="36"/>
      <c r="AA57" s="36"/>
      <c r="AB57" s="36"/>
      <c r="AC57" s="36"/>
      <c r="AD57" s="36"/>
      <c r="AE57" s="36"/>
    </row>
    <row r="58" spans="1:47" s="2" customFormat="1" ht="15.2" customHeight="1">
      <c r="A58" s="36"/>
      <c r="B58" s="37"/>
      <c r="C58" s="31" t="s">
        <v>25</v>
      </c>
      <c r="D58" s="38"/>
      <c r="E58" s="38"/>
      <c r="F58" s="29" t="str">
        <f>E17</f>
        <v>Nemocnice Havířov</v>
      </c>
      <c r="G58" s="38"/>
      <c r="H58" s="38"/>
      <c r="I58" s="31" t="s">
        <v>32</v>
      </c>
      <c r="J58" s="34" t="str">
        <f>E23</f>
        <v xml:space="preserve"> </v>
      </c>
      <c r="K58" s="38"/>
      <c r="L58" s="115"/>
      <c r="S58" s="36"/>
      <c r="T58" s="36"/>
      <c r="U58" s="36"/>
      <c r="V58" s="36"/>
      <c r="W58" s="36"/>
      <c r="X58" s="36"/>
      <c r="Y58" s="36"/>
      <c r="Z58" s="36"/>
      <c r="AA58" s="36"/>
      <c r="AB58" s="36"/>
      <c r="AC58" s="36"/>
      <c r="AD58" s="36"/>
      <c r="AE58" s="36"/>
    </row>
    <row r="59" spans="1:47" s="2" customFormat="1" ht="15.2" customHeight="1">
      <c r="A59" s="36"/>
      <c r="B59" s="37"/>
      <c r="C59" s="31" t="s">
        <v>30</v>
      </c>
      <c r="D59" s="38"/>
      <c r="E59" s="38"/>
      <c r="F59" s="29" t="str">
        <f>IF(E20="","",E20)</f>
        <v>Vyplň údaj</v>
      </c>
      <c r="G59" s="38"/>
      <c r="H59" s="38"/>
      <c r="I59" s="31" t="s">
        <v>35</v>
      </c>
      <c r="J59" s="34" t="str">
        <f>E26</f>
        <v>Amun Pro s.r.o.</v>
      </c>
      <c r="K59" s="38"/>
      <c r="L59" s="115"/>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38"/>
      <c r="J60" s="38"/>
      <c r="K60" s="38"/>
      <c r="L60" s="115"/>
      <c r="S60" s="36"/>
      <c r="T60" s="36"/>
      <c r="U60" s="36"/>
      <c r="V60" s="36"/>
      <c r="W60" s="36"/>
      <c r="X60" s="36"/>
      <c r="Y60" s="36"/>
      <c r="Z60" s="36"/>
      <c r="AA60" s="36"/>
      <c r="AB60" s="36"/>
      <c r="AC60" s="36"/>
      <c r="AD60" s="36"/>
      <c r="AE60" s="36"/>
    </row>
    <row r="61" spans="1:47" s="2" customFormat="1" ht="29.25" customHeight="1">
      <c r="A61" s="36"/>
      <c r="B61" s="37"/>
      <c r="C61" s="139" t="s">
        <v>160</v>
      </c>
      <c r="D61" s="140"/>
      <c r="E61" s="140"/>
      <c r="F61" s="140"/>
      <c r="G61" s="140"/>
      <c r="H61" s="140"/>
      <c r="I61" s="140"/>
      <c r="J61" s="141" t="s">
        <v>161</v>
      </c>
      <c r="K61" s="140"/>
      <c r="L61" s="115"/>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38"/>
      <c r="J62" s="38"/>
      <c r="K62" s="38"/>
      <c r="L62" s="115"/>
      <c r="S62" s="36"/>
      <c r="T62" s="36"/>
      <c r="U62" s="36"/>
      <c r="V62" s="36"/>
      <c r="W62" s="36"/>
      <c r="X62" s="36"/>
      <c r="Y62" s="36"/>
      <c r="Z62" s="36"/>
      <c r="AA62" s="36"/>
      <c r="AB62" s="36"/>
      <c r="AC62" s="36"/>
      <c r="AD62" s="36"/>
      <c r="AE62" s="36"/>
    </row>
    <row r="63" spans="1:47" s="2" customFormat="1" ht="22.9" customHeight="1">
      <c r="A63" s="36"/>
      <c r="B63" s="37"/>
      <c r="C63" s="142" t="s">
        <v>73</v>
      </c>
      <c r="D63" s="38"/>
      <c r="E63" s="38"/>
      <c r="F63" s="38"/>
      <c r="G63" s="38"/>
      <c r="H63" s="38"/>
      <c r="I63" s="38"/>
      <c r="J63" s="79">
        <f>J95</f>
        <v>0</v>
      </c>
      <c r="K63" s="38"/>
      <c r="L63" s="115"/>
      <c r="S63" s="36"/>
      <c r="T63" s="36"/>
      <c r="U63" s="36"/>
      <c r="V63" s="36"/>
      <c r="W63" s="36"/>
      <c r="X63" s="36"/>
      <c r="Y63" s="36"/>
      <c r="Z63" s="36"/>
      <c r="AA63" s="36"/>
      <c r="AB63" s="36"/>
      <c r="AC63" s="36"/>
      <c r="AD63" s="36"/>
      <c r="AE63" s="36"/>
      <c r="AU63" s="19" t="s">
        <v>162</v>
      </c>
    </row>
    <row r="64" spans="1:47" s="9" customFormat="1" ht="24.95" customHeight="1">
      <c r="B64" s="143"/>
      <c r="C64" s="144"/>
      <c r="D64" s="145" t="s">
        <v>2979</v>
      </c>
      <c r="E64" s="146"/>
      <c r="F64" s="146"/>
      <c r="G64" s="146"/>
      <c r="H64" s="146"/>
      <c r="I64" s="146"/>
      <c r="J64" s="147">
        <f>J96</f>
        <v>0</v>
      </c>
      <c r="K64" s="144"/>
      <c r="L64" s="148"/>
    </row>
    <row r="65" spans="1:31" s="10" customFormat="1" ht="19.899999999999999" customHeight="1">
      <c r="B65" s="149"/>
      <c r="C65" s="99"/>
      <c r="D65" s="150" t="s">
        <v>2980</v>
      </c>
      <c r="E65" s="151"/>
      <c r="F65" s="151"/>
      <c r="G65" s="151"/>
      <c r="H65" s="151"/>
      <c r="I65" s="151"/>
      <c r="J65" s="152">
        <f>J97</f>
        <v>0</v>
      </c>
      <c r="K65" s="99"/>
      <c r="L65" s="153"/>
    </row>
    <row r="66" spans="1:31" s="10" customFormat="1" ht="19.899999999999999" customHeight="1">
      <c r="B66" s="149"/>
      <c r="C66" s="99"/>
      <c r="D66" s="150" t="s">
        <v>2980</v>
      </c>
      <c r="E66" s="151"/>
      <c r="F66" s="151"/>
      <c r="G66" s="151"/>
      <c r="H66" s="151"/>
      <c r="I66" s="151"/>
      <c r="J66" s="152">
        <f>J106</f>
        <v>0</v>
      </c>
      <c r="K66" s="99"/>
      <c r="L66" s="153"/>
    </row>
    <row r="67" spans="1:31" s="10" customFormat="1" ht="19.899999999999999" customHeight="1">
      <c r="B67" s="149"/>
      <c r="C67" s="99"/>
      <c r="D67" s="150" t="s">
        <v>2980</v>
      </c>
      <c r="E67" s="151"/>
      <c r="F67" s="151"/>
      <c r="G67" s="151"/>
      <c r="H67" s="151"/>
      <c r="I67" s="151"/>
      <c r="J67" s="152">
        <f>J125</f>
        <v>0</v>
      </c>
      <c r="K67" s="99"/>
      <c r="L67" s="153"/>
    </row>
    <row r="68" spans="1:31" s="10" customFormat="1" ht="19.899999999999999" customHeight="1">
      <c r="B68" s="149"/>
      <c r="C68" s="99"/>
      <c r="D68" s="150" t="s">
        <v>2980</v>
      </c>
      <c r="E68" s="151"/>
      <c r="F68" s="151"/>
      <c r="G68" s="151"/>
      <c r="H68" s="151"/>
      <c r="I68" s="151"/>
      <c r="J68" s="152">
        <f>J134</f>
        <v>0</v>
      </c>
      <c r="K68" s="99"/>
      <c r="L68" s="153"/>
    </row>
    <row r="69" spans="1:31" s="10" customFormat="1" ht="19.899999999999999" customHeight="1">
      <c r="B69" s="149"/>
      <c r="C69" s="99"/>
      <c r="D69" s="150" t="s">
        <v>2980</v>
      </c>
      <c r="E69" s="151"/>
      <c r="F69" s="151"/>
      <c r="G69" s="151"/>
      <c r="H69" s="151"/>
      <c r="I69" s="151"/>
      <c r="J69" s="152">
        <f>J145</f>
        <v>0</v>
      </c>
      <c r="K69" s="99"/>
      <c r="L69" s="153"/>
    </row>
    <row r="70" spans="1:31" s="10" customFormat="1" ht="19.899999999999999" customHeight="1">
      <c r="B70" s="149"/>
      <c r="C70" s="99"/>
      <c r="D70" s="150" t="s">
        <v>2980</v>
      </c>
      <c r="E70" s="151"/>
      <c r="F70" s="151"/>
      <c r="G70" s="151"/>
      <c r="H70" s="151"/>
      <c r="I70" s="151"/>
      <c r="J70" s="152">
        <f>J164</f>
        <v>0</v>
      </c>
      <c r="K70" s="99"/>
      <c r="L70" s="153"/>
    </row>
    <row r="71" spans="1:31" s="10" customFormat="1" ht="19.899999999999999" customHeight="1">
      <c r="B71" s="149"/>
      <c r="C71" s="99"/>
      <c r="D71" s="150" t="s">
        <v>2980</v>
      </c>
      <c r="E71" s="151"/>
      <c r="F71" s="151"/>
      <c r="G71" s="151"/>
      <c r="H71" s="151"/>
      <c r="I71" s="151"/>
      <c r="J71" s="152">
        <f>J173</f>
        <v>0</v>
      </c>
      <c r="K71" s="99"/>
      <c r="L71" s="153"/>
    </row>
    <row r="72" spans="1:31" s="10" customFormat="1" ht="19.899999999999999" customHeight="1">
      <c r="B72" s="149"/>
      <c r="C72" s="99"/>
      <c r="D72" s="150" t="s">
        <v>2980</v>
      </c>
      <c r="E72" s="151"/>
      <c r="F72" s="151"/>
      <c r="G72" s="151"/>
      <c r="H72" s="151"/>
      <c r="I72" s="151"/>
      <c r="J72" s="152">
        <f>J194</f>
        <v>0</v>
      </c>
      <c r="K72" s="99"/>
      <c r="L72" s="153"/>
    </row>
    <row r="73" spans="1:31" s="10" customFormat="1" ht="19.899999999999999" customHeight="1">
      <c r="B73" s="149"/>
      <c r="C73" s="99"/>
      <c r="D73" s="150" t="s">
        <v>2980</v>
      </c>
      <c r="E73" s="151"/>
      <c r="F73" s="151"/>
      <c r="G73" s="151"/>
      <c r="H73" s="151"/>
      <c r="I73" s="151"/>
      <c r="J73" s="152">
        <f>J207</f>
        <v>0</v>
      </c>
      <c r="K73" s="99"/>
      <c r="L73" s="153"/>
    </row>
    <row r="74" spans="1:31" s="2" customFormat="1" ht="21.75" customHeight="1">
      <c r="A74" s="36"/>
      <c r="B74" s="37"/>
      <c r="C74" s="38"/>
      <c r="D74" s="38"/>
      <c r="E74" s="38"/>
      <c r="F74" s="38"/>
      <c r="G74" s="38"/>
      <c r="H74" s="38"/>
      <c r="I74" s="38"/>
      <c r="J74" s="38"/>
      <c r="K74" s="38"/>
      <c r="L74" s="115"/>
      <c r="S74" s="36"/>
      <c r="T74" s="36"/>
      <c r="U74" s="36"/>
      <c r="V74" s="36"/>
      <c r="W74" s="36"/>
      <c r="X74" s="36"/>
      <c r="Y74" s="36"/>
      <c r="Z74" s="36"/>
      <c r="AA74" s="36"/>
      <c r="AB74" s="36"/>
      <c r="AC74" s="36"/>
      <c r="AD74" s="36"/>
      <c r="AE74" s="36"/>
    </row>
    <row r="75" spans="1:31" s="2" customFormat="1" ht="6.95" customHeight="1">
      <c r="A75" s="36"/>
      <c r="B75" s="49"/>
      <c r="C75" s="50"/>
      <c r="D75" s="50"/>
      <c r="E75" s="50"/>
      <c r="F75" s="50"/>
      <c r="G75" s="50"/>
      <c r="H75" s="50"/>
      <c r="I75" s="50"/>
      <c r="J75" s="50"/>
      <c r="K75" s="50"/>
      <c r="L75" s="115"/>
      <c r="S75" s="36"/>
      <c r="T75" s="36"/>
      <c r="U75" s="36"/>
      <c r="V75" s="36"/>
      <c r="W75" s="36"/>
      <c r="X75" s="36"/>
      <c r="Y75" s="36"/>
      <c r="Z75" s="36"/>
      <c r="AA75" s="36"/>
      <c r="AB75" s="36"/>
      <c r="AC75" s="36"/>
      <c r="AD75" s="36"/>
      <c r="AE75" s="36"/>
    </row>
    <row r="79" spans="1:31" s="2" customFormat="1" ht="6.95" customHeight="1">
      <c r="A79" s="36"/>
      <c r="B79" s="51"/>
      <c r="C79" s="52"/>
      <c r="D79" s="52"/>
      <c r="E79" s="52"/>
      <c r="F79" s="52"/>
      <c r="G79" s="52"/>
      <c r="H79" s="52"/>
      <c r="I79" s="52"/>
      <c r="J79" s="52"/>
      <c r="K79" s="52"/>
      <c r="L79" s="115"/>
      <c r="S79" s="36"/>
      <c r="T79" s="36"/>
      <c r="U79" s="36"/>
      <c r="V79" s="36"/>
      <c r="W79" s="36"/>
      <c r="X79" s="36"/>
      <c r="Y79" s="36"/>
      <c r="Z79" s="36"/>
      <c r="AA79" s="36"/>
      <c r="AB79" s="36"/>
      <c r="AC79" s="36"/>
      <c r="AD79" s="36"/>
      <c r="AE79" s="36"/>
    </row>
    <row r="80" spans="1:31" s="2" customFormat="1" ht="24.95" customHeight="1">
      <c r="A80" s="36"/>
      <c r="B80" s="37"/>
      <c r="C80" s="25" t="s">
        <v>179</v>
      </c>
      <c r="D80" s="38"/>
      <c r="E80" s="38"/>
      <c r="F80" s="38"/>
      <c r="G80" s="38"/>
      <c r="H80" s="38"/>
      <c r="I80" s="38"/>
      <c r="J80" s="38"/>
      <c r="K80" s="38"/>
      <c r="L80" s="115"/>
      <c r="S80" s="36"/>
      <c r="T80" s="36"/>
      <c r="U80" s="36"/>
      <c r="V80" s="36"/>
      <c r="W80" s="36"/>
      <c r="X80" s="36"/>
      <c r="Y80" s="36"/>
      <c r="Z80" s="36"/>
      <c r="AA80" s="36"/>
      <c r="AB80" s="36"/>
      <c r="AC80" s="36"/>
      <c r="AD80" s="36"/>
      <c r="AE80" s="36"/>
    </row>
    <row r="81" spans="1:63" s="2" customFormat="1" ht="6.95" customHeight="1">
      <c r="A81" s="36"/>
      <c r="B81" s="37"/>
      <c r="C81" s="38"/>
      <c r="D81" s="38"/>
      <c r="E81" s="38"/>
      <c r="F81" s="38"/>
      <c r="G81" s="38"/>
      <c r="H81" s="38"/>
      <c r="I81" s="38"/>
      <c r="J81" s="38"/>
      <c r="K81" s="38"/>
      <c r="L81" s="115"/>
      <c r="S81" s="36"/>
      <c r="T81" s="36"/>
      <c r="U81" s="36"/>
      <c r="V81" s="36"/>
      <c r="W81" s="36"/>
      <c r="X81" s="36"/>
      <c r="Y81" s="36"/>
      <c r="Z81" s="36"/>
      <c r="AA81" s="36"/>
      <c r="AB81" s="36"/>
      <c r="AC81" s="36"/>
      <c r="AD81" s="36"/>
      <c r="AE81" s="36"/>
    </row>
    <row r="82" spans="1:63" s="2" customFormat="1" ht="12" customHeight="1">
      <c r="A82" s="36"/>
      <c r="B82" s="37"/>
      <c r="C82" s="31" t="s">
        <v>16</v>
      </c>
      <c r="D82" s="38"/>
      <c r="E82" s="38"/>
      <c r="F82" s="38"/>
      <c r="G82" s="38"/>
      <c r="H82" s="38"/>
      <c r="I82" s="38"/>
      <c r="J82" s="38"/>
      <c r="K82" s="38"/>
      <c r="L82" s="115"/>
      <c r="S82" s="36"/>
      <c r="T82" s="36"/>
      <c r="U82" s="36"/>
      <c r="V82" s="36"/>
      <c r="W82" s="36"/>
      <c r="X82" s="36"/>
      <c r="Y82" s="36"/>
      <c r="Z82" s="36"/>
      <c r="AA82" s="36"/>
      <c r="AB82" s="36"/>
      <c r="AC82" s="36"/>
      <c r="AD82" s="36"/>
      <c r="AE82" s="36"/>
    </row>
    <row r="83" spans="1:63" s="2" customFormat="1" ht="16.5" customHeight="1">
      <c r="A83" s="36"/>
      <c r="B83" s="37"/>
      <c r="C83" s="38"/>
      <c r="D83" s="38"/>
      <c r="E83" s="398" t="str">
        <f>E7</f>
        <v>Přístavba a rekonstrukce Dětské JIP</v>
      </c>
      <c r="F83" s="399"/>
      <c r="G83" s="399"/>
      <c r="H83" s="399"/>
      <c r="I83" s="38"/>
      <c r="J83" s="38"/>
      <c r="K83" s="38"/>
      <c r="L83" s="115"/>
      <c r="S83" s="36"/>
      <c r="T83" s="36"/>
      <c r="U83" s="36"/>
      <c r="V83" s="36"/>
      <c r="W83" s="36"/>
      <c r="X83" s="36"/>
      <c r="Y83" s="36"/>
      <c r="Z83" s="36"/>
      <c r="AA83" s="36"/>
      <c r="AB83" s="36"/>
      <c r="AC83" s="36"/>
      <c r="AD83" s="36"/>
      <c r="AE83" s="36"/>
    </row>
    <row r="84" spans="1:63" s="1" customFormat="1" ht="12" customHeight="1">
      <c r="B84" s="23"/>
      <c r="C84" s="31" t="s">
        <v>157</v>
      </c>
      <c r="D84" s="24"/>
      <c r="E84" s="24"/>
      <c r="F84" s="24"/>
      <c r="G84" s="24"/>
      <c r="H84" s="24"/>
      <c r="I84" s="24"/>
      <c r="J84" s="24"/>
      <c r="K84" s="24"/>
      <c r="L84" s="22"/>
    </row>
    <row r="85" spans="1:63" s="2" customFormat="1" ht="16.5" customHeight="1">
      <c r="A85" s="36"/>
      <c r="B85" s="37"/>
      <c r="C85" s="38"/>
      <c r="D85" s="38"/>
      <c r="E85" s="398" t="s">
        <v>2976</v>
      </c>
      <c r="F85" s="400"/>
      <c r="G85" s="400"/>
      <c r="H85" s="400"/>
      <c r="I85" s="38"/>
      <c r="J85" s="38"/>
      <c r="K85" s="38"/>
      <c r="L85" s="115"/>
      <c r="S85" s="36"/>
      <c r="T85" s="36"/>
      <c r="U85" s="36"/>
      <c r="V85" s="36"/>
      <c r="W85" s="36"/>
      <c r="X85" s="36"/>
      <c r="Y85" s="36"/>
      <c r="Z85" s="36"/>
      <c r="AA85" s="36"/>
      <c r="AB85" s="36"/>
      <c r="AC85" s="36"/>
      <c r="AD85" s="36"/>
      <c r="AE85" s="36"/>
    </row>
    <row r="86" spans="1:63" s="2" customFormat="1" ht="12" customHeight="1">
      <c r="A86" s="36"/>
      <c r="B86" s="37"/>
      <c r="C86" s="31" t="s">
        <v>2977</v>
      </c>
      <c r="D86" s="38"/>
      <c r="E86" s="38"/>
      <c r="F86" s="38"/>
      <c r="G86" s="38"/>
      <c r="H86" s="38"/>
      <c r="I86" s="38"/>
      <c r="J86" s="38"/>
      <c r="K86" s="38"/>
      <c r="L86" s="115"/>
      <c r="S86" s="36"/>
      <c r="T86" s="36"/>
      <c r="U86" s="36"/>
      <c r="V86" s="36"/>
      <c r="W86" s="36"/>
      <c r="X86" s="36"/>
      <c r="Y86" s="36"/>
      <c r="Z86" s="36"/>
      <c r="AA86" s="36"/>
      <c r="AB86" s="36"/>
      <c r="AC86" s="36"/>
      <c r="AD86" s="36"/>
      <c r="AE86" s="36"/>
    </row>
    <row r="87" spans="1:63" s="2" customFormat="1" ht="16.5" customHeight="1">
      <c r="A87" s="36"/>
      <c r="B87" s="37"/>
      <c r="C87" s="38"/>
      <c r="D87" s="38"/>
      <c r="E87" s="354" t="str">
        <f>E11</f>
        <v>ELEKTRO_SLB_SK - SK</v>
      </c>
      <c r="F87" s="400"/>
      <c r="G87" s="400"/>
      <c r="H87" s="400"/>
      <c r="I87" s="38"/>
      <c r="J87" s="38"/>
      <c r="K87" s="38"/>
      <c r="L87" s="115"/>
      <c r="S87" s="36"/>
      <c r="T87" s="36"/>
      <c r="U87" s="36"/>
      <c r="V87" s="36"/>
      <c r="W87" s="36"/>
      <c r="X87" s="36"/>
      <c r="Y87" s="36"/>
      <c r="Z87" s="36"/>
      <c r="AA87" s="36"/>
      <c r="AB87" s="36"/>
      <c r="AC87" s="36"/>
      <c r="AD87" s="36"/>
      <c r="AE87" s="36"/>
    </row>
    <row r="88" spans="1:63" s="2" customFormat="1" ht="6.95" customHeight="1">
      <c r="A88" s="36"/>
      <c r="B88" s="37"/>
      <c r="C88" s="38"/>
      <c r="D88" s="38"/>
      <c r="E88" s="38"/>
      <c r="F88" s="38"/>
      <c r="G88" s="38"/>
      <c r="H88" s="38"/>
      <c r="I88" s="38"/>
      <c r="J88" s="38"/>
      <c r="K88" s="38"/>
      <c r="L88" s="115"/>
      <c r="S88" s="36"/>
      <c r="T88" s="36"/>
      <c r="U88" s="36"/>
      <c r="V88" s="36"/>
      <c r="W88" s="36"/>
      <c r="X88" s="36"/>
      <c r="Y88" s="36"/>
      <c r="Z88" s="36"/>
      <c r="AA88" s="36"/>
      <c r="AB88" s="36"/>
      <c r="AC88" s="36"/>
      <c r="AD88" s="36"/>
      <c r="AE88" s="36"/>
    </row>
    <row r="89" spans="1:63" s="2" customFormat="1" ht="12" customHeight="1">
      <c r="A89" s="36"/>
      <c r="B89" s="37"/>
      <c r="C89" s="31" t="s">
        <v>21</v>
      </c>
      <c r="D89" s="38"/>
      <c r="E89" s="38"/>
      <c r="F89" s="29" t="str">
        <f>F14</f>
        <v>Nemocnice Havířov</v>
      </c>
      <c r="G89" s="38"/>
      <c r="H89" s="38"/>
      <c r="I89" s="31" t="s">
        <v>23</v>
      </c>
      <c r="J89" s="61" t="str">
        <f>IF(J14="","",J14)</f>
        <v>28. 2. 2022</v>
      </c>
      <c r="K89" s="38"/>
      <c r="L89" s="115"/>
      <c r="S89" s="36"/>
      <c r="T89" s="36"/>
      <c r="U89" s="36"/>
      <c r="V89" s="36"/>
      <c r="W89" s="36"/>
      <c r="X89" s="36"/>
      <c r="Y89" s="36"/>
      <c r="Z89" s="36"/>
      <c r="AA89" s="36"/>
      <c r="AB89" s="36"/>
      <c r="AC89" s="36"/>
      <c r="AD89" s="36"/>
      <c r="AE89" s="36"/>
    </row>
    <row r="90" spans="1:63" s="2" customFormat="1" ht="6.95" customHeight="1">
      <c r="A90" s="36"/>
      <c r="B90" s="37"/>
      <c r="C90" s="38"/>
      <c r="D90" s="38"/>
      <c r="E90" s="38"/>
      <c r="F90" s="38"/>
      <c r="G90" s="38"/>
      <c r="H90" s="38"/>
      <c r="I90" s="38"/>
      <c r="J90" s="38"/>
      <c r="K90" s="38"/>
      <c r="L90" s="115"/>
      <c r="S90" s="36"/>
      <c r="T90" s="36"/>
      <c r="U90" s="36"/>
      <c r="V90" s="36"/>
      <c r="W90" s="36"/>
      <c r="X90" s="36"/>
      <c r="Y90" s="36"/>
      <c r="Z90" s="36"/>
      <c r="AA90" s="36"/>
      <c r="AB90" s="36"/>
      <c r="AC90" s="36"/>
      <c r="AD90" s="36"/>
      <c r="AE90" s="36"/>
    </row>
    <row r="91" spans="1:63" s="2" customFormat="1" ht="15.2" customHeight="1">
      <c r="A91" s="36"/>
      <c r="B91" s="37"/>
      <c r="C91" s="31" t="s">
        <v>25</v>
      </c>
      <c r="D91" s="38"/>
      <c r="E91" s="38"/>
      <c r="F91" s="29" t="str">
        <f>E17</f>
        <v>Nemocnice Havířov</v>
      </c>
      <c r="G91" s="38"/>
      <c r="H91" s="38"/>
      <c r="I91" s="31" t="s">
        <v>32</v>
      </c>
      <c r="J91" s="34" t="str">
        <f>E23</f>
        <v xml:space="preserve"> </v>
      </c>
      <c r="K91" s="38"/>
      <c r="L91" s="115"/>
      <c r="S91" s="36"/>
      <c r="T91" s="36"/>
      <c r="U91" s="36"/>
      <c r="V91" s="36"/>
      <c r="W91" s="36"/>
      <c r="X91" s="36"/>
      <c r="Y91" s="36"/>
      <c r="Z91" s="36"/>
      <c r="AA91" s="36"/>
      <c r="AB91" s="36"/>
      <c r="AC91" s="36"/>
      <c r="AD91" s="36"/>
      <c r="AE91" s="36"/>
    </row>
    <row r="92" spans="1:63" s="2" customFormat="1" ht="15.2" customHeight="1">
      <c r="A92" s="36"/>
      <c r="B92" s="37"/>
      <c r="C92" s="31" t="s">
        <v>30</v>
      </c>
      <c r="D92" s="38"/>
      <c r="E92" s="38"/>
      <c r="F92" s="29" t="str">
        <f>IF(E20="","",E20)</f>
        <v>Vyplň údaj</v>
      </c>
      <c r="G92" s="38"/>
      <c r="H92" s="38"/>
      <c r="I92" s="31" t="s">
        <v>35</v>
      </c>
      <c r="J92" s="34" t="str">
        <f>E26</f>
        <v>Amun Pro s.r.o.</v>
      </c>
      <c r="K92" s="38"/>
      <c r="L92" s="115"/>
      <c r="S92" s="36"/>
      <c r="T92" s="36"/>
      <c r="U92" s="36"/>
      <c r="V92" s="36"/>
      <c r="W92" s="36"/>
      <c r="X92" s="36"/>
      <c r="Y92" s="36"/>
      <c r="Z92" s="36"/>
      <c r="AA92" s="36"/>
      <c r="AB92" s="36"/>
      <c r="AC92" s="36"/>
      <c r="AD92" s="36"/>
      <c r="AE92" s="36"/>
    </row>
    <row r="93" spans="1:63" s="2" customFormat="1" ht="10.35" customHeight="1">
      <c r="A93" s="36"/>
      <c r="B93" s="37"/>
      <c r="C93" s="38"/>
      <c r="D93" s="38"/>
      <c r="E93" s="38"/>
      <c r="F93" s="38"/>
      <c r="G93" s="38"/>
      <c r="H93" s="38"/>
      <c r="I93" s="38"/>
      <c r="J93" s="38"/>
      <c r="K93" s="38"/>
      <c r="L93" s="115"/>
      <c r="S93" s="36"/>
      <c r="T93" s="36"/>
      <c r="U93" s="36"/>
      <c r="V93" s="36"/>
      <c r="W93" s="36"/>
      <c r="X93" s="36"/>
      <c r="Y93" s="36"/>
      <c r="Z93" s="36"/>
      <c r="AA93" s="36"/>
      <c r="AB93" s="36"/>
      <c r="AC93" s="36"/>
      <c r="AD93" s="36"/>
      <c r="AE93" s="36"/>
    </row>
    <row r="94" spans="1:63" s="11" customFormat="1" ht="29.25" customHeight="1">
      <c r="A94" s="154"/>
      <c r="B94" s="155"/>
      <c r="C94" s="156" t="s">
        <v>180</v>
      </c>
      <c r="D94" s="157" t="s">
        <v>60</v>
      </c>
      <c r="E94" s="157" t="s">
        <v>56</v>
      </c>
      <c r="F94" s="157" t="s">
        <v>57</v>
      </c>
      <c r="G94" s="157" t="s">
        <v>181</v>
      </c>
      <c r="H94" s="157" t="s">
        <v>182</v>
      </c>
      <c r="I94" s="157" t="s">
        <v>183</v>
      </c>
      <c r="J94" s="158" t="s">
        <v>161</v>
      </c>
      <c r="K94" s="159" t="s">
        <v>184</v>
      </c>
      <c r="L94" s="160"/>
      <c r="M94" s="70" t="s">
        <v>19</v>
      </c>
      <c r="N94" s="71" t="s">
        <v>45</v>
      </c>
      <c r="O94" s="71" t="s">
        <v>185</v>
      </c>
      <c r="P94" s="71" t="s">
        <v>186</v>
      </c>
      <c r="Q94" s="71" t="s">
        <v>187</v>
      </c>
      <c r="R94" s="71" t="s">
        <v>188</v>
      </c>
      <c r="S94" s="71" t="s">
        <v>189</v>
      </c>
      <c r="T94" s="72" t="s">
        <v>190</v>
      </c>
      <c r="U94" s="154"/>
      <c r="V94" s="154"/>
      <c r="W94" s="154"/>
      <c r="X94" s="154"/>
      <c r="Y94" s="154"/>
      <c r="Z94" s="154"/>
      <c r="AA94" s="154"/>
      <c r="AB94" s="154"/>
      <c r="AC94" s="154"/>
      <c r="AD94" s="154"/>
      <c r="AE94" s="154"/>
    </row>
    <row r="95" spans="1:63" s="2" customFormat="1" ht="22.9" customHeight="1">
      <c r="A95" s="36"/>
      <c r="B95" s="37"/>
      <c r="C95" s="77" t="s">
        <v>191</v>
      </c>
      <c r="D95" s="38"/>
      <c r="E95" s="38"/>
      <c r="F95" s="38"/>
      <c r="G95" s="38"/>
      <c r="H95" s="38"/>
      <c r="I95" s="38"/>
      <c r="J95" s="161">
        <f>BK95</f>
        <v>0</v>
      </c>
      <c r="K95" s="38"/>
      <c r="L95" s="41"/>
      <c r="M95" s="73"/>
      <c r="N95" s="162"/>
      <c r="O95" s="74"/>
      <c r="P95" s="163">
        <f>P96</f>
        <v>0</v>
      </c>
      <c r="Q95" s="74"/>
      <c r="R95" s="163">
        <f>R96</f>
        <v>0</v>
      </c>
      <c r="S95" s="74"/>
      <c r="T95" s="164">
        <f>T96</f>
        <v>0</v>
      </c>
      <c r="U95" s="36"/>
      <c r="V95" s="36"/>
      <c r="W95" s="36"/>
      <c r="X95" s="36"/>
      <c r="Y95" s="36"/>
      <c r="Z95" s="36"/>
      <c r="AA95" s="36"/>
      <c r="AB95" s="36"/>
      <c r="AC95" s="36"/>
      <c r="AD95" s="36"/>
      <c r="AE95" s="36"/>
      <c r="AT95" s="19" t="s">
        <v>74</v>
      </c>
      <c r="AU95" s="19" t="s">
        <v>162</v>
      </c>
      <c r="BK95" s="165">
        <f>BK96</f>
        <v>0</v>
      </c>
    </row>
    <row r="96" spans="1:63" s="12" customFormat="1" ht="25.9" customHeight="1">
      <c r="B96" s="166"/>
      <c r="C96" s="167"/>
      <c r="D96" s="168" t="s">
        <v>74</v>
      </c>
      <c r="E96" s="169" t="s">
        <v>2736</v>
      </c>
      <c r="F96" s="169" t="s">
        <v>2981</v>
      </c>
      <c r="G96" s="167"/>
      <c r="H96" s="167"/>
      <c r="I96" s="170"/>
      <c r="J96" s="171">
        <f>BK96</f>
        <v>0</v>
      </c>
      <c r="K96" s="167"/>
      <c r="L96" s="172"/>
      <c r="M96" s="173"/>
      <c r="N96" s="174"/>
      <c r="O96" s="174"/>
      <c r="P96" s="175">
        <f>P97+P106+P125+P134+P145+P164+P173+P194+P207</f>
        <v>0</v>
      </c>
      <c r="Q96" s="174"/>
      <c r="R96" s="175">
        <f>R97+R106+R125+R134+R145+R164+R173+R194+R207</f>
        <v>0</v>
      </c>
      <c r="S96" s="174"/>
      <c r="T96" s="176">
        <f>T97+T106+T125+T134+T145+T164+T173+T194+T207</f>
        <v>0</v>
      </c>
      <c r="AR96" s="177" t="s">
        <v>80</v>
      </c>
      <c r="AT96" s="178" t="s">
        <v>74</v>
      </c>
      <c r="AU96" s="178" t="s">
        <v>75</v>
      </c>
      <c r="AY96" s="177" t="s">
        <v>194</v>
      </c>
      <c r="BK96" s="179">
        <f>BK97+BK106+BK125+BK134+BK145+BK164+BK173+BK194+BK207</f>
        <v>0</v>
      </c>
    </row>
    <row r="97" spans="1:65" s="12" customFormat="1" ht="22.9" customHeight="1">
      <c r="B97" s="166"/>
      <c r="C97" s="167"/>
      <c r="D97" s="168" t="s">
        <v>74</v>
      </c>
      <c r="E97" s="180" t="s">
        <v>2743</v>
      </c>
      <c r="F97" s="180" t="s">
        <v>19</v>
      </c>
      <c r="G97" s="167"/>
      <c r="H97" s="167"/>
      <c r="I97" s="170"/>
      <c r="J97" s="181">
        <f>BK97</f>
        <v>0</v>
      </c>
      <c r="K97" s="167"/>
      <c r="L97" s="172"/>
      <c r="M97" s="173"/>
      <c r="N97" s="174"/>
      <c r="O97" s="174"/>
      <c r="P97" s="175">
        <f>SUM(P98:P105)</f>
        <v>0</v>
      </c>
      <c r="Q97" s="174"/>
      <c r="R97" s="175">
        <f>SUM(R98:R105)</f>
        <v>0</v>
      </c>
      <c r="S97" s="174"/>
      <c r="T97" s="176">
        <f>SUM(T98:T105)</f>
        <v>0</v>
      </c>
      <c r="AR97" s="177" t="s">
        <v>80</v>
      </c>
      <c r="AT97" s="178" t="s">
        <v>74</v>
      </c>
      <c r="AU97" s="178" t="s">
        <v>80</v>
      </c>
      <c r="AY97" s="177" t="s">
        <v>194</v>
      </c>
      <c r="BK97" s="179">
        <f>SUM(BK98:BK105)</f>
        <v>0</v>
      </c>
    </row>
    <row r="98" spans="1:65" s="2" customFormat="1" ht="16.5" customHeight="1">
      <c r="A98" s="36"/>
      <c r="B98" s="37"/>
      <c r="C98" s="182" t="s">
        <v>75</v>
      </c>
      <c r="D98" s="182" t="s">
        <v>196</v>
      </c>
      <c r="E98" s="183" t="s">
        <v>2982</v>
      </c>
      <c r="F98" s="184" t="s">
        <v>2983</v>
      </c>
      <c r="G98" s="185" t="s">
        <v>314</v>
      </c>
      <c r="H98" s="186">
        <v>7950</v>
      </c>
      <c r="I98" s="187"/>
      <c r="J98" s="188">
        <f>ROUND(I98*H98,2)</f>
        <v>0</v>
      </c>
      <c r="K98" s="189"/>
      <c r="L98" s="41"/>
      <c r="M98" s="190" t="s">
        <v>19</v>
      </c>
      <c r="N98" s="191" t="s">
        <v>46</v>
      </c>
      <c r="O98" s="66"/>
      <c r="P98" s="192">
        <f>O98*H98</f>
        <v>0</v>
      </c>
      <c r="Q98" s="192">
        <v>0</v>
      </c>
      <c r="R98" s="192">
        <f>Q98*H98</f>
        <v>0</v>
      </c>
      <c r="S98" s="192">
        <v>0</v>
      </c>
      <c r="T98" s="193">
        <f>S98*H98</f>
        <v>0</v>
      </c>
      <c r="U98" s="36"/>
      <c r="V98" s="36"/>
      <c r="W98" s="36"/>
      <c r="X98" s="36"/>
      <c r="Y98" s="36"/>
      <c r="Z98" s="36"/>
      <c r="AA98" s="36"/>
      <c r="AB98" s="36"/>
      <c r="AC98" s="36"/>
      <c r="AD98" s="36"/>
      <c r="AE98" s="36"/>
      <c r="AR98" s="194" t="s">
        <v>90</v>
      </c>
      <c r="AT98" s="194" t="s">
        <v>196</v>
      </c>
      <c r="AU98" s="194" t="s">
        <v>84</v>
      </c>
      <c r="AY98" s="19" t="s">
        <v>194</v>
      </c>
      <c r="BE98" s="195">
        <f>IF(N98="základní",J98,0)</f>
        <v>0</v>
      </c>
      <c r="BF98" s="195">
        <f>IF(N98="snížená",J98,0)</f>
        <v>0</v>
      </c>
      <c r="BG98" s="195">
        <f>IF(N98="zákl. přenesená",J98,0)</f>
        <v>0</v>
      </c>
      <c r="BH98" s="195">
        <f>IF(N98="sníž. přenesená",J98,0)</f>
        <v>0</v>
      </c>
      <c r="BI98" s="195">
        <f>IF(N98="nulová",J98,0)</f>
        <v>0</v>
      </c>
      <c r="BJ98" s="19" t="s">
        <v>80</v>
      </c>
      <c r="BK98" s="195">
        <f>ROUND(I98*H98,2)</f>
        <v>0</v>
      </c>
      <c r="BL98" s="19" t="s">
        <v>90</v>
      </c>
      <c r="BM98" s="194" t="s">
        <v>84</v>
      </c>
    </row>
    <row r="99" spans="1:65" s="2" customFormat="1" ht="11.25">
      <c r="A99" s="36"/>
      <c r="B99" s="37"/>
      <c r="C99" s="38"/>
      <c r="D99" s="196" t="s">
        <v>201</v>
      </c>
      <c r="E99" s="38"/>
      <c r="F99" s="197" t="s">
        <v>2983</v>
      </c>
      <c r="G99" s="38"/>
      <c r="H99" s="38"/>
      <c r="I99" s="198"/>
      <c r="J99" s="38"/>
      <c r="K99" s="38"/>
      <c r="L99" s="41"/>
      <c r="M99" s="199"/>
      <c r="N99" s="200"/>
      <c r="O99" s="66"/>
      <c r="P99" s="66"/>
      <c r="Q99" s="66"/>
      <c r="R99" s="66"/>
      <c r="S99" s="66"/>
      <c r="T99" s="67"/>
      <c r="U99" s="36"/>
      <c r="V99" s="36"/>
      <c r="W99" s="36"/>
      <c r="X99" s="36"/>
      <c r="Y99" s="36"/>
      <c r="Z99" s="36"/>
      <c r="AA99" s="36"/>
      <c r="AB99" s="36"/>
      <c r="AC99" s="36"/>
      <c r="AD99" s="36"/>
      <c r="AE99" s="36"/>
      <c r="AT99" s="19" t="s">
        <v>201</v>
      </c>
      <c r="AU99" s="19" t="s">
        <v>84</v>
      </c>
    </row>
    <row r="100" spans="1:65" s="2" customFormat="1" ht="16.5" customHeight="1">
      <c r="A100" s="36"/>
      <c r="B100" s="37"/>
      <c r="C100" s="182" t="s">
        <v>75</v>
      </c>
      <c r="D100" s="182" t="s">
        <v>196</v>
      </c>
      <c r="E100" s="183" t="s">
        <v>2984</v>
      </c>
      <c r="F100" s="184" t="s">
        <v>2985</v>
      </c>
      <c r="G100" s="185" t="s">
        <v>314</v>
      </c>
      <c r="H100" s="186">
        <v>1200</v>
      </c>
      <c r="I100" s="187"/>
      <c r="J100" s="188">
        <f>ROUND(I100*H100,2)</f>
        <v>0</v>
      </c>
      <c r="K100" s="189"/>
      <c r="L100" s="41"/>
      <c r="M100" s="190" t="s">
        <v>19</v>
      </c>
      <c r="N100" s="191" t="s">
        <v>46</v>
      </c>
      <c r="O100" s="66"/>
      <c r="P100" s="192">
        <f>O100*H100</f>
        <v>0</v>
      </c>
      <c r="Q100" s="192">
        <v>0</v>
      </c>
      <c r="R100" s="192">
        <f>Q100*H100</f>
        <v>0</v>
      </c>
      <c r="S100" s="192">
        <v>0</v>
      </c>
      <c r="T100" s="193">
        <f>S100*H100</f>
        <v>0</v>
      </c>
      <c r="U100" s="36"/>
      <c r="V100" s="36"/>
      <c r="W100" s="36"/>
      <c r="X100" s="36"/>
      <c r="Y100" s="36"/>
      <c r="Z100" s="36"/>
      <c r="AA100" s="36"/>
      <c r="AB100" s="36"/>
      <c r="AC100" s="36"/>
      <c r="AD100" s="36"/>
      <c r="AE100" s="36"/>
      <c r="AR100" s="194" t="s">
        <v>90</v>
      </c>
      <c r="AT100" s="194" t="s">
        <v>196</v>
      </c>
      <c r="AU100" s="194" t="s">
        <v>84</v>
      </c>
      <c r="AY100" s="19" t="s">
        <v>194</v>
      </c>
      <c r="BE100" s="195">
        <f>IF(N100="základní",J100,0)</f>
        <v>0</v>
      </c>
      <c r="BF100" s="195">
        <f>IF(N100="snížená",J100,0)</f>
        <v>0</v>
      </c>
      <c r="BG100" s="195">
        <f>IF(N100="zákl. přenesená",J100,0)</f>
        <v>0</v>
      </c>
      <c r="BH100" s="195">
        <f>IF(N100="sníž. přenesená",J100,0)</f>
        <v>0</v>
      </c>
      <c r="BI100" s="195">
        <f>IF(N100="nulová",J100,0)</f>
        <v>0</v>
      </c>
      <c r="BJ100" s="19" t="s">
        <v>80</v>
      </c>
      <c r="BK100" s="195">
        <f>ROUND(I100*H100,2)</f>
        <v>0</v>
      </c>
      <c r="BL100" s="19" t="s">
        <v>90</v>
      </c>
      <c r="BM100" s="194" t="s">
        <v>90</v>
      </c>
    </row>
    <row r="101" spans="1:65" s="2" customFormat="1" ht="11.25">
      <c r="A101" s="36"/>
      <c r="B101" s="37"/>
      <c r="C101" s="38"/>
      <c r="D101" s="196" t="s">
        <v>201</v>
      </c>
      <c r="E101" s="38"/>
      <c r="F101" s="197" t="s">
        <v>2985</v>
      </c>
      <c r="G101" s="38"/>
      <c r="H101" s="38"/>
      <c r="I101" s="198"/>
      <c r="J101" s="38"/>
      <c r="K101" s="38"/>
      <c r="L101" s="41"/>
      <c r="M101" s="199"/>
      <c r="N101" s="200"/>
      <c r="O101" s="66"/>
      <c r="P101" s="66"/>
      <c r="Q101" s="66"/>
      <c r="R101" s="66"/>
      <c r="S101" s="66"/>
      <c r="T101" s="67"/>
      <c r="U101" s="36"/>
      <c r="V101" s="36"/>
      <c r="W101" s="36"/>
      <c r="X101" s="36"/>
      <c r="Y101" s="36"/>
      <c r="Z101" s="36"/>
      <c r="AA101" s="36"/>
      <c r="AB101" s="36"/>
      <c r="AC101" s="36"/>
      <c r="AD101" s="36"/>
      <c r="AE101" s="36"/>
      <c r="AT101" s="19" t="s">
        <v>201</v>
      </c>
      <c r="AU101" s="19" t="s">
        <v>84</v>
      </c>
    </row>
    <row r="102" spans="1:65" s="2" customFormat="1" ht="16.5" customHeight="1">
      <c r="A102" s="36"/>
      <c r="B102" s="37"/>
      <c r="C102" s="182" t="s">
        <v>75</v>
      </c>
      <c r="D102" s="182" t="s">
        <v>196</v>
      </c>
      <c r="E102" s="183" t="s">
        <v>2986</v>
      </c>
      <c r="F102" s="184" t="s">
        <v>2987</v>
      </c>
      <c r="G102" s="185" t="s">
        <v>314</v>
      </c>
      <c r="H102" s="186">
        <v>500</v>
      </c>
      <c r="I102" s="187"/>
      <c r="J102" s="188">
        <f>ROUND(I102*H102,2)</f>
        <v>0</v>
      </c>
      <c r="K102" s="189"/>
      <c r="L102" s="41"/>
      <c r="M102" s="190" t="s">
        <v>19</v>
      </c>
      <c r="N102" s="191" t="s">
        <v>46</v>
      </c>
      <c r="O102" s="66"/>
      <c r="P102" s="192">
        <f>O102*H102</f>
        <v>0</v>
      </c>
      <c r="Q102" s="192">
        <v>0</v>
      </c>
      <c r="R102" s="192">
        <f>Q102*H102</f>
        <v>0</v>
      </c>
      <c r="S102" s="192">
        <v>0</v>
      </c>
      <c r="T102" s="193">
        <f>S102*H102</f>
        <v>0</v>
      </c>
      <c r="U102" s="36"/>
      <c r="V102" s="36"/>
      <c r="W102" s="36"/>
      <c r="X102" s="36"/>
      <c r="Y102" s="36"/>
      <c r="Z102" s="36"/>
      <c r="AA102" s="36"/>
      <c r="AB102" s="36"/>
      <c r="AC102" s="36"/>
      <c r="AD102" s="36"/>
      <c r="AE102" s="36"/>
      <c r="AR102" s="194" t="s">
        <v>90</v>
      </c>
      <c r="AT102" s="194" t="s">
        <v>196</v>
      </c>
      <c r="AU102" s="194" t="s">
        <v>84</v>
      </c>
      <c r="AY102" s="19" t="s">
        <v>194</v>
      </c>
      <c r="BE102" s="195">
        <f>IF(N102="základní",J102,0)</f>
        <v>0</v>
      </c>
      <c r="BF102" s="195">
        <f>IF(N102="snížená",J102,0)</f>
        <v>0</v>
      </c>
      <c r="BG102" s="195">
        <f>IF(N102="zákl. přenesená",J102,0)</f>
        <v>0</v>
      </c>
      <c r="BH102" s="195">
        <f>IF(N102="sníž. přenesená",J102,0)</f>
        <v>0</v>
      </c>
      <c r="BI102" s="195">
        <f>IF(N102="nulová",J102,0)</f>
        <v>0</v>
      </c>
      <c r="BJ102" s="19" t="s">
        <v>80</v>
      </c>
      <c r="BK102" s="195">
        <f>ROUND(I102*H102,2)</f>
        <v>0</v>
      </c>
      <c r="BL102" s="19" t="s">
        <v>90</v>
      </c>
      <c r="BM102" s="194" t="s">
        <v>96</v>
      </c>
    </row>
    <row r="103" spans="1:65" s="2" customFormat="1" ht="11.25">
      <c r="A103" s="36"/>
      <c r="B103" s="37"/>
      <c r="C103" s="38"/>
      <c r="D103" s="196" t="s">
        <v>201</v>
      </c>
      <c r="E103" s="38"/>
      <c r="F103" s="197" t="s">
        <v>2987</v>
      </c>
      <c r="G103" s="38"/>
      <c r="H103" s="38"/>
      <c r="I103" s="198"/>
      <c r="J103" s="38"/>
      <c r="K103" s="38"/>
      <c r="L103" s="41"/>
      <c r="M103" s="199"/>
      <c r="N103" s="200"/>
      <c r="O103" s="66"/>
      <c r="P103" s="66"/>
      <c r="Q103" s="66"/>
      <c r="R103" s="66"/>
      <c r="S103" s="66"/>
      <c r="T103" s="67"/>
      <c r="U103" s="36"/>
      <c r="V103" s="36"/>
      <c r="W103" s="36"/>
      <c r="X103" s="36"/>
      <c r="Y103" s="36"/>
      <c r="Z103" s="36"/>
      <c r="AA103" s="36"/>
      <c r="AB103" s="36"/>
      <c r="AC103" s="36"/>
      <c r="AD103" s="36"/>
      <c r="AE103" s="36"/>
      <c r="AT103" s="19" t="s">
        <v>201</v>
      </c>
      <c r="AU103" s="19" t="s">
        <v>84</v>
      </c>
    </row>
    <row r="104" spans="1:65" s="2" customFormat="1" ht="16.5" customHeight="1">
      <c r="A104" s="36"/>
      <c r="B104" s="37"/>
      <c r="C104" s="182" t="s">
        <v>75</v>
      </c>
      <c r="D104" s="182" t="s">
        <v>196</v>
      </c>
      <c r="E104" s="183" t="s">
        <v>2988</v>
      </c>
      <c r="F104" s="184" t="s">
        <v>2989</v>
      </c>
      <c r="G104" s="185" t="s">
        <v>314</v>
      </c>
      <c r="H104" s="186">
        <v>300</v>
      </c>
      <c r="I104" s="187"/>
      <c r="J104" s="188">
        <f>ROUND(I104*H104,2)</f>
        <v>0</v>
      </c>
      <c r="K104" s="189"/>
      <c r="L104" s="41"/>
      <c r="M104" s="190" t="s">
        <v>19</v>
      </c>
      <c r="N104" s="191" t="s">
        <v>46</v>
      </c>
      <c r="O104" s="66"/>
      <c r="P104" s="192">
        <f>O104*H104</f>
        <v>0</v>
      </c>
      <c r="Q104" s="192">
        <v>0</v>
      </c>
      <c r="R104" s="192">
        <f>Q104*H104</f>
        <v>0</v>
      </c>
      <c r="S104" s="192">
        <v>0</v>
      </c>
      <c r="T104" s="193">
        <f>S104*H104</f>
        <v>0</v>
      </c>
      <c r="U104" s="36"/>
      <c r="V104" s="36"/>
      <c r="W104" s="36"/>
      <c r="X104" s="36"/>
      <c r="Y104" s="36"/>
      <c r="Z104" s="36"/>
      <c r="AA104" s="36"/>
      <c r="AB104" s="36"/>
      <c r="AC104" s="36"/>
      <c r="AD104" s="36"/>
      <c r="AE104" s="36"/>
      <c r="AR104" s="194" t="s">
        <v>90</v>
      </c>
      <c r="AT104" s="194" t="s">
        <v>196</v>
      </c>
      <c r="AU104" s="194" t="s">
        <v>84</v>
      </c>
      <c r="AY104" s="19" t="s">
        <v>194</v>
      </c>
      <c r="BE104" s="195">
        <f>IF(N104="základní",J104,0)</f>
        <v>0</v>
      </c>
      <c r="BF104" s="195">
        <f>IF(N104="snížená",J104,0)</f>
        <v>0</v>
      </c>
      <c r="BG104" s="195">
        <f>IF(N104="zákl. přenesená",J104,0)</f>
        <v>0</v>
      </c>
      <c r="BH104" s="195">
        <f>IF(N104="sníž. přenesená",J104,0)</f>
        <v>0</v>
      </c>
      <c r="BI104" s="195">
        <f>IF(N104="nulová",J104,0)</f>
        <v>0</v>
      </c>
      <c r="BJ104" s="19" t="s">
        <v>80</v>
      </c>
      <c r="BK104" s="195">
        <f>ROUND(I104*H104,2)</f>
        <v>0</v>
      </c>
      <c r="BL104" s="19" t="s">
        <v>90</v>
      </c>
      <c r="BM104" s="194" t="s">
        <v>135</v>
      </c>
    </row>
    <row r="105" spans="1:65" s="2" customFormat="1" ht="11.25">
      <c r="A105" s="36"/>
      <c r="B105" s="37"/>
      <c r="C105" s="38"/>
      <c r="D105" s="196" t="s">
        <v>201</v>
      </c>
      <c r="E105" s="38"/>
      <c r="F105" s="197" t="s">
        <v>2989</v>
      </c>
      <c r="G105" s="38"/>
      <c r="H105" s="38"/>
      <c r="I105" s="198"/>
      <c r="J105" s="38"/>
      <c r="K105" s="38"/>
      <c r="L105" s="41"/>
      <c r="M105" s="199"/>
      <c r="N105" s="200"/>
      <c r="O105" s="66"/>
      <c r="P105" s="66"/>
      <c r="Q105" s="66"/>
      <c r="R105" s="66"/>
      <c r="S105" s="66"/>
      <c r="T105" s="67"/>
      <c r="U105" s="36"/>
      <c r="V105" s="36"/>
      <c r="W105" s="36"/>
      <c r="X105" s="36"/>
      <c r="Y105" s="36"/>
      <c r="Z105" s="36"/>
      <c r="AA105" s="36"/>
      <c r="AB105" s="36"/>
      <c r="AC105" s="36"/>
      <c r="AD105" s="36"/>
      <c r="AE105" s="36"/>
      <c r="AT105" s="19" t="s">
        <v>201</v>
      </c>
      <c r="AU105" s="19" t="s">
        <v>84</v>
      </c>
    </row>
    <row r="106" spans="1:65" s="12" customFormat="1" ht="22.9" customHeight="1">
      <c r="B106" s="166"/>
      <c r="C106" s="167"/>
      <c r="D106" s="168" t="s">
        <v>74</v>
      </c>
      <c r="E106" s="180" t="s">
        <v>2743</v>
      </c>
      <c r="F106" s="180" t="s">
        <v>19</v>
      </c>
      <c r="G106" s="167"/>
      <c r="H106" s="167"/>
      <c r="I106" s="170"/>
      <c r="J106" s="181">
        <f>BK106</f>
        <v>0</v>
      </c>
      <c r="K106" s="167"/>
      <c r="L106" s="172"/>
      <c r="M106" s="173"/>
      <c r="N106" s="174"/>
      <c r="O106" s="174"/>
      <c r="P106" s="175">
        <f>SUM(P107:P124)</f>
        <v>0</v>
      </c>
      <c r="Q106" s="174"/>
      <c r="R106" s="175">
        <f>SUM(R107:R124)</f>
        <v>0</v>
      </c>
      <c r="S106" s="174"/>
      <c r="T106" s="176">
        <f>SUM(T107:T124)</f>
        <v>0</v>
      </c>
      <c r="AR106" s="177" t="s">
        <v>80</v>
      </c>
      <c r="AT106" s="178" t="s">
        <v>74</v>
      </c>
      <c r="AU106" s="178" t="s">
        <v>80</v>
      </c>
      <c r="AY106" s="177" t="s">
        <v>194</v>
      </c>
      <c r="BK106" s="179">
        <f>SUM(BK107:BK124)</f>
        <v>0</v>
      </c>
    </row>
    <row r="107" spans="1:65" s="2" customFormat="1" ht="16.5" customHeight="1">
      <c r="A107" s="36"/>
      <c r="B107" s="37"/>
      <c r="C107" s="182" t="s">
        <v>75</v>
      </c>
      <c r="D107" s="182" t="s">
        <v>196</v>
      </c>
      <c r="E107" s="183" t="s">
        <v>2990</v>
      </c>
      <c r="F107" s="184" t="s">
        <v>2991</v>
      </c>
      <c r="G107" s="185" t="s">
        <v>1261</v>
      </c>
      <c r="H107" s="186">
        <v>138</v>
      </c>
      <c r="I107" s="187"/>
      <c r="J107" s="188">
        <f>ROUND(I107*H107,2)</f>
        <v>0</v>
      </c>
      <c r="K107" s="189"/>
      <c r="L107" s="41"/>
      <c r="M107" s="190" t="s">
        <v>19</v>
      </c>
      <c r="N107" s="191" t="s">
        <v>46</v>
      </c>
      <c r="O107" s="66"/>
      <c r="P107" s="192">
        <f>O107*H107</f>
        <v>0</v>
      </c>
      <c r="Q107" s="192">
        <v>0</v>
      </c>
      <c r="R107" s="192">
        <f>Q107*H107</f>
        <v>0</v>
      </c>
      <c r="S107" s="192">
        <v>0</v>
      </c>
      <c r="T107" s="193">
        <f>S107*H107</f>
        <v>0</v>
      </c>
      <c r="U107" s="36"/>
      <c r="V107" s="36"/>
      <c r="W107" s="36"/>
      <c r="X107" s="36"/>
      <c r="Y107" s="36"/>
      <c r="Z107" s="36"/>
      <c r="AA107" s="36"/>
      <c r="AB107" s="36"/>
      <c r="AC107" s="36"/>
      <c r="AD107" s="36"/>
      <c r="AE107" s="36"/>
      <c r="AR107" s="194" t="s">
        <v>90</v>
      </c>
      <c r="AT107" s="194" t="s">
        <v>196</v>
      </c>
      <c r="AU107" s="194" t="s">
        <v>84</v>
      </c>
      <c r="AY107" s="19" t="s">
        <v>194</v>
      </c>
      <c r="BE107" s="195">
        <f>IF(N107="základní",J107,0)</f>
        <v>0</v>
      </c>
      <c r="BF107" s="195">
        <f>IF(N107="snížená",J107,0)</f>
        <v>0</v>
      </c>
      <c r="BG107" s="195">
        <f>IF(N107="zákl. přenesená",J107,0)</f>
        <v>0</v>
      </c>
      <c r="BH107" s="195">
        <f>IF(N107="sníž. přenesená",J107,0)</f>
        <v>0</v>
      </c>
      <c r="BI107" s="195">
        <f>IF(N107="nulová",J107,0)</f>
        <v>0</v>
      </c>
      <c r="BJ107" s="19" t="s">
        <v>80</v>
      </c>
      <c r="BK107" s="195">
        <f>ROUND(I107*H107,2)</f>
        <v>0</v>
      </c>
      <c r="BL107" s="19" t="s">
        <v>90</v>
      </c>
      <c r="BM107" s="194" t="s">
        <v>266</v>
      </c>
    </row>
    <row r="108" spans="1:65" s="2" customFormat="1" ht="11.25">
      <c r="A108" s="36"/>
      <c r="B108" s="37"/>
      <c r="C108" s="38"/>
      <c r="D108" s="196" t="s">
        <v>201</v>
      </c>
      <c r="E108" s="38"/>
      <c r="F108" s="197" t="s">
        <v>2991</v>
      </c>
      <c r="G108" s="38"/>
      <c r="H108" s="38"/>
      <c r="I108" s="198"/>
      <c r="J108" s="38"/>
      <c r="K108" s="38"/>
      <c r="L108" s="41"/>
      <c r="M108" s="199"/>
      <c r="N108" s="200"/>
      <c r="O108" s="66"/>
      <c r="P108" s="66"/>
      <c r="Q108" s="66"/>
      <c r="R108" s="66"/>
      <c r="S108" s="66"/>
      <c r="T108" s="67"/>
      <c r="U108" s="36"/>
      <c r="V108" s="36"/>
      <c r="W108" s="36"/>
      <c r="X108" s="36"/>
      <c r="Y108" s="36"/>
      <c r="Z108" s="36"/>
      <c r="AA108" s="36"/>
      <c r="AB108" s="36"/>
      <c r="AC108" s="36"/>
      <c r="AD108" s="36"/>
      <c r="AE108" s="36"/>
      <c r="AT108" s="19" t="s">
        <v>201</v>
      </c>
      <c r="AU108" s="19" t="s">
        <v>84</v>
      </c>
    </row>
    <row r="109" spans="1:65" s="2" customFormat="1" ht="16.5" customHeight="1">
      <c r="A109" s="36"/>
      <c r="B109" s="37"/>
      <c r="C109" s="182" t="s">
        <v>75</v>
      </c>
      <c r="D109" s="182" t="s">
        <v>196</v>
      </c>
      <c r="E109" s="183" t="s">
        <v>2992</v>
      </c>
      <c r="F109" s="184" t="s">
        <v>2993</v>
      </c>
      <c r="G109" s="185" t="s">
        <v>1261</v>
      </c>
      <c r="H109" s="186">
        <v>20</v>
      </c>
      <c r="I109" s="187"/>
      <c r="J109" s="188">
        <f>ROUND(I109*H109,2)</f>
        <v>0</v>
      </c>
      <c r="K109" s="189"/>
      <c r="L109" s="41"/>
      <c r="M109" s="190" t="s">
        <v>19</v>
      </c>
      <c r="N109" s="191" t="s">
        <v>46</v>
      </c>
      <c r="O109" s="66"/>
      <c r="P109" s="192">
        <f>O109*H109</f>
        <v>0</v>
      </c>
      <c r="Q109" s="192">
        <v>0</v>
      </c>
      <c r="R109" s="192">
        <f>Q109*H109</f>
        <v>0</v>
      </c>
      <c r="S109" s="192">
        <v>0</v>
      </c>
      <c r="T109" s="193">
        <f>S109*H109</f>
        <v>0</v>
      </c>
      <c r="U109" s="36"/>
      <c r="V109" s="36"/>
      <c r="W109" s="36"/>
      <c r="X109" s="36"/>
      <c r="Y109" s="36"/>
      <c r="Z109" s="36"/>
      <c r="AA109" s="36"/>
      <c r="AB109" s="36"/>
      <c r="AC109" s="36"/>
      <c r="AD109" s="36"/>
      <c r="AE109" s="36"/>
      <c r="AR109" s="194" t="s">
        <v>90</v>
      </c>
      <c r="AT109" s="194" t="s">
        <v>196</v>
      </c>
      <c r="AU109" s="194" t="s">
        <v>84</v>
      </c>
      <c r="AY109" s="19" t="s">
        <v>194</v>
      </c>
      <c r="BE109" s="195">
        <f>IF(N109="základní",J109,0)</f>
        <v>0</v>
      </c>
      <c r="BF109" s="195">
        <f>IF(N109="snížená",J109,0)</f>
        <v>0</v>
      </c>
      <c r="BG109" s="195">
        <f>IF(N109="zákl. přenesená",J109,0)</f>
        <v>0</v>
      </c>
      <c r="BH109" s="195">
        <f>IF(N109="sníž. přenesená",J109,0)</f>
        <v>0</v>
      </c>
      <c r="BI109" s="195">
        <f>IF(N109="nulová",J109,0)</f>
        <v>0</v>
      </c>
      <c r="BJ109" s="19" t="s">
        <v>80</v>
      </c>
      <c r="BK109" s="195">
        <f>ROUND(I109*H109,2)</f>
        <v>0</v>
      </c>
      <c r="BL109" s="19" t="s">
        <v>90</v>
      </c>
      <c r="BM109" s="194" t="s">
        <v>282</v>
      </c>
    </row>
    <row r="110" spans="1:65" s="2" customFormat="1" ht="11.25">
      <c r="A110" s="36"/>
      <c r="B110" s="37"/>
      <c r="C110" s="38"/>
      <c r="D110" s="196" t="s">
        <v>201</v>
      </c>
      <c r="E110" s="38"/>
      <c r="F110" s="197" t="s">
        <v>2993</v>
      </c>
      <c r="G110" s="38"/>
      <c r="H110" s="38"/>
      <c r="I110" s="198"/>
      <c r="J110" s="38"/>
      <c r="K110" s="38"/>
      <c r="L110" s="41"/>
      <c r="M110" s="199"/>
      <c r="N110" s="200"/>
      <c r="O110" s="66"/>
      <c r="P110" s="66"/>
      <c r="Q110" s="66"/>
      <c r="R110" s="66"/>
      <c r="S110" s="66"/>
      <c r="T110" s="67"/>
      <c r="U110" s="36"/>
      <c r="V110" s="36"/>
      <c r="W110" s="36"/>
      <c r="X110" s="36"/>
      <c r="Y110" s="36"/>
      <c r="Z110" s="36"/>
      <c r="AA110" s="36"/>
      <c r="AB110" s="36"/>
      <c r="AC110" s="36"/>
      <c r="AD110" s="36"/>
      <c r="AE110" s="36"/>
      <c r="AT110" s="19" t="s">
        <v>201</v>
      </c>
      <c r="AU110" s="19" t="s">
        <v>84</v>
      </c>
    </row>
    <row r="111" spans="1:65" s="2" customFormat="1" ht="16.5" customHeight="1">
      <c r="A111" s="36"/>
      <c r="B111" s="37"/>
      <c r="C111" s="182" t="s">
        <v>75</v>
      </c>
      <c r="D111" s="182" t="s">
        <v>196</v>
      </c>
      <c r="E111" s="183" t="s">
        <v>2994</v>
      </c>
      <c r="F111" s="184" t="s">
        <v>2995</v>
      </c>
      <c r="G111" s="185" t="s">
        <v>1261</v>
      </c>
      <c r="H111" s="186">
        <v>19</v>
      </c>
      <c r="I111" s="187"/>
      <c r="J111" s="188">
        <f>ROUND(I111*H111,2)</f>
        <v>0</v>
      </c>
      <c r="K111" s="189"/>
      <c r="L111" s="41"/>
      <c r="M111" s="190" t="s">
        <v>19</v>
      </c>
      <c r="N111" s="191" t="s">
        <v>46</v>
      </c>
      <c r="O111" s="66"/>
      <c r="P111" s="192">
        <f>O111*H111</f>
        <v>0</v>
      </c>
      <c r="Q111" s="192">
        <v>0</v>
      </c>
      <c r="R111" s="192">
        <f>Q111*H111</f>
        <v>0</v>
      </c>
      <c r="S111" s="192">
        <v>0</v>
      </c>
      <c r="T111" s="193">
        <f>S111*H111</f>
        <v>0</v>
      </c>
      <c r="U111" s="36"/>
      <c r="V111" s="36"/>
      <c r="W111" s="36"/>
      <c r="X111" s="36"/>
      <c r="Y111" s="36"/>
      <c r="Z111" s="36"/>
      <c r="AA111" s="36"/>
      <c r="AB111" s="36"/>
      <c r="AC111" s="36"/>
      <c r="AD111" s="36"/>
      <c r="AE111" s="36"/>
      <c r="AR111" s="194" t="s">
        <v>90</v>
      </c>
      <c r="AT111" s="194" t="s">
        <v>196</v>
      </c>
      <c r="AU111" s="194" t="s">
        <v>84</v>
      </c>
      <c r="AY111" s="19" t="s">
        <v>194</v>
      </c>
      <c r="BE111" s="195">
        <f>IF(N111="základní",J111,0)</f>
        <v>0</v>
      </c>
      <c r="BF111" s="195">
        <f>IF(N111="snížená",J111,0)</f>
        <v>0</v>
      </c>
      <c r="BG111" s="195">
        <f>IF(N111="zákl. přenesená",J111,0)</f>
        <v>0</v>
      </c>
      <c r="BH111" s="195">
        <f>IF(N111="sníž. přenesená",J111,0)</f>
        <v>0</v>
      </c>
      <c r="BI111" s="195">
        <f>IF(N111="nulová",J111,0)</f>
        <v>0</v>
      </c>
      <c r="BJ111" s="19" t="s">
        <v>80</v>
      </c>
      <c r="BK111" s="195">
        <f>ROUND(I111*H111,2)</f>
        <v>0</v>
      </c>
      <c r="BL111" s="19" t="s">
        <v>90</v>
      </c>
      <c r="BM111" s="194" t="s">
        <v>297</v>
      </c>
    </row>
    <row r="112" spans="1:65" s="2" customFormat="1" ht="11.25">
      <c r="A112" s="36"/>
      <c r="B112" s="37"/>
      <c r="C112" s="38"/>
      <c r="D112" s="196" t="s">
        <v>201</v>
      </c>
      <c r="E112" s="38"/>
      <c r="F112" s="197" t="s">
        <v>2995</v>
      </c>
      <c r="G112" s="38"/>
      <c r="H112" s="38"/>
      <c r="I112" s="198"/>
      <c r="J112" s="38"/>
      <c r="K112" s="38"/>
      <c r="L112" s="41"/>
      <c r="M112" s="199"/>
      <c r="N112" s="200"/>
      <c r="O112" s="66"/>
      <c r="P112" s="66"/>
      <c r="Q112" s="66"/>
      <c r="R112" s="66"/>
      <c r="S112" s="66"/>
      <c r="T112" s="67"/>
      <c r="U112" s="36"/>
      <c r="V112" s="36"/>
      <c r="W112" s="36"/>
      <c r="X112" s="36"/>
      <c r="Y112" s="36"/>
      <c r="Z112" s="36"/>
      <c r="AA112" s="36"/>
      <c r="AB112" s="36"/>
      <c r="AC112" s="36"/>
      <c r="AD112" s="36"/>
      <c r="AE112" s="36"/>
      <c r="AT112" s="19" t="s">
        <v>201</v>
      </c>
      <c r="AU112" s="19" t="s">
        <v>84</v>
      </c>
    </row>
    <row r="113" spans="1:65" s="2" customFormat="1" ht="16.5" customHeight="1">
      <c r="A113" s="36"/>
      <c r="B113" s="37"/>
      <c r="C113" s="182" t="s">
        <v>75</v>
      </c>
      <c r="D113" s="182" t="s">
        <v>196</v>
      </c>
      <c r="E113" s="183" t="s">
        <v>2996</v>
      </c>
      <c r="F113" s="184" t="s">
        <v>2997</v>
      </c>
      <c r="G113" s="185" t="s">
        <v>1261</v>
      </c>
      <c r="H113" s="186">
        <v>19</v>
      </c>
      <c r="I113" s="187"/>
      <c r="J113" s="188">
        <f>ROUND(I113*H113,2)</f>
        <v>0</v>
      </c>
      <c r="K113" s="189"/>
      <c r="L113" s="41"/>
      <c r="M113" s="190" t="s">
        <v>19</v>
      </c>
      <c r="N113" s="191" t="s">
        <v>46</v>
      </c>
      <c r="O113" s="66"/>
      <c r="P113" s="192">
        <f>O113*H113</f>
        <v>0</v>
      </c>
      <c r="Q113" s="192">
        <v>0</v>
      </c>
      <c r="R113" s="192">
        <f>Q113*H113</f>
        <v>0</v>
      </c>
      <c r="S113" s="192">
        <v>0</v>
      </c>
      <c r="T113" s="193">
        <f>S113*H113</f>
        <v>0</v>
      </c>
      <c r="U113" s="36"/>
      <c r="V113" s="36"/>
      <c r="W113" s="36"/>
      <c r="X113" s="36"/>
      <c r="Y113" s="36"/>
      <c r="Z113" s="36"/>
      <c r="AA113" s="36"/>
      <c r="AB113" s="36"/>
      <c r="AC113" s="36"/>
      <c r="AD113" s="36"/>
      <c r="AE113" s="36"/>
      <c r="AR113" s="194" t="s">
        <v>90</v>
      </c>
      <c r="AT113" s="194" t="s">
        <v>196</v>
      </c>
      <c r="AU113" s="194" t="s">
        <v>84</v>
      </c>
      <c r="AY113" s="19" t="s">
        <v>194</v>
      </c>
      <c r="BE113" s="195">
        <f>IF(N113="základní",J113,0)</f>
        <v>0</v>
      </c>
      <c r="BF113" s="195">
        <f>IF(N113="snížená",J113,0)</f>
        <v>0</v>
      </c>
      <c r="BG113" s="195">
        <f>IF(N113="zákl. přenesená",J113,0)</f>
        <v>0</v>
      </c>
      <c r="BH113" s="195">
        <f>IF(N113="sníž. přenesená",J113,0)</f>
        <v>0</v>
      </c>
      <c r="BI113" s="195">
        <f>IF(N113="nulová",J113,0)</f>
        <v>0</v>
      </c>
      <c r="BJ113" s="19" t="s">
        <v>80</v>
      </c>
      <c r="BK113" s="195">
        <f>ROUND(I113*H113,2)</f>
        <v>0</v>
      </c>
      <c r="BL113" s="19" t="s">
        <v>90</v>
      </c>
      <c r="BM113" s="194" t="s">
        <v>311</v>
      </c>
    </row>
    <row r="114" spans="1:65" s="2" customFormat="1" ht="11.25">
      <c r="A114" s="36"/>
      <c r="B114" s="37"/>
      <c r="C114" s="38"/>
      <c r="D114" s="196" t="s">
        <v>201</v>
      </c>
      <c r="E114" s="38"/>
      <c r="F114" s="197" t="s">
        <v>2997</v>
      </c>
      <c r="G114" s="38"/>
      <c r="H114" s="38"/>
      <c r="I114" s="198"/>
      <c r="J114" s="38"/>
      <c r="K114" s="38"/>
      <c r="L114" s="41"/>
      <c r="M114" s="199"/>
      <c r="N114" s="200"/>
      <c r="O114" s="66"/>
      <c r="P114" s="66"/>
      <c r="Q114" s="66"/>
      <c r="R114" s="66"/>
      <c r="S114" s="66"/>
      <c r="T114" s="67"/>
      <c r="U114" s="36"/>
      <c r="V114" s="36"/>
      <c r="W114" s="36"/>
      <c r="X114" s="36"/>
      <c r="Y114" s="36"/>
      <c r="Z114" s="36"/>
      <c r="AA114" s="36"/>
      <c r="AB114" s="36"/>
      <c r="AC114" s="36"/>
      <c r="AD114" s="36"/>
      <c r="AE114" s="36"/>
      <c r="AT114" s="19" t="s">
        <v>201</v>
      </c>
      <c r="AU114" s="19" t="s">
        <v>84</v>
      </c>
    </row>
    <row r="115" spans="1:65" s="2" customFormat="1" ht="16.5" customHeight="1">
      <c r="A115" s="36"/>
      <c r="B115" s="37"/>
      <c r="C115" s="182" t="s">
        <v>75</v>
      </c>
      <c r="D115" s="182" t="s">
        <v>196</v>
      </c>
      <c r="E115" s="183" t="s">
        <v>2998</v>
      </c>
      <c r="F115" s="184" t="s">
        <v>2999</v>
      </c>
      <c r="G115" s="185" t="s">
        <v>1261</v>
      </c>
      <c r="H115" s="186">
        <v>40</v>
      </c>
      <c r="I115" s="187"/>
      <c r="J115" s="188">
        <f>ROUND(I115*H115,2)</f>
        <v>0</v>
      </c>
      <c r="K115" s="189"/>
      <c r="L115" s="41"/>
      <c r="M115" s="190" t="s">
        <v>19</v>
      </c>
      <c r="N115" s="191" t="s">
        <v>46</v>
      </c>
      <c r="O115" s="66"/>
      <c r="P115" s="192">
        <f>O115*H115</f>
        <v>0</v>
      </c>
      <c r="Q115" s="192">
        <v>0</v>
      </c>
      <c r="R115" s="192">
        <f>Q115*H115</f>
        <v>0</v>
      </c>
      <c r="S115" s="192">
        <v>0</v>
      </c>
      <c r="T115" s="193">
        <f>S115*H115</f>
        <v>0</v>
      </c>
      <c r="U115" s="36"/>
      <c r="V115" s="36"/>
      <c r="W115" s="36"/>
      <c r="X115" s="36"/>
      <c r="Y115" s="36"/>
      <c r="Z115" s="36"/>
      <c r="AA115" s="36"/>
      <c r="AB115" s="36"/>
      <c r="AC115" s="36"/>
      <c r="AD115" s="36"/>
      <c r="AE115" s="36"/>
      <c r="AR115" s="194" t="s">
        <v>90</v>
      </c>
      <c r="AT115" s="194" t="s">
        <v>196</v>
      </c>
      <c r="AU115" s="194" t="s">
        <v>84</v>
      </c>
      <c r="AY115" s="19" t="s">
        <v>194</v>
      </c>
      <c r="BE115" s="195">
        <f>IF(N115="základní",J115,0)</f>
        <v>0</v>
      </c>
      <c r="BF115" s="195">
        <f>IF(N115="snížená",J115,0)</f>
        <v>0</v>
      </c>
      <c r="BG115" s="195">
        <f>IF(N115="zákl. přenesená",J115,0)</f>
        <v>0</v>
      </c>
      <c r="BH115" s="195">
        <f>IF(N115="sníž. přenesená",J115,0)</f>
        <v>0</v>
      </c>
      <c r="BI115" s="195">
        <f>IF(N115="nulová",J115,0)</f>
        <v>0</v>
      </c>
      <c r="BJ115" s="19" t="s">
        <v>80</v>
      </c>
      <c r="BK115" s="195">
        <f>ROUND(I115*H115,2)</f>
        <v>0</v>
      </c>
      <c r="BL115" s="19" t="s">
        <v>90</v>
      </c>
      <c r="BM115" s="194" t="s">
        <v>325</v>
      </c>
    </row>
    <row r="116" spans="1:65" s="2" customFormat="1" ht="11.25">
      <c r="A116" s="36"/>
      <c r="B116" s="37"/>
      <c r="C116" s="38"/>
      <c r="D116" s="196" t="s">
        <v>201</v>
      </c>
      <c r="E116" s="38"/>
      <c r="F116" s="197" t="s">
        <v>2999</v>
      </c>
      <c r="G116" s="38"/>
      <c r="H116" s="38"/>
      <c r="I116" s="198"/>
      <c r="J116" s="38"/>
      <c r="K116" s="38"/>
      <c r="L116" s="41"/>
      <c r="M116" s="199"/>
      <c r="N116" s="200"/>
      <c r="O116" s="66"/>
      <c r="P116" s="66"/>
      <c r="Q116" s="66"/>
      <c r="R116" s="66"/>
      <c r="S116" s="66"/>
      <c r="T116" s="67"/>
      <c r="U116" s="36"/>
      <c r="V116" s="36"/>
      <c r="W116" s="36"/>
      <c r="X116" s="36"/>
      <c r="Y116" s="36"/>
      <c r="Z116" s="36"/>
      <c r="AA116" s="36"/>
      <c r="AB116" s="36"/>
      <c r="AC116" s="36"/>
      <c r="AD116" s="36"/>
      <c r="AE116" s="36"/>
      <c r="AT116" s="19" t="s">
        <v>201</v>
      </c>
      <c r="AU116" s="19" t="s">
        <v>84</v>
      </c>
    </row>
    <row r="117" spans="1:65" s="2" customFormat="1" ht="16.5" customHeight="1">
      <c r="A117" s="36"/>
      <c r="B117" s="37"/>
      <c r="C117" s="182" t="s">
        <v>75</v>
      </c>
      <c r="D117" s="182" t="s">
        <v>196</v>
      </c>
      <c r="E117" s="183" t="s">
        <v>3000</v>
      </c>
      <c r="F117" s="184" t="s">
        <v>3001</v>
      </c>
      <c r="G117" s="185" t="s">
        <v>1261</v>
      </c>
      <c r="H117" s="186">
        <v>40</v>
      </c>
      <c r="I117" s="187"/>
      <c r="J117" s="188">
        <f>ROUND(I117*H117,2)</f>
        <v>0</v>
      </c>
      <c r="K117" s="189"/>
      <c r="L117" s="41"/>
      <c r="M117" s="190" t="s">
        <v>19</v>
      </c>
      <c r="N117" s="191" t="s">
        <v>46</v>
      </c>
      <c r="O117" s="66"/>
      <c r="P117" s="192">
        <f>O117*H117</f>
        <v>0</v>
      </c>
      <c r="Q117" s="192">
        <v>0</v>
      </c>
      <c r="R117" s="192">
        <f>Q117*H117</f>
        <v>0</v>
      </c>
      <c r="S117" s="192">
        <v>0</v>
      </c>
      <c r="T117" s="193">
        <f>S117*H117</f>
        <v>0</v>
      </c>
      <c r="U117" s="36"/>
      <c r="V117" s="36"/>
      <c r="W117" s="36"/>
      <c r="X117" s="36"/>
      <c r="Y117" s="36"/>
      <c r="Z117" s="36"/>
      <c r="AA117" s="36"/>
      <c r="AB117" s="36"/>
      <c r="AC117" s="36"/>
      <c r="AD117" s="36"/>
      <c r="AE117" s="36"/>
      <c r="AR117" s="194" t="s">
        <v>90</v>
      </c>
      <c r="AT117" s="194" t="s">
        <v>196</v>
      </c>
      <c r="AU117" s="194" t="s">
        <v>84</v>
      </c>
      <c r="AY117" s="19" t="s">
        <v>194</v>
      </c>
      <c r="BE117" s="195">
        <f>IF(N117="základní",J117,0)</f>
        <v>0</v>
      </c>
      <c r="BF117" s="195">
        <f>IF(N117="snížená",J117,0)</f>
        <v>0</v>
      </c>
      <c r="BG117" s="195">
        <f>IF(N117="zákl. přenesená",J117,0)</f>
        <v>0</v>
      </c>
      <c r="BH117" s="195">
        <f>IF(N117="sníž. přenesená",J117,0)</f>
        <v>0</v>
      </c>
      <c r="BI117" s="195">
        <f>IF(N117="nulová",J117,0)</f>
        <v>0</v>
      </c>
      <c r="BJ117" s="19" t="s">
        <v>80</v>
      </c>
      <c r="BK117" s="195">
        <f>ROUND(I117*H117,2)</f>
        <v>0</v>
      </c>
      <c r="BL117" s="19" t="s">
        <v>90</v>
      </c>
      <c r="BM117" s="194" t="s">
        <v>343</v>
      </c>
    </row>
    <row r="118" spans="1:65" s="2" customFormat="1" ht="11.25">
      <c r="A118" s="36"/>
      <c r="B118" s="37"/>
      <c r="C118" s="38"/>
      <c r="D118" s="196" t="s">
        <v>201</v>
      </c>
      <c r="E118" s="38"/>
      <c r="F118" s="197" t="s">
        <v>3001</v>
      </c>
      <c r="G118" s="38"/>
      <c r="H118" s="38"/>
      <c r="I118" s="198"/>
      <c r="J118" s="38"/>
      <c r="K118" s="38"/>
      <c r="L118" s="41"/>
      <c r="M118" s="199"/>
      <c r="N118" s="200"/>
      <c r="O118" s="66"/>
      <c r="P118" s="66"/>
      <c r="Q118" s="66"/>
      <c r="R118" s="66"/>
      <c r="S118" s="66"/>
      <c r="T118" s="67"/>
      <c r="U118" s="36"/>
      <c r="V118" s="36"/>
      <c r="W118" s="36"/>
      <c r="X118" s="36"/>
      <c r="Y118" s="36"/>
      <c r="Z118" s="36"/>
      <c r="AA118" s="36"/>
      <c r="AB118" s="36"/>
      <c r="AC118" s="36"/>
      <c r="AD118" s="36"/>
      <c r="AE118" s="36"/>
      <c r="AT118" s="19" t="s">
        <v>201</v>
      </c>
      <c r="AU118" s="19" t="s">
        <v>84</v>
      </c>
    </row>
    <row r="119" spans="1:65" s="2" customFormat="1" ht="16.5" customHeight="1">
      <c r="A119" s="36"/>
      <c r="B119" s="37"/>
      <c r="C119" s="182" t="s">
        <v>75</v>
      </c>
      <c r="D119" s="182" t="s">
        <v>196</v>
      </c>
      <c r="E119" s="183" t="s">
        <v>3002</v>
      </c>
      <c r="F119" s="184" t="s">
        <v>3003</v>
      </c>
      <c r="G119" s="185" t="s">
        <v>1261</v>
      </c>
      <c r="H119" s="186">
        <v>40</v>
      </c>
      <c r="I119" s="187"/>
      <c r="J119" s="188">
        <f>ROUND(I119*H119,2)</f>
        <v>0</v>
      </c>
      <c r="K119" s="189"/>
      <c r="L119" s="41"/>
      <c r="M119" s="190" t="s">
        <v>19</v>
      </c>
      <c r="N119" s="191" t="s">
        <v>46</v>
      </c>
      <c r="O119" s="66"/>
      <c r="P119" s="192">
        <f>O119*H119</f>
        <v>0</v>
      </c>
      <c r="Q119" s="192">
        <v>0</v>
      </c>
      <c r="R119" s="192">
        <f>Q119*H119</f>
        <v>0</v>
      </c>
      <c r="S119" s="192">
        <v>0</v>
      </c>
      <c r="T119" s="193">
        <f>S119*H119</f>
        <v>0</v>
      </c>
      <c r="U119" s="36"/>
      <c r="V119" s="36"/>
      <c r="W119" s="36"/>
      <c r="X119" s="36"/>
      <c r="Y119" s="36"/>
      <c r="Z119" s="36"/>
      <c r="AA119" s="36"/>
      <c r="AB119" s="36"/>
      <c r="AC119" s="36"/>
      <c r="AD119" s="36"/>
      <c r="AE119" s="36"/>
      <c r="AR119" s="194" t="s">
        <v>90</v>
      </c>
      <c r="AT119" s="194" t="s">
        <v>196</v>
      </c>
      <c r="AU119" s="194" t="s">
        <v>84</v>
      </c>
      <c r="AY119" s="19" t="s">
        <v>194</v>
      </c>
      <c r="BE119" s="195">
        <f>IF(N119="základní",J119,0)</f>
        <v>0</v>
      </c>
      <c r="BF119" s="195">
        <f>IF(N119="snížená",J119,0)</f>
        <v>0</v>
      </c>
      <c r="BG119" s="195">
        <f>IF(N119="zákl. přenesená",J119,0)</f>
        <v>0</v>
      </c>
      <c r="BH119" s="195">
        <f>IF(N119="sníž. přenesená",J119,0)</f>
        <v>0</v>
      </c>
      <c r="BI119" s="195">
        <f>IF(N119="nulová",J119,0)</f>
        <v>0</v>
      </c>
      <c r="BJ119" s="19" t="s">
        <v>80</v>
      </c>
      <c r="BK119" s="195">
        <f>ROUND(I119*H119,2)</f>
        <v>0</v>
      </c>
      <c r="BL119" s="19" t="s">
        <v>90</v>
      </c>
      <c r="BM119" s="194" t="s">
        <v>358</v>
      </c>
    </row>
    <row r="120" spans="1:65" s="2" customFormat="1" ht="11.25">
      <c r="A120" s="36"/>
      <c r="B120" s="37"/>
      <c r="C120" s="38"/>
      <c r="D120" s="196" t="s">
        <v>201</v>
      </c>
      <c r="E120" s="38"/>
      <c r="F120" s="197" t="s">
        <v>3003</v>
      </c>
      <c r="G120" s="38"/>
      <c r="H120" s="38"/>
      <c r="I120" s="198"/>
      <c r="J120" s="38"/>
      <c r="K120" s="38"/>
      <c r="L120" s="41"/>
      <c r="M120" s="199"/>
      <c r="N120" s="200"/>
      <c r="O120" s="66"/>
      <c r="P120" s="66"/>
      <c r="Q120" s="66"/>
      <c r="R120" s="66"/>
      <c r="S120" s="66"/>
      <c r="T120" s="67"/>
      <c r="U120" s="36"/>
      <c r="V120" s="36"/>
      <c r="W120" s="36"/>
      <c r="X120" s="36"/>
      <c r="Y120" s="36"/>
      <c r="Z120" s="36"/>
      <c r="AA120" s="36"/>
      <c r="AB120" s="36"/>
      <c r="AC120" s="36"/>
      <c r="AD120" s="36"/>
      <c r="AE120" s="36"/>
      <c r="AT120" s="19" t="s">
        <v>201</v>
      </c>
      <c r="AU120" s="19" t="s">
        <v>84</v>
      </c>
    </row>
    <row r="121" spans="1:65" s="2" customFormat="1" ht="16.5" customHeight="1">
      <c r="A121" s="36"/>
      <c r="B121" s="37"/>
      <c r="C121" s="182" t="s">
        <v>75</v>
      </c>
      <c r="D121" s="182" t="s">
        <v>196</v>
      </c>
      <c r="E121" s="183" t="s">
        <v>3004</v>
      </c>
      <c r="F121" s="184" t="s">
        <v>3005</v>
      </c>
      <c r="G121" s="185" t="s">
        <v>1261</v>
      </c>
      <c r="H121" s="186">
        <v>9</v>
      </c>
      <c r="I121" s="187"/>
      <c r="J121" s="188">
        <f>ROUND(I121*H121,2)</f>
        <v>0</v>
      </c>
      <c r="K121" s="189"/>
      <c r="L121" s="41"/>
      <c r="M121" s="190" t="s">
        <v>19</v>
      </c>
      <c r="N121" s="191" t="s">
        <v>46</v>
      </c>
      <c r="O121" s="66"/>
      <c r="P121" s="192">
        <f>O121*H121</f>
        <v>0</v>
      </c>
      <c r="Q121" s="192">
        <v>0</v>
      </c>
      <c r="R121" s="192">
        <f>Q121*H121</f>
        <v>0</v>
      </c>
      <c r="S121" s="192">
        <v>0</v>
      </c>
      <c r="T121" s="193">
        <f>S121*H121</f>
        <v>0</v>
      </c>
      <c r="U121" s="36"/>
      <c r="V121" s="36"/>
      <c r="W121" s="36"/>
      <c r="X121" s="36"/>
      <c r="Y121" s="36"/>
      <c r="Z121" s="36"/>
      <c r="AA121" s="36"/>
      <c r="AB121" s="36"/>
      <c r="AC121" s="36"/>
      <c r="AD121" s="36"/>
      <c r="AE121" s="36"/>
      <c r="AR121" s="194" t="s">
        <v>90</v>
      </c>
      <c r="AT121" s="194" t="s">
        <v>196</v>
      </c>
      <c r="AU121" s="194" t="s">
        <v>84</v>
      </c>
      <c r="AY121" s="19" t="s">
        <v>194</v>
      </c>
      <c r="BE121" s="195">
        <f>IF(N121="základní",J121,0)</f>
        <v>0</v>
      </c>
      <c r="BF121" s="195">
        <f>IF(N121="snížená",J121,0)</f>
        <v>0</v>
      </c>
      <c r="BG121" s="195">
        <f>IF(N121="zákl. přenesená",J121,0)</f>
        <v>0</v>
      </c>
      <c r="BH121" s="195">
        <f>IF(N121="sníž. přenesená",J121,0)</f>
        <v>0</v>
      </c>
      <c r="BI121" s="195">
        <f>IF(N121="nulová",J121,0)</f>
        <v>0</v>
      </c>
      <c r="BJ121" s="19" t="s">
        <v>80</v>
      </c>
      <c r="BK121" s="195">
        <f>ROUND(I121*H121,2)</f>
        <v>0</v>
      </c>
      <c r="BL121" s="19" t="s">
        <v>90</v>
      </c>
      <c r="BM121" s="194" t="s">
        <v>372</v>
      </c>
    </row>
    <row r="122" spans="1:65" s="2" customFormat="1" ht="11.25">
      <c r="A122" s="36"/>
      <c r="B122" s="37"/>
      <c r="C122" s="38"/>
      <c r="D122" s="196" t="s">
        <v>201</v>
      </c>
      <c r="E122" s="38"/>
      <c r="F122" s="197" t="s">
        <v>3005</v>
      </c>
      <c r="G122" s="38"/>
      <c r="H122" s="38"/>
      <c r="I122" s="198"/>
      <c r="J122" s="38"/>
      <c r="K122" s="38"/>
      <c r="L122" s="41"/>
      <c r="M122" s="199"/>
      <c r="N122" s="200"/>
      <c r="O122" s="66"/>
      <c r="P122" s="66"/>
      <c r="Q122" s="66"/>
      <c r="R122" s="66"/>
      <c r="S122" s="66"/>
      <c r="T122" s="67"/>
      <c r="U122" s="36"/>
      <c r="V122" s="36"/>
      <c r="W122" s="36"/>
      <c r="X122" s="36"/>
      <c r="Y122" s="36"/>
      <c r="Z122" s="36"/>
      <c r="AA122" s="36"/>
      <c r="AB122" s="36"/>
      <c r="AC122" s="36"/>
      <c r="AD122" s="36"/>
      <c r="AE122" s="36"/>
      <c r="AT122" s="19" t="s">
        <v>201</v>
      </c>
      <c r="AU122" s="19" t="s">
        <v>84</v>
      </c>
    </row>
    <row r="123" spans="1:65" s="2" customFormat="1" ht="16.5" customHeight="1">
      <c r="A123" s="36"/>
      <c r="B123" s="37"/>
      <c r="C123" s="182" t="s">
        <v>75</v>
      </c>
      <c r="D123" s="182" t="s">
        <v>196</v>
      </c>
      <c r="E123" s="183" t="s">
        <v>3006</v>
      </c>
      <c r="F123" s="184" t="s">
        <v>3007</v>
      </c>
      <c r="G123" s="185" t="s">
        <v>1261</v>
      </c>
      <c r="H123" s="186">
        <v>2</v>
      </c>
      <c r="I123" s="187"/>
      <c r="J123" s="188">
        <f>ROUND(I123*H123,2)</f>
        <v>0</v>
      </c>
      <c r="K123" s="189"/>
      <c r="L123" s="41"/>
      <c r="M123" s="190" t="s">
        <v>19</v>
      </c>
      <c r="N123" s="191" t="s">
        <v>46</v>
      </c>
      <c r="O123" s="66"/>
      <c r="P123" s="192">
        <f>O123*H123</f>
        <v>0</v>
      </c>
      <c r="Q123" s="192">
        <v>0</v>
      </c>
      <c r="R123" s="192">
        <f>Q123*H123</f>
        <v>0</v>
      </c>
      <c r="S123" s="192">
        <v>0</v>
      </c>
      <c r="T123" s="193">
        <f>S123*H123</f>
        <v>0</v>
      </c>
      <c r="U123" s="36"/>
      <c r="V123" s="36"/>
      <c r="W123" s="36"/>
      <c r="X123" s="36"/>
      <c r="Y123" s="36"/>
      <c r="Z123" s="36"/>
      <c r="AA123" s="36"/>
      <c r="AB123" s="36"/>
      <c r="AC123" s="36"/>
      <c r="AD123" s="36"/>
      <c r="AE123" s="36"/>
      <c r="AR123" s="194" t="s">
        <v>90</v>
      </c>
      <c r="AT123" s="194" t="s">
        <v>196</v>
      </c>
      <c r="AU123" s="194" t="s">
        <v>84</v>
      </c>
      <c r="AY123" s="19" t="s">
        <v>194</v>
      </c>
      <c r="BE123" s="195">
        <f>IF(N123="základní",J123,0)</f>
        <v>0</v>
      </c>
      <c r="BF123" s="195">
        <f>IF(N123="snížená",J123,0)</f>
        <v>0</v>
      </c>
      <c r="BG123" s="195">
        <f>IF(N123="zákl. přenesená",J123,0)</f>
        <v>0</v>
      </c>
      <c r="BH123" s="195">
        <f>IF(N123="sníž. přenesená",J123,0)</f>
        <v>0</v>
      </c>
      <c r="BI123" s="195">
        <f>IF(N123="nulová",J123,0)</f>
        <v>0</v>
      </c>
      <c r="BJ123" s="19" t="s">
        <v>80</v>
      </c>
      <c r="BK123" s="195">
        <f>ROUND(I123*H123,2)</f>
        <v>0</v>
      </c>
      <c r="BL123" s="19" t="s">
        <v>90</v>
      </c>
      <c r="BM123" s="194" t="s">
        <v>384</v>
      </c>
    </row>
    <row r="124" spans="1:65" s="2" customFormat="1" ht="11.25">
      <c r="A124" s="36"/>
      <c r="B124" s="37"/>
      <c r="C124" s="38"/>
      <c r="D124" s="196" t="s">
        <v>201</v>
      </c>
      <c r="E124" s="38"/>
      <c r="F124" s="197" t="s">
        <v>3007</v>
      </c>
      <c r="G124" s="38"/>
      <c r="H124" s="38"/>
      <c r="I124" s="198"/>
      <c r="J124" s="38"/>
      <c r="K124" s="38"/>
      <c r="L124" s="41"/>
      <c r="M124" s="199"/>
      <c r="N124" s="200"/>
      <c r="O124" s="66"/>
      <c r="P124" s="66"/>
      <c r="Q124" s="66"/>
      <c r="R124" s="66"/>
      <c r="S124" s="66"/>
      <c r="T124" s="67"/>
      <c r="U124" s="36"/>
      <c r="V124" s="36"/>
      <c r="W124" s="36"/>
      <c r="X124" s="36"/>
      <c r="Y124" s="36"/>
      <c r="Z124" s="36"/>
      <c r="AA124" s="36"/>
      <c r="AB124" s="36"/>
      <c r="AC124" s="36"/>
      <c r="AD124" s="36"/>
      <c r="AE124" s="36"/>
      <c r="AT124" s="19" t="s">
        <v>201</v>
      </c>
      <c r="AU124" s="19" t="s">
        <v>84</v>
      </c>
    </row>
    <row r="125" spans="1:65" s="12" customFormat="1" ht="22.9" customHeight="1">
      <c r="B125" s="166"/>
      <c r="C125" s="167"/>
      <c r="D125" s="168" t="s">
        <v>74</v>
      </c>
      <c r="E125" s="180" t="s">
        <v>2743</v>
      </c>
      <c r="F125" s="180" t="s">
        <v>19</v>
      </c>
      <c r="G125" s="167"/>
      <c r="H125" s="167"/>
      <c r="I125" s="170"/>
      <c r="J125" s="181">
        <f>BK125</f>
        <v>0</v>
      </c>
      <c r="K125" s="167"/>
      <c r="L125" s="172"/>
      <c r="M125" s="173"/>
      <c r="N125" s="174"/>
      <c r="O125" s="174"/>
      <c r="P125" s="175">
        <f>SUM(P126:P133)</f>
        <v>0</v>
      </c>
      <c r="Q125" s="174"/>
      <c r="R125" s="175">
        <f>SUM(R126:R133)</f>
        <v>0</v>
      </c>
      <c r="S125" s="174"/>
      <c r="T125" s="176">
        <f>SUM(T126:T133)</f>
        <v>0</v>
      </c>
      <c r="AR125" s="177" t="s">
        <v>80</v>
      </c>
      <c r="AT125" s="178" t="s">
        <v>74</v>
      </c>
      <c r="AU125" s="178" t="s">
        <v>80</v>
      </c>
      <c r="AY125" s="177" t="s">
        <v>194</v>
      </c>
      <c r="BK125" s="179">
        <f>SUM(BK126:BK133)</f>
        <v>0</v>
      </c>
    </row>
    <row r="126" spans="1:65" s="2" customFormat="1" ht="16.5" customHeight="1">
      <c r="A126" s="36"/>
      <c r="B126" s="37"/>
      <c r="C126" s="182" t="s">
        <v>75</v>
      </c>
      <c r="D126" s="182" t="s">
        <v>196</v>
      </c>
      <c r="E126" s="183" t="s">
        <v>3008</v>
      </c>
      <c r="F126" s="184" t="s">
        <v>3009</v>
      </c>
      <c r="G126" s="185" t="s">
        <v>1261</v>
      </c>
      <c r="H126" s="186">
        <v>7</v>
      </c>
      <c r="I126" s="187"/>
      <c r="J126" s="188">
        <f>ROUND(I126*H126,2)</f>
        <v>0</v>
      </c>
      <c r="K126" s="189"/>
      <c r="L126" s="41"/>
      <c r="M126" s="190" t="s">
        <v>19</v>
      </c>
      <c r="N126" s="191" t="s">
        <v>46</v>
      </c>
      <c r="O126" s="66"/>
      <c r="P126" s="192">
        <f>O126*H126</f>
        <v>0</v>
      </c>
      <c r="Q126" s="192">
        <v>0</v>
      </c>
      <c r="R126" s="192">
        <f>Q126*H126</f>
        <v>0</v>
      </c>
      <c r="S126" s="192">
        <v>0</v>
      </c>
      <c r="T126" s="193">
        <f>S126*H126</f>
        <v>0</v>
      </c>
      <c r="U126" s="36"/>
      <c r="V126" s="36"/>
      <c r="W126" s="36"/>
      <c r="X126" s="36"/>
      <c r="Y126" s="36"/>
      <c r="Z126" s="36"/>
      <c r="AA126" s="36"/>
      <c r="AB126" s="36"/>
      <c r="AC126" s="36"/>
      <c r="AD126" s="36"/>
      <c r="AE126" s="36"/>
      <c r="AR126" s="194" t="s">
        <v>90</v>
      </c>
      <c r="AT126" s="194" t="s">
        <v>196</v>
      </c>
      <c r="AU126" s="194" t="s">
        <v>84</v>
      </c>
      <c r="AY126" s="19" t="s">
        <v>194</v>
      </c>
      <c r="BE126" s="195">
        <f>IF(N126="základní",J126,0)</f>
        <v>0</v>
      </c>
      <c r="BF126" s="195">
        <f>IF(N126="snížená",J126,0)</f>
        <v>0</v>
      </c>
      <c r="BG126" s="195">
        <f>IF(N126="zákl. přenesená",J126,0)</f>
        <v>0</v>
      </c>
      <c r="BH126" s="195">
        <f>IF(N126="sníž. přenesená",J126,0)</f>
        <v>0</v>
      </c>
      <c r="BI126" s="195">
        <f>IF(N126="nulová",J126,0)</f>
        <v>0</v>
      </c>
      <c r="BJ126" s="19" t="s">
        <v>80</v>
      </c>
      <c r="BK126" s="195">
        <f>ROUND(I126*H126,2)</f>
        <v>0</v>
      </c>
      <c r="BL126" s="19" t="s">
        <v>90</v>
      </c>
      <c r="BM126" s="194" t="s">
        <v>401</v>
      </c>
    </row>
    <row r="127" spans="1:65" s="2" customFormat="1" ht="11.25">
      <c r="A127" s="36"/>
      <c r="B127" s="37"/>
      <c r="C127" s="38"/>
      <c r="D127" s="196" t="s">
        <v>201</v>
      </c>
      <c r="E127" s="38"/>
      <c r="F127" s="197" t="s">
        <v>3009</v>
      </c>
      <c r="G127" s="38"/>
      <c r="H127" s="38"/>
      <c r="I127" s="198"/>
      <c r="J127" s="38"/>
      <c r="K127" s="38"/>
      <c r="L127" s="41"/>
      <c r="M127" s="199"/>
      <c r="N127" s="200"/>
      <c r="O127" s="66"/>
      <c r="P127" s="66"/>
      <c r="Q127" s="66"/>
      <c r="R127" s="66"/>
      <c r="S127" s="66"/>
      <c r="T127" s="67"/>
      <c r="U127" s="36"/>
      <c r="V127" s="36"/>
      <c r="W127" s="36"/>
      <c r="X127" s="36"/>
      <c r="Y127" s="36"/>
      <c r="Z127" s="36"/>
      <c r="AA127" s="36"/>
      <c r="AB127" s="36"/>
      <c r="AC127" s="36"/>
      <c r="AD127" s="36"/>
      <c r="AE127" s="36"/>
      <c r="AT127" s="19" t="s">
        <v>201</v>
      </c>
      <c r="AU127" s="19" t="s">
        <v>84</v>
      </c>
    </row>
    <row r="128" spans="1:65" s="2" customFormat="1" ht="16.5" customHeight="1">
      <c r="A128" s="36"/>
      <c r="B128" s="37"/>
      <c r="C128" s="182" t="s">
        <v>75</v>
      </c>
      <c r="D128" s="182" t="s">
        <v>196</v>
      </c>
      <c r="E128" s="183" t="s">
        <v>3010</v>
      </c>
      <c r="F128" s="184" t="s">
        <v>3011</v>
      </c>
      <c r="G128" s="185" t="s">
        <v>1261</v>
      </c>
      <c r="H128" s="186">
        <v>138</v>
      </c>
      <c r="I128" s="187"/>
      <c r="J128" s="188">
        <f>ROUND(I128*H128,2)</f>
        <v>0</v>
      </c>
      <c r="K128" s="189"/>
      <c r="L128" s="41"/>
      <c r="M128" s="190" t="s">
        <v>19</v>
      </c>
      <c r="N128" s="191" t="s">
        <v>46</v>
      </c>
      <c r="O128" s="66"/>
      <c r="P128" s="192">
        <f>O128*H128</f>
        <v>0</v>
      </c>
      <c r="Q128" s="192">
        <v>0</v>
      </c>
      <c r="R128" s="192">
        <f>Q128*H128</f>
        <v>0</v>
      </c>
      <c r="S128" s="192">
        <v>0</v>
      </c>
      <c r="T128" s="193">
        <f>S128*H128</f>
        <v>0</v>
      </c>
      <c r="U128" s="36"/>
      <c r="V128" s="36"/>
      <c r="W128" s="36"/>
      <c r="X128" s="36"/>
      <c r="Y128" s="36"/>
      <c r="Z128" s="36"/>
      <c r="AA128" s="36"/>
      <c r="AB128" s="36"/>
      <c r="AC128" s="36"/>
      <c r="AD128" s="36"/>
      <c r="AE128" s="36"/>
      <c r="AR128" s="194" t="s">
        <v>90</v>
      </c>
      <c r="AT128" s="194" t="s">
        <v>196</v>
      </c>
      <c r="AU128" s="194" t="s">
        <v>84</v>
      </c>
      <c r="AY128" s="19" t="s">
        <v>194</v>
      </c>
      <c r="BE128" s="195">
        <f>IF(N128="základní",J128,0)</f>
        <v>0</v>
      </c>
      <c r="BF128" s="195">
        <f>IF(N128="snížená",J128,0)</f>
        <v>0</v>
      </c>
      <c r="BG128" s="195">
        <f>IF(N128="zákl. přenesená",J128,0)</f>
        <v>0</v>
      </c>
      <c r="BH128" s="195">
        <f>IF(N128="sníž. přenesená",J128,0)</f>
        <v>0</v>
      </c>
      <c r="BI128" s="195">
        <f>IF(N128="nulová",J128,0)</f>
        <v>0</v>
      </c>
      <c r="BJ128" s="19" t="s">
        <v>80</v>
      </c>
      <c r="BK128" s="195">
        <f>ROUND(I128*H128,2)</f>
        <v>0</v>
      </c>
      <c r="BL128" s="19" t="s">
        <v>90</v>
      </c>
      <c r="BM128" s="194" t="s">
        <v>413</v>
      </c>
    </row>
    <row r="129" spans="1:65" s="2" customFormat="1" ht="11.25">
      <c r="A129" s="36"/>
      <c r="B129" s="37"/>
      <c r="C129" s="38"/>
      <c r="D129" s="196" t="s">
        <v>201</v>
      </c>
      <c r="E129" s="38"/>
      <c r="F129" s="197" t="s">
        <v>3011</v>
      </c>
      <c r="G129" s="38"/>
      <c r="H129" s="38"/>
      <c r="I129" s="198"/>
      <c r="J129" s="38"/>
      <c r="K129" s="38"/>
      <c r="L129" s="41"/>
      <c r="M129" s="199"/>
      <c r="N129" s="200"/>
      <c r="O129" s="66"/>
      <c r="P129" s="66"/>
      <c r="Q129" s="66"/>
      <c r="R129" s="66"/>
      <c r="S129" s="66"/>
      <c r="T129" s="67"/>
      <c r="U129" s="36"/>
      <c r="V129" s="36"/>
      <c r="W129" s="36"/>
      <c r="X129" s="36"/>
      <c r="Y129" s="36"/>
      <c r="Z129" s="36"/>
      <c r="AA129" s="36"/>
      <c r="AB129" s="36"/>
      <c r="AC129" s="36"/>
      <c r="AD129" s="36"/>
      <c r="AE129" s="36"/>
      <c r="AT129" s="19" t="s">
        <v>201</v>
      </c>
      <c r="AU129" s="19" t="s">
        <v>84</v>
      </c>
    </row>
    <row r="130" spans="1:65" s="2" customFormat="1" ht="16.5" customHeight="1">
      <c r="A130" s="36"/>
      <c r="B130" s="37"/>
      <c r="C130" s="182" t="s">
        <v>75</v>
      </c>
      <c r="D130" s="182" t="s">
        <v>196</v>
      </c>
      <c r="E130" s="183" t="s">
        <v>3012</v>
      </c>
      <c r="F130" s="184" t="s">
        <v>3013</v>
      </c>
      <c r="G130" s="185" t="s">
        <v>1261</v>
      </c>
      <c r="H130" s="186">
        <v>20</v>
      </c>
      <c r="I130" s="187"/>
      <c r="J130" s="188">
        <f>ROUND(I130*H130,2)</f>
        <v>0</v>
      </c>
      <c r="K130" s="189"/>
      <c r="L130" s="41"/>
      <c r="M130" s="190" t="s">
        <v>19</v>
      </c>
      <c r="N130" s="191" t="s">
        <v>46</v>
      </c>
      <c r="O130" s="66"/>
      <c r="P130" s="192">
        <f>O130*H130</f>
        <v>0</v>
      </c>
      <c r="Q130" s="192">
        <v>0</v>
      </c>
      <c r="R130" s="192">
        <f>Q130*H130</f>
        <v>0</v>
      </c>
      <c r="S130" s="192">
        <v>0</v>
      </c>
      <c r="T130" s="193">
        <f>S130*H130</f>
        <v>0</v>
      </c>
      <c r="U130" s="36"/>
      <c r="V130" s="36"/>
      <c r="W130" s="36"/>
      <c r="X130" s="36"/>
      <c r="Y130" s="36"/>
      <c r="Z130" s="36"/>
      <c r="AA130" s="36"/>
      <c r="AB130" s="36"/>
      <c r="AC130" s="36"/>
      <c r="AD130" s="36"/>
      <c r="AE130" s="36"/>
      <c r="AR130" s="194" t="s">
        <v>90</v>
      </c>
      <c r="AT130" s="194" t="s">
        <v>196</v>
      </c>
      <c r="AU130" s="194" t="s">
        <v>84</v>
      </c>
      <c r="AY130" s="19" t="s">
        <v>194</v>
      </c>
      <c r="BE130" s="195">
        <f>IF(N130="základní",J130,0)</f>
        <v>0</v>
      </c>
      <c r="BF130" s="195">
        <f>IF(N130="snížená",J130,0)</f>
        <v>0</v>
      </c>
      <c r="BG130" s="195">
        <f>IF(N130="zákl. přenesená",J130,0)</f>
        <v>0</v>
      </c>
      <c r="BH130" s="195">
        <f>IF(N130="sníž. přenesená",J130,0)</f>
        <v>0</v>
      </c>
      <c r="BI130" s="195">
        <f>IF(N130="nulová",J130,0)</f>
        <v>0</v>
      </c>
      <c r="BJ130" s="19" t="s">
        <v>80</v>
      </c>
      <c r="BK130" s="195">
        <f>ROUND(I130*H130,2)</f>
        <v>0</v>
      </c>
      <c r="BL130" s="19" t="s">
        <v>90</v>
      </c>
      <c r="BM130" s="194" t="s">
        <v>425</v>
      </c>
    </row>
    <row r="131" spans="1:65" s="2" customFormat="1" ht="11.25">
      <c r="A131" s="36"/>
      <c r="B131" s="37"/>
      <c r="C131" s="38"/>
      <c r="D131" s="196" t="s">
        <v>201</v>
      </c>
      <c r="E131" s="38"/>
      <c r="F131" s="197" t="s">
        <v>3013</v>
      </c>
      <c r="G131" s="38"/>
      <c r="H131" s="38"/>
      <c r="I131" s="198"/>
      <c r="J131" s="38"/>
      <c r="K131" s="38"/>
      <c r="L131" s="41"/>
      <c r="M131" s="199"/>
      <c r="N131" s="200"/>
      <c r="O131" s="66"/>
      <c r="P131" s="66"/>
      <c r="Q131" s="66"/>
      <c r="R131" s="66"/>
      <c r="S131" s="66"/>
      <c r="T131" s="67"/>
      <c r="U131" s="36"/>
      <c r="V131" s="36"/>
      <c r="W131" s="36"/>
      <c r="X131" s="36"/>
      <c r="Y131" s="36"/>
      <c r="Z131" s="36"/>
      <c r="AA131" s="36"/>
      <c r="AB131" s="36"/>
      <c r="AC131" s="36"/>
      <c r="AD131" s="36"/>
      <c r="AE131" s="36"/>
      <c r="AT131" s="19" t="s">
        <v>201</v>
      </c>
      <c r="AU131" s="19" t="s">
        <v>84</v>
      </c>
    </row>
    <row r="132" spans="1:65" s="2" customFormat="1" ht="16.5" customHeight="1">
      <c r="A132" s="36"/>
      <c r="B132" s="37"/>
      <c r="C132" s="182" t="s">
        <v>75</v>
      </c>
      <c r="D132" s="182" t="s">
        <v>196</v>
      </c>
      <c r="E132" s="183" t="s">
        <v>3014</v>
      </c>
      <c r="F132" s="184" t="s">
        <v>3015</v>
      </c>
      <c r="G132" s="185" t="s">
        <v>1261</v>
      </c>
      <c r="H132" s="186">
        <v>1</v>
      </c>
      <c r="I132" s="187"/>
      <c r="J132" s="188">
        <f>ROUND(I132*H132,2)</f>
        <v>0</v>
      </c>
      <c r="K132" s="189"/>
      <c r="L132" s="41"/>
      <c r="M132" s="190" t="s">
        <v>19</v>
      </c>
      <c r="N132" s="191" t="s">
        <v>46</v>
      </c>
      <c r="O132" s="66"/>
      <c r="P132" s="192">
        <f>O132*H132</f>
        <v>0</v>
      </c>
      <c r="Q132" s="192">
        <v>0</v>
      </c>
      <c r="R132" s="192">
        <f>Q132*H132</f>
        <v>0</v>
      </c>
      <c r="S132" s="192">
        <v>0</v>
      </c>
      <c r="T132" s="193">
        <f>S132*H132</f>
        <v>0</v>
      </c>
      <c r="U132" s="36"/>
      <c r="V132" s="36"/>
      <c r="W132" s="36"/>
      <c r="X132" s="36"/>
      <c r="Y132" s="36"/>
      <c r="Z132" s="36"/>
      <c r="AA132" s="36"/>
      <c r="AB132" s="36"/>
      <c r="AC132" s="36"/>
      <c r="AD132" s="36"/>
      <c r="AE132" s="36"/>
      <c r="AR132" s="194" t="s">
        <v>90</v>
      </c>
      <c r="AT132" s="194" t="s">
        <v>196</v>
      </c>
      <c r="AU132" s="194" t="s">
        <v>84</v>
      </c>
      <c r="AY132" s="19" t="s">
        <v>194</v>
      </c>
      <c r="BE132" s="195">
        <f>IF(N132="základní",J132,0)</f>
        <v>0</v>
      </c>
      <c r="BF132" s="195">
        <f>IF(N132="snížená",J132,0)</f>
        <v>0</v>
      </c>
      <c r="BG132" s="195">
        <f>IF(N132="zákl. přenesená",J132,0)</f>
        <v>0</v>
      </c>
      <c r="BH132" s="195">
        <f>IF(N132="sníž. přenesená",J132,0)</f>
        <v>0</v>
      </c>
      <c r="BI132" s="195">
        <f>IF(N132="nulová",J132,0)</f>
        <v>0</v>
      </c>
      <c r="BJ132" s="19" t="s">
        <v>80</v>
      </c>
      <c r="BK132" s="195">
        <f>ROUND(I132*H132,2)</f>
        <v>0</v>
      </c>
      <c r="BL132" s="19" t="s">
        <v>90</v>
      </c>
      <c r="BM132" s="194" t="s">
        <v>443</v>
      </c>
    </row>
    <row r="133" spans="1:65" s="2" customFormat="1" ht="11.25">
      <c r="A133" s="36"/>
      <c r="B133" s="37"/>
      <c r="C133" s="38"/>
      <c r="D133" s="196" t="s">
        <v>201</v>
      </c>
      <c r="E133" s="38"/>
      <c r="F133" s="197" t="s">
        <v>3015</v>
      </c>
      <c r="G133" s="38"/>
      <c r="H133" s="38"/>
      <c r="I133" s="198"/>
      <c r="J133" s="38"/>
      <c r="K133" s="38"/>
      <c r="L133" s="41"/>
      <c r="M133" s="199"/>
      <c r="N133" s="200"/>
      <c r="O133" s="66"/>
      <c r="P133" s="66"/>
      <c r="Q133" s="66"/>
      <c r="R133" s="66"/>
      <c r="S133" s="66"/>
      <c r="T133" s="67"/>
      <c r="U133" s="36"/>
      <c r="V133" s="36"/>
      <c r="W133" s="36"/>
      <c r="X133" s="36"/>
      <c r="Y133" s="36"/>
      <c r="Z133" s="36"/>
      <c r="AA133" s="36"/>
      <c r="AB133" s="36"/>
      <c r="AC133" s="36"/>
      <c r="AD133" s="36"/>
      <c r="AE133" s="36"/>
      <c r="AT133" s="19" t="s">
        <v>201</v>
      </c>
      <c r="AU133" s="19" t="s">
        <v>84</v>
      </c>
    </row>
    <row r="134" spans="1:65" s="12" customFormat="1" ht="22.9" customHeight="1">
      <c r="B134" s="166"/>
      <c r="C134" s="167"/>
      <c r="D134" s="168" t="s">
        <v>74</v>
      </c>
      <c r="E134" s="180" t="s">
        <v>2743</v>
      </c>
      <c r="F134" s="180" t="s">
        <v>19</v>
      </c>
      <c r="G134" s="167"/>
      <c r="H134" s="167"/>
      <c r="I134" s="170"/>
      <c r="J134" s="181">
        <f>BK134</f>
        <v>0</v>
      </c>
      <c r="K134" s="167"/>
      <c r="L134" s="172"/>
      <c r="M134" s="173"/>
      <c r="N134" s="174"/>
      <c r="O134" s="174"/>
      <c r="P134" s="175">
        <f>SUM(P135:P144)</f>
        <v>0</v>
      </c>
      <c r="Q134" s="174"/>
      <c r="R134" s="175">
        <f>SUM(R135:R144)</f>
        <v>0</v>
      </c>
      <c r="S134" s="174"/>
      <c r="T134" s="176">
        <f>SUM(T135:T144)</f>
        <v>0</v>
      </c>
      <c r="AR134" s="177" t="s">
        <v>80</v>
      </c>
      <c r="AT134" s="178" t="s">
        <v>74</v>
      </c>
      <c r="AU134" s="178" t="s">
        <v>80</v>
      </c>
      <c r="AY134" s="177" t="s">
        <v>194</v>
      </c>
      <c r="BK134" s="179">
        <f>SUM(BK135:BK144)</f>
        <v>0</v>
      </c>
    </row>
    <row r="135" spans="1:65" s="2" customFormat="1" ht="16.5" customHeight="1">
      <c r="A135" s="36"/>
      <c r="B135" s="37"/>
      <c r="C135" s="182" t="s">
        <v>75</v>
      </c>
      <c r="D135" s="182" t="s">
        <v>196</v>
      </c>
      <c r="E135" s="183" t="s">
        <v>3016</v>
      </c>
      <c r="F135" s="184" t="s">
        <v>3017</v>
      </c>
      <c r="G135" s="185" t="s">
        <v>1261</v>
      </c>
      <c r="H135" s="186">
        <v>2</v>
      </c>
      <c r="I135" s="187"/>
      <c r="J135" s="188">
        <f>ROUND(I135*H135,2)</f>
        <v>0</v>
      </c>
      <c r="K135" s="189"/>
      <c r="L135" s="41"/>
      <c r="M135" s="190" t="s">
        <v>19</v>
      </c>
      <c r="N135" s="191" t="s">
        <v>46</v>
      </c>
      <c r="O135" s="66"/>
      <c r="P135" s="192">
        <f>O135*H135</f>
        <v>0</v>
      </c>
      <c r="Q135" s="192">
        <v>0</v>
      </c>
      <c r="R135" s="192">
        <f>Q135*H135</f>
        <v>0</v>
      </c>
      <c r="S135" s="192">
        <v>0</v>
      </c>
      <c r="T135" s="193">
        <f>S135*H135</f>
        <v>0</v>
      </c>
      <c r="U135" s="36"/>
      <c r="V135" s="36"/>
      <c r="W135" s="36"/>
      <c r="X135" s="36"/>
      <c r="Y135" s="36"/>
      <c r="Z135" s="36"/>
      <c r="AA135" s="36"/>
      <c r="AB135" s="36"/>
      <c r="AC135" s="36"/>
      <c r="AD135" s="36"/>
      <c r="AE135" s="36"/>
      <c r="AR135" s="194" t="s">
        <v>90</v>
      </c>
      <c r="AT135" s="194" t="s">
        <v>196</v>
      </c>
      <c r="AU135" s="194" t="s">
        <v>84</v>
      </c>
      <c r="AY135" s="19" t="s">
        <v>194</v>
      </c>
      <c r="BE135" s="195">
        <f>IF(N135="základní",J135,0)</f>
        <v>0</v>
      </c>
      <c r="BF135" s="195">
        <f>IF(N135="snížená",J135,0)</f>
        <v>0</v>
      </c>
      <c r="BG135" s="195">
        <f>IF(N135="zákl. přenesená",J135,0)</f>
        <v>0</v>
      </c>
      <c r="BH135" s="195">
        <f>IF(N135="sníž. přenesená",J135,0)</f>
        <v>0</v>
      </c>
      <c r="BI135" s="195">
        <f>IF(N135="nulová",J135,0)</f>
        <v>0</v>
      </c>
      <c r="BJ135" s="19" t="s">
        <v>80</v>
      </c>
      <c r="BK135" s="195">
        <f>ROUND(I135*H135,2)</f>
        <v>0</v>
      </c>
      <c r="BL135" s="19" t="s">
        <v>90</v>
      </c>
      <c r="BM135" s="194" t="s">
        <v>456</v>
      </c>
    </row>
    <row r="136" spans="1:65" s="2" customFormat="1" ht="11.25">
      <c r="A136" s="36"/>
      <c r="B136" s="37"/>
      <c r="C136" s="38"/>
      <c r="D136" s="196" t="s">
        <v>201</v>
      </c>
      <c r="E136" s="38"/>
      <c r="F136" s="197" t="s">
        <v>3018</v>
      </c>
      <c r="G136" s="38"/>
      <c r="H136" s="38"/>
      <c r="I136" s="198"/>
      <c r="J136" s="38"/>
      <c r="K136" s="38"/>
      <c r="L136" s="41"/>
      <c r="M136" s="199"/>
      <c r="N136" s="200"/>
      <c r="O136" s="66"/>
      <c r="P136" s="66"/>
      <c r="Q136" s="66"/>
      <c r="R136" s="66"/>
      <c r="S136" s="66"/>
      <c r="T136" s="67"/>
      <c r="U136" s="36"/>
      <c r="V136" s="36"/>
      <c r="W136" s="36"/>
      <c r="X136" s="36"/>
      <c r="Y136" s="36"/>
      <c r="Z136" s="36"/>
      <c r="AA136" s="36"/>
      <c r="AB136" s="36"/>
      <c r="AC136" s="36"/>
      <c r="AD136" s="36"/>
      <c r="AE136" s="36"/>
      <c r="AT136" s="19" t="s">
        <v>201</v>
      </c>
      <c r="AU136" s="19" t="s">
        <v>84</v>
      </c>
    </row>
    <row r="137" spans="1:65" s="2" customFormat="1" ht="16.5" customHeight="1">
      <c r="A137" s="36"/>
      <c r="B137" s="37"/>
      <c r="C137" s="182" t="s">
        <v>75</v>
      </c>
      <c r="D137" s="182" t="s">
        <v>196</v>
      </c>
      <c r="E137" s="183" t="s">
        <v>3019</v>
      </c>
      <c r="F137" s="184" t="s">
        <v>3020</v>
      </c>
      <c r="G137" s="185" t="s">
        <v>1261</v>
      </c>
      <c r="H137" s="186">
        <v>4</v>
      </c>
      <c r="I137" s="187"/>
      <c r="J137" s="188">
        <f>ROUND(I137*H137,2)</f>
        <v>0</v>
      </c>
      <c r="K137" s="189"/>
      <c r="L137" s="41"/>
      <c r="M137" s="190" t="s">
        <v>19</v>
      </c>
      <c r="N137" s="191" t="s">
        <v>46</v>
      </c>
      <c r="O137" s="66"/>
      <c r="P137" s="192">
        <f>O137*H137</f>
        <v>0</v>
      </c>
      <c r="Q137" s="192">
        <v>0</v>
      </c>
      <c r="R137" s="192">
        <f>Q137*H137</f>
        <v>0</v>
      </c>
      <c r="S137" s="192">
        <v>0</v>
      </c>
      <c r="T137" s="193">
        <f>S137*H137</f>
        <v>0</v>
      </c>
      <c r="U137" s="36"/>
      <c r="V137" s="36"/>
      <c r="W137" s="36"/>
      <c r="X137" s="36"/>
      <c r="Y137" s="36"/>
      <c r="Z137" s="36"/>
      <c r="AA137" s="36"/>
      <c r="AB137" s="36"/>
      <c r="AC137" s="36"/>
      <c r="AD137" s="36"/>
      <c r="AE137" s="36"/>
      <c r="AR137" s="194" t="s">
        <v>90</v>
      </c>
      <c r="AT137" s="194" t="s">
        <v>196</v>
      </c>
      <c r="AU137" s="194" t="s">
        <v>84</v>
      </c>
      <c r="AY137" s="19" t="s">
        <v>194</v>
      </c>
      <c r="BE137" s="195">
        <f>IF(N137="základní",J137,0)</f>
        <v>0</v>
      </c>
      <c r="BF137" s="195">
        <f>IF(N137="snížená",J137,0)</f>
        <v>0</v>
      </c>
      <c r="BG137" s="195">
        <f>IF(N137="zákl. přenesená",J137,0)</f>
        <v>0</v>
      </c>
      <c r="BH137" s="195">
        <f>IF(N137="sníž. přenesená",J137,0)</f>
        <v>0</v>
      </c>
      <c r="BI137" s="195">
        <f>IF(N137="nulová",J137,0)</f>
        <v>0</v>
      </c>
      <c r="BJ137" s="19" t="s">
        <v>80</v>
      </c>
      <c r="BK137" s="195">
        <f>ROUND(I137*H137,2)</f>
        <v>0</v>
      </c>
      <c r="BL137" s="19" t="s">
        <v>90</v>
      </c>
      <c r="BM137" s="194" t="s">
        <v>470</v>
      </c>
    </row>
    <row r="138" spans="1:65" s="2" customFormat="1" ht="11.25">
      <c r="A138" s="36"/>
      <c r="B138" s="37"/>
      <c r="C138" s="38"/>
      <c r="D138" s="196" t="s">
        <v>201</v>
      </c>
      <c r="E138" s="38"/>
      <c r="F138" s="197" t="s">
        <v>3020</v>
      </c>
      <c r="G138" s="38"/>
      <c r="H138" s="38"/>
      <c r="I138" s="198"/>
      <c r="J138" s="38"/>
      <c r="K138" s="38"/>
      <c r="L138" s="41"/>
      <c r="M138" s="199"/>
      <c r="N138" s="200"/>
      <c r="O138" s="66"/>
      <c r="P138" s="66"/>
      <c r="Q138" s="66"/>
      <c r="R138" s="66"/>
      <c r="S138" s="66"/>
      <c r="T138" s="67"/>
      <c r="U138" s="36"/>
      <c r="V138" s="36"/>
      <c r="W138" s="36"/>
      <c r="X138" s="36"/>
      <c r="Y138" s="36"/>
      <c r="Z138" s="36"/>
      <c r="AA138" s="36"/>
      <c r="AB138" s="36"/>
      <c r="AC138" s="36"/>
      <c r="AD138" s="36"/>
      <c r="AE138" s="36"/>
      <c r="AT138" s="19" t="s">
        <v>201</v>
      </c>
      <c r="AU138" s="19" t="s">
        <v>84</v>
      </c>
    </row>
    <row r="139" spans="1:65" s="2" customFormat="1" ht="16.5" customHeight="1">
      <c r="A139" s="36"/>
      <c r="B139" s="37"/>
      <c r="C139" s="182" t="s">
        <v>75</v>
      </c>
      <c r="D139" s="182" t="s">
        <v>196</v>
      </c>
      <c r="E139" s="183" t="s">
        <v>3021</v>
      </c>
      <c r="F139" s="184" t="s">
        <v>3022</v>
      </c>
      <c r="G139" s="185" t="s">
        <v>1261</v>
      </c>
      <c r="H139" s="186">
        <v>48</v>
      </c>
      <c r="I139" s="187"/>
      <c r="J139" s="188">
        <f>ROUND(I139*H139,2)</f>
        <v>0</v>
      </c>
      <c r="K139" s="189"/>
      <c r="L139" s="41"/>
      <c r="M139" s="190" t="s">
        <v>19</v>
      </c>
      <c r="N139" s="191" t="s">
        <v>46</v>
      </c>
      <c r="O139" s="66"/>
      <c r="P139" s="192">
        <f>O139*H139</f>
        <v>0</v>
      </c>
      <c r="Q139" s="192">
        <v>0</v>
      </c>
      <c r="R139" s="192">
        <f>Q139*H139</f>
        <v>0</v>
      </c>
      <c r="S139" s="192">
        <v>0</v>
      </c>
      <c r="T139" s="193">
        <f>S139*H139</f>
        <v>0</v>
      </c>
      <c r="U139" s="36"/>
      <c r="V139" s="36"/>
      <c r="W139" s="36"/>
      <c r="X139" s="36"/>
      <c r="Y139" s="36"/>
      <c r="Z139" s="36"/>
      <c r="AA139" s="36"/>
      <c r="AB139" s="36"/>
      <c r="AC139" s="36"/>
      <c r="AD139" s="36"/>
      <c r="AE139" s="36"/>
      <c r="AR139" s="194" t="s">
        <v>90</v>
      </c>
      <c r="AT139" s="194" t="s">
        <v>196</v>
      </c>
      <c r="AU139" s="194" t="s">
        <v>84</v>
      </c>
      <c r="AY139" s="19" t="s">
        <v>194</v>
      </c>
      <c r="BE139" s="195">
        <f>IF(N139="základní",J139,0)</f>
        <v>0</v>
      </c>
      <c r="BF139" s="195">
        <f>IF(N139="snížená",J139,0)</f>
        <v>0</v>
      </c>
      <c r="BG139" s="195">
        <f>IF(N139="zákl. přenesená",J139,0)</f>
        <v>0</v>
      </c>
      <c r="BH139" s="195">
        <f>IF(N139="sníž. přenesená",J139,0)</f>
        <v>0</v>
      </c>
      <c r="BI139" s="195">
        <f>IF(N139="nulová",J139,0)</f>
        <v>0</v>
      </c>
      <c r="BJ139" s="19" t="s">
        <v>80</v>
      </c>
      <c r="BK139" s="195">
        <f>ROUND(I139*H139,2)</f>
        <v>0</v>
      </c>
      <c r="BL139" s="19" t="s">
        <v>90</v>
      </c>
      <c r="BM139" s="194" t="s">
        <v>484</v>
      </c>
    </row>
    <row r="140" spans="1:65" s="2" customFormat="1" ht="11.25">
      <c r="A140" s="36"/>
      <c r="B140" s="37"/>
      <c r="C140" s="38"/>
      <c r="D140" s="196" t="s">
        <v>201</v>
      </c>
      <c r="E140" s="38"/>
      <c r="F140" s="197" t="s">
        <v>3023</v>
      </c>
      <c r="G140" s="38"/>
      <c r="H140" s="38"/>
      <c r="I140" s="198"/>
      <c r="J140" s="38"/>
      <c r="K140" s="38"/>
      <c r="L140" s="41"/>
      <c r="M140" s="199"/>
      <c r="N140" s="200"/>
      <c r="O140" s="66"/>
      <c r="P140" s="66"/>
      <c r="Q140" s="66"/>
      <c r="R140" s="66"/>
      <c r="S140" s="66"/>
      <c r="T140" s="67"/>
      <c r="U140" s="36"/>
      <c r="V140" s="36"/>
      <c r="W140" s="36"/>
      <c r="X140" s="36"/>
      <c r="Y140" s="36"/>
      <c r="Z140" s="36"/>
      <c r="AA140" s="36"/>
      <c r="AB140" s="36"/>
      <c r="AC140" s="36"/>
      <c r="AD140" s="36"/>
      <c r="AE140" s="36"/>
      <c r="AT140" s="19" t="s">
        <v>201</v>
      </c>
      <c r="AU140" s="19" t="s">
        <v>84</v>
      </c>
    </row>
    <row r="141" spans="1:65" s="2" customFormat="1" ht="16.5" customHeight="1">
      <c r="A141" s="36"/>
      <c r="B141" s="37"/>
      <c r="C141" s="182" t="s">
        <v>75</v>
      </c>
      <c r="D141" s="182" t="s">
        <v>196</v>
      </c>
      <c r="E141" s="183" t="s">
        <v>3024</v>
      </c>
      <c r="F141" s="184" t="s">
        <v>3025</v>
      </c>
      <c r="G141" s="185" t="s">
        <v>1261</v>
      </c>
      <c r="H141" s="186">
        <v>96</v>
      </c>
      <c r="I141" s="187"/>
      <c r="J141" s="188">
        <f>ROUND(I141*H141,2)</f>
        <v>0</v>
      </c>
      <c r="K141" s="189"/>
      <c r="L141" s="41"/>
      <c r="M141" s="190" t="s">
        <v>19</v>
      </c>
      <c r="N141" s="191" t="s">
        <v>46</v>
      </c>
      <c r="O141" s="66"/>
      <c r="P141" s="192">
        <f>O141*H141</f>
        <v>0</v>
      </c>
      <c r="Q141" s="192">
        <v>0</v>
      </c>
      <c r="R141" s="192">
        <f>Q141*H141</f>
        <v>0</v>
      </c>
      <c r="S141" s="192">
        <v>0</v>
      </c>
      <c r="T141" s="193">
        <f>S141*H141</f>
        <v>0</v>
      </c>
      <c r="U141" s="36"/>
      <c r="V141" s="36"/>
      <c r="W141" s="36"/>
      <c r="X141" s="36"/>
      <c r="Y141" s="36"/>
      <c r="Z141" s="36"/>
      <c r="AA141" s="36"/>
      <c r="AB141" s="36"/>
      <c r="AC141" s="36"/>
      <c r="AD141" s="36"/>
      <c r="AE141" s="36"/>
      <c r="AR141" s="194" t="s">
        <v>90</v>
      </c>
      <c r="AT141" s="194" t="s">
        <v>196</v>
      </c>
      <c r="AU141" s="194" t="s">
        <v>84</v>
      </c>
      <c r="AY141" s="19" t="s">
        <v>194</v>
      </c>
      <c r="BE141" s="195">
        <f>IF(N141="základní",J141,0)</f>
        <v>0</v>
      </c>
      <c r="BF141" s="195">
        <f>IF(N141="snížená",J141,0)</f>
        <v>0</v>
      </c>
      <c r="BG141" s="195">
        <f>IF(N141="zákl. přenesená",J141,0)</f>
        <v>0</v>
      </c>
      <c r="BH141" s="195">
        <f>IF(N141="sníž. přenesená",J141,0)</f>
        <v>0</v>
      </c>
      <c r="BI141" s="195">
        <f>IF(N141="nulová",J141,0)</f>
        <v>0</v>
      </c>
      <c r="BJ141" s="19" t="s">
        <v>80</v>
      </c>
      <c r="BK141" s="195">
        <f>ROUND(I141*H141,2)</f>
        <v>0</v>
      </c>
      <c r="BL141" s="19" t="s">
        <v>90</v>
      </c>
      <c r="BM141" s="194" t="s">
        <v>500</v>
      </c>
    </row>
    <row r="142" spans="1:65" s="2" customFormat="1" ht="11.25">
      <c r="A142" s="36"/>
      <c r="B142" s="37"/>
      <c r="C142" s="38"/>
      <c r="D142" s="196" t="s">
        <v>201</v>
      </c>
      <c r="E142" s="38"/>
      <c r="F142" s="197" t="s">
        <v>3026</v>
      </c>
      <c r="G142" s="38"/>
      <c r="H142" s="38"/>
      <c r="I142" s="198"/>
      <c r="J142" s="38"/>
      <c r="K142" s="38"/>
      <c r="L142" s="41"/>
      <c r="M142" s="199"/>
      <c r="N142" s="200"/>
      <c r="O142" s="66"/>
      <c r="P142" s="66"/>
      <c r="Q142" s="66"/>
      <c r="R142" s="66"/>
      <c r="S142" s="66"/>
      <c r="T142" s="67"/>
      <c r="U142" s="36"/>
      <c r="V142" s="36"/>
      <c r="W142" s="36"/>
      <c r="X142" s="36"/>
      <c r="Y142" s="36"/>
      <c r="Z142" s="36"/>
      <c r="AA142" s="36"/>
      <c r="AB142" s="36"/>
      <c r="AC142" s="36"/>
      <c r="AD142" s="36"/>
      <c r="AE142" s="36"/>
      <c r="AT142" s="19" t="s">
        <v>201</v>
      </c>
      <c r="AU142" s="19" t="s">
        <v>84</v>
      </c>
    </row>
    <row r="143" spans="1:65" s="2" customFormat="1" ht="16.5" customHeight="1">
      <c r="A143" s="36"/>
      <c r="B143" s="37"/>
      <c r="C143" s="182" t="s">
        <v>75</v>
      </c>
      <c r="D143" s="182" t="s">
        <v>196</v>
      </c>
      <c r="E143" s="183" t="s">
        <v>3027</v>
      </c>
      <c r="F143" s="184" t="s">
        <v>3028</v>
      </c>
      <c r="G143" s="185" t="s">
        <v>1261</v>
      </c>
      <c r="H143" s="186">
        <v>96</v>
      </c>
      <c r="I143" s="187"/>
      <c r="J143" s="188">
        <f>ROUND(I143*H143,2)</f>
        <v>0</v>
      </c>
      <c r="K143" s="189"/>
      <c r="L143" s="41"/>
      <c r="M143" s="190" t="s">
        <v>19</v>
      </c>
      <c r="N143" s="191" t="s">
        <v>46</v>
      </c>
      <c r="O143" s="66"/>
      <c r="P143" s="192">
        <f>O143*H143</f>
        <v>0</v>
      </c>
      <c r="Q143" s="192">
        <v>0</v>
      </c>
      <c r="R143" s="192">
        <f>Q143*H143</f>
        <v>0</v>
      </c>
      <c r="S143" s="192">
        <v>0</v>
      </c>
      <c r="T143" s="193">
        <f>S143*H143</f>
        <v>0</v>
      </c>
      <c r="U143" s="36"/>
      <c r="V143" s="36"/>
      <c r="W143" s="36"/>
      <c r="X143" s="36"/>
      <c r="Y143" s="36"/>
      <c r="Z143" s="36"/>
      <c r="AA143" s="36"/>
      <c r="AB143" s="36"/>
      <c r="AC143" s="36"/>
      <c r="AD143" s="36"/>
      <c r="AE143" s="36"/>
      <c r="AR143" s="194" t="s">
        <v>90</v>
      </c>
      <c r="AT143" s="194" t="s">
        <v>196</v>
      </c>
      <c r="AU143" s="194" t="s">
        <v>84</v>
      </c>
      <c r="AY143" s="19" t="s">
        <v>194</v>
      </c>
      <c r="BE143" s="195">
        <f>IF(N143="základní",J143,0)</f>
        <v>0</v>
      </c>
      <c r="BF143" s="195">
        <f>IF(N143="snížená",J143,0)</f>
        <v>0</v>
      </c>
      <c r="BG143" s="195">
        <f>IF(N143="zákl. přenesená",J143,0)</f>
        <v>0</v>
      </c>
      <c r="BH143" s="195">
        <f>IF(N143="sníž. přenesená",J143,0)</f>
        <v>0</v>
      </c>
      <c r="BI143" s="195">
        <f>IF(N143="nulová",J143,0)</f>
        <v>0</v>
      </c>
      <c r="BJ143" s="19" t="s">
        <v>80</v>
      </c>
      <c r="BK143" s="195">
        <f>ROUND(I143*H143,2)</f>
        <v>0</v>
      </c>
      <c r="BL143" s="19" t="s">
        <v>90</v>
      </c>
      <c r="BM143" s="194" t="s">
        <v>519</v>
      </c>
    </row>
    <row r="144" spans="1:65" s="2" customFormat="1" ht="11.25">
      <c r="A144" s="36"/>
      <c r="B144" s="37"/>
      <c r="C144" s="38"/>
      <c r="D144" s="196" t="s">
        <v>201</v>
      </c>
      <c r="E144" s="38"/>
      <c r="F144" s="197" t="s">
        <v>3028</v>
      </c>
      <c r="G144" s="38"/>
      <c r="H144" s="38"/>
      <c r="I144" s="198"/>
      <c r="J144" s="38"/>
      <c r="K144" s="38"/>
      <c r="L144" s="41"/>
      <c r="M144" s="199"/>
      <c r="N144" s="200"/>
      <c r="O144" s="66"/>
      <c r="P144" s="66"/>
      <c r="Q144" s="66"/>
      <c r="R144" s="66"/>
      <c r="S144" s="66"/>
      <c r="T144" s="67"/>
      <c r="U144" s="36"/>
      <c r="V144" s="36"/>
      <c r="W144" s="36"/>
      <c r="X144" s="36"/>
      <c r="Y144" s="36"/>
      <c r="Z144" s="36"/>
      <c r="AA144" s="36"/>
      <c r="AB144" s="36"/>
      <c r="AC144" s="36"/>
      <c r="AD144" s="36"/>
      <c r="AE144" s="36"/>
      <c r="AT144" s="19" t="s">
        <v>201</v>
      </c>
      <c r="AU144" s="19" t="s">
        <v>84</v>
      </c>
    </row>
    <row r="145" spans="1:65" s="12" customFormat="1" ht="22.9" customHeight="1">
      <c r="B145" s="166"/>
      <c r="C145" s="167"/>
      <c r="D145" s="168" t="s">
        <v>74</v>
      </c>
      <c r="E145" s="180" t="s">
        <v>2743</v>
      </c>
      <c r="F145" s="180" t="s">
        <v>19</v>
      </c>
      <c r="G145" s="167"/>
      <c r="H145" s="167"/>
      <c r="I145" s="170"/>
      <c r="J145" s="181">
        <f>BK145</f>
        <v>0</v>
      </c>
      <c r="K145" s="167"/>
      <c r="L145" s="172"/>
      <c r="M145" s="173"/>
      <c r="N145" s="174"/>
      <c r="O145" s="174"/>
      <c r="P145" s="175">
        <f>SUM(P146:P163)</f>
        <v>0</v>
      </c>
      <c r="Q145" s="174"/>
      <c r="R145" s="175">
        <f>SUM(R146:R163)</f>
        <v>0</v>
      </c>
      <c r="S145" s="174"/>
      <c r="T145" s="176">
        <f>SUM(T146:T163)</f>
        <v>0</v>
      </c>
      <c r="AR145" s="177" t="s">
        <v>80</v>
      </c>
      <c r="AT145" s="178" t="s">
        <v>74</v>
      </c>
      <c r="AU145" s="178" t="s">
        <v>80</v>
      </c>
      <c r="AY145" s="177" t="s">
        <v>194</v>
      </c>
      <c r="BK145" s="179">
        <f>SUM(BK146:BK163)</f>
        <v>0</v>
      </c>
    </row>
    <row r="146" spans="1:65" s="2" customFormat="1" ht="16.5" customHeight="1">
      <c r="A146" s="36"/>
      <c r="B146" s="37"/>
      <c r="C146" s="182" t="s">
        <v>75</v>
      </c>
      <c r="D146" s="182" t="s">
        <v>196</v>
      </c>
      <c r="E146" s="183" t="s">
        <v>3029</v>
      </c>
      <c r="F146" s="184" t="s">
        <v>3030</v>
      </c>
      <c r="G146" s="185" t="s">
        <v>1261</v>
      </c>
      <c r="H146" s="186">
        <v>20</v>
      </c>
      <c r="I146" s="187"/>
      <c r="J146" s="188">
        <f>ROUND(I146*H146,2)</f>
        <v>0</v>
      </c>
      <c r="K146" s="189"/>
      <c r="L146" s="41"/>
      <c r="M146" s="190" t="s">
        <v>19</v>
      </c>
      <c r="N146" s="191" t="s">
        <v>46</v>
      </c>
      <c r="O146" s="66"/>
      <c r="P146" s="192">
        <f>O146*H146</f>
        <v>0</v>
      </c>
      <c r="Q146" s="192">
        <v>0</v>
      </c>
      <c r="R146" s="192">
        <f>Q146*H146</f>
        <v>0</v>
      </c>
      <c r="S146" s="192">
        <v>0</v>
      </c>
      <c r="T146" s="193">
        <f>S146*H146</f>
        <v>0</v>
      </c>
      <c r="U146" s="36"/>
      <c r="V146" s="36"/>
      <c r="W146" s="36"/>
      <c r="X146" s="36"/>
      <c r="Y146" s="36"/>
      <c r="Z146" s="36"/>
      <c r="AA146" s="36"/>
      <c r="AB146" s="36"/>
      <c r="AC146" s="36"/>
      <c r="AD146" s="36"/>
      <c r="AE146" s="36"/>
      <c r="AR146" s="194" t="s">
        <v>90</v>
      </c>
      <c r="AT146" s="194" t="s">
        <v>196</v>
      </c>
      <c r="AU146" s="194" t="s">
        <v>84</v>
      </c>
      <c r="AY146" s="19" t="s">
        <v>194</v>
      </c>
      <c r="BE146" s="195">
        <f>IF(N146="základní",J146,0)</f>
        <v>0</v>
      </c>
      <c r="BF146" s="195">
        <f>IF(N146="snížená",J146,0)</f>
        <v>0</v>
      </c>
      <c r="BG146" s="195">
        <f>IF(N146="zákl. přenesená",J146,0)</f>
        <v>0</v>
      </c>
      <c r="BH146" s="195">
        <f>IF(N146="sníž. přenesená",J146,0)</f>
        <v>0</v>
      </c>
      <c r="BI146" s="195">
        <f>IF(N146="nulová",J146,0)</f>
        <v>0</v>
      </c>
      <c r="BJ146" s="19" t="s">
        <v>80</v>
      </c>
      <c r="BK146" s="195">
        <f>ROUND(I146*H146,2)</f>
        <v>0</v>
      </c>
      <c r="BL146" s="19" t="s">
        <v>90</v>
      </c>
      <c r="BM146" s="194" t="s">
        <v>530</v>
      </c>
    </row>
    <row r="147" spans="1:65" s="2" customFormat="1" ht="11.25">
      <c r="A147" s="36"/>
      <c r="B147" s="37"/>
      <c r="C147" s="38"/>
      <c r="D147" s="196" t="s">
        <v>201</v>
      </c>
      <c r="E147" s="38"/>
      <c r="F147" s="197" t="s">
        <v>3031</v>
      </c>
      <c r="G147" s="38"/>
      <c r="H147" s="38"/>
      <c r="I147" s="198"/>
      <c r="J147" s="38"/>
      <c r="K147" s="38"/>
      <c r="L147" s="41"/>
      <c r="M147" s="199"/>
      <c r="N147" s="200"/>
      <c r="O147" s="66"/>
      <c r="P147" s="66"/>
      <c r="Q147" s="66"/>
      <c r="R147" s="66"/>
      <c r="S147" s="66"/>
      <c r="T147" s="67"/>
      <c r="U147" s="36"/>
      <c r="V147" s="36"/>
      <c r="W147" s="36"/>
      <c r="X147" s="36"/>
      <c r="Y147" s="36"/>
      <c r="Z147" s="36"/>
      <c r="AA147" s="36"/>
      <c r="AB147" s="36"/>
      <c r="AC147" s="36"/>
      <c r="AD147" s="36"/>
      <c r="AE147" s="36"/>
      <c r="AT147" s="19" t="s">
        <v>201</v>
      </c>
      <c r="AU147" s="19" t="s">
        <v>84</v>
      </c>
    </row>
    <row r="148" spans="1:65" s="2" customFormat="1" ht="16.5" customHeight="1">
      <c r="A148" s="36"/>
      <c r="B148" s="37"/>
      <c r="C148" s="182" t="s">
        <v>75</v>
      </c>
      <c r="D148" s="182" t="s">
        <v>196</v>
      </c>
      <c r="E148" s="183" t="s">
        <v>3032</v>
      </c>
      <c r="F148" s="184" t="s">
        <v>3033</v>
      </c>
      <c r="G148" s="185" t="s">
        <v>1261</v>
      </c>
      <c r="H148" s="186">
        <v>20</v>
      </c>
      <c r="I148" s="187"/>
      <c r="J148" s="188">
        <f>ROUND(I148*H148,2)</f>
        <v>0</v>
      </c>
      <c r="K148" s="189"/>
      <c r="L148" s="41"/>
      <c r="M148" s="190" t="s">
        <v>19</v>
      </c>
      <c r="N148" s="191" t="s">
        <v>46</v>
      </c>
      <c r="O148" s="66"/>
      <c r="P148" s="192">
        <f>O148*H148</f>
        <v>0</v>
      </c>
      <c r="Q148" s="192">
        <v>0</v>
      </c>
      <c r="R148" s="192">
        <f>Q148*H148</f>
        <v>0</v>
      </c>
      <c r="S148" s="192">
        <v>0</v>
      </c>
      <c r="T148" s="193">
        <f>S148*H148</f>
        <v>0</v>
      </c>
      <c r="U148" s="36"/>
      <c r="V148" s="36"/>
      <c r="W148" s="36"/>
      <c r="X148" s="36"/>
      <c r="Y148" s="36"/>
      <c r="Z148" s="36"/>
      <c r="AA148" s="36"/>
      <c r="AB148" s="36"/>
      <c r="AC148" s="36"/>
      <c r="AD148" s="36"/>
      <c r="AE148" s="36"/>
      <c r="AR148" s="194" t="s">
        <v>90</v>
      </c>
      <c r="AT148" s="194" t="s">
        <v>196</v>
      </c>
      <c r="AU148" s="194" t="s">
        <v>84</v>
      </c>
      <c r="AY148" s="19" t="s">
        <v>194</v>
      </c>
      <c r="BE148" s="195">
        <f>IF(N148="základní",J148,0)</f>
        <v>0</v>
      </c>
      <c r="BF148" s="195">
        <f>IF(N148="snížená",J148,0)</f>
        <v>0</v>
      </c>
      <c r="BG148" s="195">
        <f>IF(N148="zákl. přenesená",J148,0)</f>
        <v>0</v>
      </c>
      <c r="BH148" s="195">
        <f>IF(N148="sníž. přenesená",J148,0)</f>
        <v>0</v>
      </c>
      <c r="BI148" s="195">
        <f>IF(N148="nulová",J148,0)</f>
        <v>0</v>
      </c>
      <c r="BJ148" s="19" t="s">
        <v>80</v>
      </c>
      <c r="BK148" s="195">
        <f>ROUND(I148*H148,2)</f>
        <v>0</v>
      </c>
      <c r="BL148" s="19" t="s">
        <v>90</v>
      </c>
      <c r="BM148" s="194" t="s">
        <v>544</v>
      </c>
    </row>
    <row r="149" spans="1:65" s="2" customFormat="1" ht="11.25">
      <c r="A149" s="36"/>
      <c r="B149" s="37"/>
      <c r="C149" s="38"/>
      <c r="D149" s="196" t="s">
        <v>201</v>
      </c>
      <c r="E149" s="38"/>
      <c r="F149" s="197" t="s">
        <v>3034</v>
      </c>
      <c r="G149" s="38"/>
      <c r="H149" s="38"/>
      <c r="I149" s="198"/>
      <c r="J149" s="38"/>
      <c r="K149" s="38"/>
      <c r="L149" s="41"/>
      <c r="M149" s="199"/>
      <c r="N149" s="200"/>
      <c r="O149" s="66"/>
      <c r="P149" s="66"/>
      <c r="Q149" s="66"/>
      <c r="R149" s="66"/>
      <c r="S149" s="66"/>
      <c r="T149" s="67"/>
      <c r="U149" s="36"/>
      <c r="V149" s="36"/>
      <c r="W149" s="36"/>
      <c r="X149" s="36"/>
      <c r="Y149" s="36"/>
      <c r="Z149" s="36"/>
      <c r="AA149" s="36"/>
      <c r="AB149" s="36"/>
      <c r="AC149" s="36"/>
      <c r="AD149" s="36"/>
      <c r="AE149" s="36"/>
      <c r="AT149" s="19" t="s">
        <v>201</v>
      </c>
      <c r="AU149" s="19" t="s">
        <v>84</v>
      </c>
    </row>
    <row r="150" spans="1:65" s="2" customFormat="1" ht="16.5" customHeight="1">
      <c r="A150" s="36"/>
      <c r="B150" s="37"/>
      <c r="C150" s="182" t="s">
        <v>75</v>
      </c>
      <c r="D150" s="182" t="s">
        <v>196</v>
      </c>
      <c r="E150" s="183" t="s">
        <v>3035</v>
      </c>
      <c r="F150" s="184" t="s">
        <v>3036</v>
      </c>
      <c r="G150" s="185" t="s">
        <v>1261</v>
      </c>
      <c r="H150" s="186">
        <v>20</v>
      </c>
      <c r="I150" s="187"/>
      <c r="J150" s="188">
        <f>ROUND(I150*H150,2)</f>
        <v>0</v>
      </c>
      <c r="K150" s="189"/>
      <c r="L150" s="41"/>
      <c r="M150" s="190" t="s">
        <v>19</v>
      </c>
      <c r="N150" s="191" t="s">
        <v>46</v>
      </c>
      <c r="O150" s="66"/>
      <c r="P150" s="192">
        <f>O150*H150</f>
        <v>0</v>
      </c>
      <c r="Q150" s="192">
        <v>0</v>
      </c>
      <c r="R150" s="192">
        <f>Q150*H150</f>
        <v>0</v>
      </c>
      <c r="S150" s="192">
        <v>0</v>
      </c>
      <c r="T150" s="193">
        <f>S150*H150</f>
        <v>0</v>
      </c>
      <c r="U150" s="36"/>
      <c r="V150" s="36"/>
      <c r="W150" s="36"/>
      <c r="X150" s="36"/>
      <c r="Y150" s="36"/>
      <c r="Z150" s="36"/>
      <c r="AA150" s="36"/>
      <c r="AB150" s="36"/>
      <c r="AC150" s="36"/>
      <c r="AD150" s="36"/>
      <c r="AE150" s="36"/>
      <c r="AR150" s="194" t="s">
        <v>90</v>
      </c>
      <c r="AT150" s="194" t="s">
        <v>196</v>
      </c>
      <c r="AU150" s="194" t="s">
        <v>84</v>
      </c>
      <c r="AY150" s="19" t="s">
        <v>194</v>
      </c>
      <c r="BE150" s="195">
        <f>IF(N150="základní",J150,0)</f>
        <v>0</v>
      </c>
      <c r="BF150" s="195">
        <f>IF(N150="snížená",J150,0)</f>
        <v>0</v>
      </c>
      <c r="BG150" s="195">
        <f>IF(N150="zákl. přenesená",J150,0)</f>
        <v>0</v>
      </c>
      <c r="BH150" s="195">
        <f>IF(N150="sníž. přenesená",J150,0)</f>
        <v>0</v>
      </c>
      <c r="BI150" s="195">
        <f>IF(N150="nulová",J150,0)</f>
        <v>0</v>
      </c>
      <c r="BJ150" s="19" t="s">
        <v>80</v>
      </c>
      <c r="BK150" s="195">
        <f>ROUND(I150*H150,2)</f>
        <v>0</v>
      </c>
      <c r="BL150" s="19" t="s">
        <v>90</v>
      </c>
      <c r="BM150" s="194" t="s">
        <v>557</v>
      </c>
    </row>
    <row r="151" spans="1:65" s="2" customFormat="1" ht="11.25">
      <c r="A151" s="36"/>
      <c r="B151" s="37"/>
      <c r="C151" s="38"/>
      <c r="D151" s="196" t="s">
        <v>201</v>
      </c>
      <c r="E151" s="38"/>
      <c r="F151" s="197" t="s">
        <v>3037</v>
      </c>
      <c r="G151" s="38"/>
      <c r="H151" s="38"/>
      <c r="I151" s="198"/>
      <c r="J151" s="38"/>
      <c r="K151" s="38"/>
      <c r="L151" s="41"/>
      <c r="M151" s="199"/>
      <c r="N151" s="200"/>
      <c r="O151" s="66"/>
      <c r="P151" s="66"/>
      <c r="Q151" s="66"/>
      <c r="R151" s="66"/>
      <c r="S151" s="66"/>
      <c r="T151" s="67"/>
      <c r="U151" s="36"/>
      <c r="V151" s="36"/>
      <c r="W151" s="36"/>
      <c r="X151" s="36"/>
      <c r="Y151" s="36"/>
      <c r="Z151" s="36"/>
      <c r="AA151" s="36"/>
      <c r="AB151" s="36"/>
      <c r="AC151" s="36"/>
      <c r="AD151" s="36"/>
      <c r="AE151" s="36"/>
      <c r="AT151" s="19" t="s">
        <v>201</v>
      </c>
      <c r="AU151" s="19" t="s">
        <v>84</v>
      </c>
    </row>
    <row r="152" spans="1:65" s="2" customFormat="1" ht="16.5" customHeight="1">
      <c r="A152" s="36"/>
      <c r="B152" s="37"/>
      <c r="C152" s="182" t="s">
        <v>75</v>
      </c>
      <c r="D152" s="182" t="s">
        <v>196</v>
      </c>
      <c r="E152" s="183" t="s">
        <v>3038</v>
      </c>
      <c r="F152" s="184" t="s">
        <v>3039</v>
      </c>
      <c r="G152" s="185" t="s">
        <v>1261</v>
      </c>
      <c r="H152" s="186">
        <v>30</v>
      </c>
      <c r="I152" s="187"/>
      <c r="J152" s="188">
        <f>ROUND(I152*H152,2)</f>
        <v>0</v>
      </c>
      <c r="K152" s="189"/>
      <c r="L152" s="41"/>
      <c r="M152" s="190" t="s">
        <v>19</v>
      </c>
      <c r="N152" s="191" t="s">
        <v>46</v>
      </c>
      <c r="O152" s="66"/>
      <c r="P152" s="192">
        <f>O152*H152</f>
        <v>0</v>
      </c>
      <c r="Q152" s="192">
        <v>0</v>
      </c>
      <c r="R152" s="192">
        <f>Q152*H152</f>
        <v>0</v>
      </c>
      <c r="S152" s="192">
        <v>0</v>
      </c>
      <c r="T152" s="193">
        <f>S152*H152</f>
        <v>0</v>
      </c>
      <c r="U152" s="36"/>
      <c r="V152" s="36"/>
      <c r="W152" s="36"/>
      <c r="X152" s="36"/>
      <c r="Y152" s="36"/>
      <c r="Z152" s="36"/>
      <c r="AA152" s="36"/>
      <c r="AB152" s="36"/>
      <c r="AC152" s="36"/>
      <c r="AD152" s="36"/>
      <c r="AE152" s="36"/>
      <c r="AR152" s="194" t="s">
        <v>90</v>
      </c>
      <c r="AT152" s="194" t="s">
        <v>196</v>
      </c>
      <c r="AU152" s="194" t="s">
        <v>84</v>
      </c>
      <c r="AY152" s="19" t="s">
        <v>194</v>
      </c>
      <c r="BE152" s="195">
        <f>IF(N152="základní",J152,0)</f>
        <v>0</v>
      </c>
      <c r="BF152" s="195">
        <f>IF(N152="snížená",J152,0)</f>
        <v>0</v>
      </c>
      <c r="BG152" s="195">
        <f>IF(N152="zákl. přenesená",J152,0)</f>
        <v>0</v>
      </c>
      <c r="BH152" s="195">
        <f>IF(N152="sníž. přenesená",J152,0)</f>
        <v>0</v>
      </c>
      <c r="BI152" s="195">
        <f>IF(N152="nulová",J152,0)</f>
        <v>0</v>
      </c>
      <c r="BJ152" s="19" t="s">
        <v>80</v>
      </c>
      <c r="BK152" s="195">
        <f>ROUND(I152*H152,2)</f>
        <v>0</v>
      </c>
      <c r="BL152" s="19" t="s">
        <v>90</v>
      </c>
      <c r="BM152" s="194" t="s">
        <v>905</v>
      </c>
    </row>
    <row r="153" spans="1:65" s="2" customFormat="1" ht="11.25">
      <c r="A153" s="36"/>
      <c r="B153" s="37"/>
      <c r="C153" s="38"/>
      <c r="D153" s="196" t="s">
        <v>201</v>
      </c>
      <c r="E153" s="38"/>
      <c r="F153" s="197" t="s">
        <v>3040</v>
      </c>
      <c r="G153" s="38"/>
      <c r="H153" s="38"/>
      <c r="I153" s="198"/>
      <c r="J153" s="38"/>
      <c r="K153" s="38"/>
      <c r="L153" s="41"/>
      <c r="M153" s="199"/>
      <c r="N153" s="200"/>
      <c r="O153" s="66"/>
      <c r="P153" s="66"/>
      <c r="Q153" s="66"/>
      <c r="R153" s="66"/>
      <c r="S153" s="66"/>
      <c r="T153" s="67"/>
      <c r="U153" s="36"/>
      <c r="V153" s="36"/>
      <c r="W153" s="36"/>
      <c r="X153" s="36"/>
      <c r="Y153" s="36"/>
      <c r="Z153" s="36"/>
      <c r="AA153" s="36"/>
      <c r="AB153" s="36"/>
      <c r="AC153" s="36"/>
      <c r="AD153" s="36"/>
      <c r="AE153" s="36"/>
      <c r="AT153" s="19" t="s">
        <v>201</v>
      </c>
      <c r="AU153" s="19" t="s">
        <v>84</v>
      </c>
    </row>
    <row r="154" spans="1:65" s="2" customFormat="1" ht="16.5" customHeight="1">
      <c r="A154" s="36"/>
      <c r="B154" s="37"/>
      <c r="C154" s="182" t="s">
        <v>75</v>
      </c>
      <c r="D154" s="182" t="s">
        <v>196</v>
      </c>
      <c r="E154" s="183" t="s">
        <v>3041</v>
      </c>
      <c r="F154" s="184" t="s">
        <v>3042</v>
      </c>
      <c r="G154" s="185" t="s">
        <v>1261</v>
      </c>
      <c r="H154" s="186">
        <v>30</v>
      </c>
      <c r="I154" s="187"/>
      <c r="J154" s="188">
        <f>ROUND(I154*H154,2)</f>
        <v>0</v>
      </c>
      <c r="K154" s="189"/>
      <c r="L154" s="41"/>
      <c r="M154" s="190" t="s">
        <v>19</v>
      </c>
      <c r="N154" s="191" t="s">
        <v>46</v>
      </c>
      <c r="O154" s="66"/>
      <c r="P154" s="192">
        <f>O154*H154</f>
        <v>0</v>
      </c>
      <c r="Q154" s="192">
        <v>0</v>
      </c>
      <c r="R154" s="192">
        <f>Q154*H154</f>
        <v>0</v>
      </c>
      <c r="S154" s="192">
        <v>0</v>
      </c>
      <c r="T154" s="193">
        <f>S154*H154</f>
        <v>0</v>
      </c>
      <c r="U154" s="36"/>
      <c r="V154" s="36"/>
      <c r="W154" s="36"/>
      <c r="X154" s="36"/>
      <c r="Y154" s="36"/>
      <c r="Z154" s="36"/>
      <c r="AA154" s="36"/>
      <c r="AB154" s="36"/>
      <c r="AC154" s="36"/>
      <c r="AD154" s="36"/>
      <c r="AE154" s="36"/>
      <c r="AR154" s="194" t="s">
        <v>90</v>
      </c>
      <c r="AT154" s="194" t="s">
        <v>196</v>
      </c>
      <c r="AU154" s="194" t="s">
        <v>84</v>
      </c>
      <c r="AY154" s="19" t="s">
        <v>194</v>
      </c>
      <c r="BE154" s="195">
        <f>IF(N154="základní",J154,0)</f>
        <v>0</v>
      </c>
      <c r="BF154" s="195">
        <f>IF(N154="snížená",J154,0)</f>
        <v>0</v>
      </c>
      <c r="BG154" s="195">
        <f>IF(N154="zákl. přenesená",J154,0)</f>
        <v>0</v>
      </c>
      <c r="BH154" s="195">
        <f>IF(N154="sníž. přenesená",J154,0)</f>
        <v>0</v>
      </c>
      <c r="BI154" s="195">
        <f>IF(N154="nulová",J154,0)</f>
        <v>0</v>
      </c>
      <c r="BJ154" s="19" t="s">
        <v>80</v>
      </c>
      <c r="BK154" s="195">
        <f>ROUND(I154*H154,2)</f>
        <v>0</v>
      </c>
      <c r="BL154" s="19" t="s">
        <v>90</v>
      </c>
      <c r="BM154" s="194" t="s">
        <v>919</v>
      </c>
    </row>
    <row r="155" spans="1:65" s="2" customFormat="1" ht="11.25">
      <c r="A155" s="36"/>
      <c r="B155" s="37"/>
      <c r="C155" s="38"/>
      <c r="D155" s="196" t="s">
        <v>201</v>
      </c>
      <c r="E155" s="38"/>
      <c r="F155" s="197" t="s">
        <v>3043</v>
      </c>
      <c r="G155" s="38"/>
      <c r="H155" s="38"/>
      <c r="I155" s="198"/>
      <c r="J155" s="38"/>
      <c r="K155" s="38"/>
      <c r="L155" s="41"/>
      <c r="M155" s="199"/>
      <c r="N155" s="200"/>
      <c r="O155" s="66"/>
      <c r="P155" s="66"/>
      <c r="Q155" s="66"/>
      <c r="R155" s="66"/>
      <c r="S155" s="66"/>
      <c r="T155" s="67"/>
      <c r="U155" s="36"/>
      <c r="V155" s="36"/>
      <c r="W155" s="36"/>
      <c r="X155" s="36"/>
      <c r="Y155" s="36"/>
      <c r="Z155" s="36"/>
      <c r="AA155" s="36"/>
      <c r="AB155" s="36"/>
      <c r="AC155" s="36"/>
      <c r="AD155" s="36"/>
      <c r="AE155" s="36"/>
      <c r="AT155" s="19" t="s">
        <v>201</v>
      </c>
      <c r="AU155" s="19" t="s">
        <v>84</v>
      </c>
    </row>
    <row r="156" spans="1:65" s="2" customFormat="1" ht="16.5" customHeight="1">
      <c r="A156" s="36"/>
      <c r="B156" s="37"/>
      <c r="C156" s="182" t="s">
        <v>75</v>
      </c>
      <c r="D156" s="182" t="s">
        <v>196</v>
      </c>
      <c r="E156" s="183" t="s">
        <v>3044</v>
      </c>
      <c r="F156" s="184" t="s">
        <v>3045</v>
      </c>
      <c r="G156" s="185" t="s">
        <v>1261</v>
      </c>
      <c r="H156" s="186">
        <v>10</v>
      </c>
      <c r="I156" s="187"/>
      <c r="J156" s="188">
        <f>ROUND(I156*H156,2)</f>
        <v>0</v>
      </c>
      <c r="K156" s="189"/>
      <c r="L156" s="41"/>
      <c r="M156" s="190" t="s">
        <v>19</v>
      </c>
      <c r="N156" s="191" t="s">
        <v>46</v>
      </c>
      <c r="O156" s="66"/>
      <c r="P156" s="192">
        <f>O156*H156</f>
        <v>0</v>
      </c>
      <c r="Q156" s="192">
        <v>0</v>
      </c>
      <c r="R156" s="192">
        <f>Q156*H156</f>
        <v>0</v>
      </c>
      <c r="S156" s="192">
        <v>0</v>
      </c>
      <c r="T156" s="193">
        <f>S156*H156</f>
        <v>0</v>
      </c>
      <c r="U156" s="36"/>
      <c r="V156" s="36"/>
      <c r="W156" s="36"/>
      <c r="X156" s="36"/>
      <c r="Y156" s="36"/>
      <c r="Z156" s="36"/>
      <c r="AA156" s="36"/>
      <c r="AB156" s="36"/>
      <c r="AC156" s="36"/>
      <c r="AD156" s="36"/>
      <c r="AE156" s="36"/>
      <c r="AR156" s="194" t="s">
        <v>90</v>
      </c>
      <c r="AT156" s="194" t="s">
        <v>196</v>
      </c>
      <c r="AU156" s="194" t="s">
        <v>84</v>
      </c>
      <c r="AY156" s="19" t="s">
        <v>194</v>
      </c>
      <c r="BE156" s="195">
        <f>IF(N156="základní",J156,0)</f>
        <v>0</v>
      </c>
      <c r="BF156" s="195">
        <f>IF(N156="snížená",J156,0)</f>
        <v>0</v>
      </c>
      <c r="BG156" s="195">
        <f>IF(N156="zákl. přenesená",J156,0)</f>
        <v>0</v>
      </c>
      <c r="BH156" s="195">
        <f>IF(N156="sníž. přenesená",J156,0)</f>
        <v>0</v>
      </c>
      <c r="BI156" s="195">
        <f>IF(N156="nulová",J156,0)</f>
        <v>0</v>
      </c>
      <c r="BJ156" s="19" t="s">
        <v>80</v>
      </c>
      <c r="BK156" s="195">
        <f>ROUND(I156*H156,2)</f>
        <v>0</v>
      </c>
      <c r="BL156" s="19" t="s">
        <v>90</v>
      </c>
      <c r="BM156" s="194" t="s">
        <v>930</v>
      </c>
    </row>
    <row r="157" spans="1:65" s="2" customFormat="1" ht="11.25">
      <c r="A157" s="36"/>
      <c r="B157" s="37"/>
      <c r="C157" s="38"/>
      <c r="D157" s="196" t="s">
        <v>201</v>
      </c>
      <c r="E157" s="38"/>
      <c r="F157" s="197" t="s">
        <v>3046</v>
      </c>
      <c r="G157" s="38"/>
      <c r="H157" s="38"/>
      <c r="I157" s="198"/>
      <c r="J157" s="38"/>
      <c r="K157" s="38"/>
      <c r="L157" s="41"/>
      <c r="M157" s="199"/>
      <c r="N157" s="200"/>
      <c r="O157" s="66"/>
      <c r="P157" s="66"/>
      <c r="Q157" s="66"/>
      <c r="R157" s="66"/>
      <c r="S157" s="66"/>
      <c r="T157" s="67"/>
      <c r="U157" s="36"/>
      <c r="V157" s="36"/>
      <c r="W157" s="36"/>
      <c r="X157" s="36"/>
      <c r="Y157" s="36"/>
      <c r="Z157" s="36"/>
      <c r="AA157" s="36"/>
      <c r="AB157" s="36"/>
      <c r="AC157" s="36"/>
      <c r="AD157" s="36"/>
      <c r="AE157" s="36"/>
      <c r="AT157" s="19" t="s">
        <v>201</v>
      </c>
      <c r="AU157" s="19" t="s">
        <v>84</v>
      </c>
    </row>
    <row r="158" spans="1:65" s="2" customFormat="1" ht="16.5" customHeight="1">
      <c r="A158" s="36"/>
      <c r="B158" s="37"/>
      <c r="C158" s="182" t="s">
        <v>75</v>
      </c>
      <c r="D158" s="182" t="s">
        <v>196</v>
      </c>
      <c r="E158" s="183" t="s">
        <v>3047</v>
      </c>
      <c r="F158" s="184" t="s">
        <v>3048</v>
      </c>
      <c r="G158" s="185" t="s">
        <v>1261</v>
      </c>
      <c r="H158" s="186">
        <v>10</v>
      </c>
      <c r="I158" s="187"/>
      <c r="J158" s="188">
        <f>ROUND(I158*H158,2)</f>
        <v>0</v>
      </c>
      <c r="K158" s="189"/>
      <c r="L158" s="41"/>
      <c r="M158" s="190" t="s">
        <v>19</v>
      </c>
      <c r="N158" s="191" t="s">
        <v>46</v>
      </c>
      <c r="O158" s="66"/>
      <c r="P158" s="192">
        <f>O158*H158</f>
        <v>0</v>
      </c>
      <c r="Q158" s="192">
        <v>0</v>
      </c>
      <c r="R158" s="192">
        <f>Q158*H158</f>
        <v>0</v>
      </c>
      <c r="S158" s="192">
        <v>0</v>
      </c>
      <c r="T158" s="193">
        <f>S158*H158</f>
        <v>0</v>
      </c>
      <c r="U158" s="36"/>
      <c r="V158" s="36"/>
      <c r="W158" s="36"/>
      <c r="X158" s="36"/>
      <c r="Y158" s="36"/>
      <c r="Z158" s="36"/>
      <c r="AA158" s="36"/>
      <c r="AB158" s="36"/>
      <c r="AC158" s="36"/>
      <c r="AD158" s="36"/>
      <c r="AE158" s="36"/>
      <c r="AR158" s="194" t="s">
        <v>90</v>
      </c>
      <c r="AT158" s="194" t="s">
        <v>196</v>
      </c>
      <c r="AU158" s="194" t="s">
        <v>84</v>
      </c>
      <c r="AY158" s="19" t="s">
        <v>194</v>
      </c>
      <c r="BE158" s="195">
        <f>IF(N158="základní",J158,0)</f>
        <v>0</v>
      </c>
      <c r="BF158" s="195">
        <f>IF(N158="snížená",J158,0)</f>
        <v>0</v>
      </c>
      <c r="BG158" s="195">
        <f>IF(N158="zákl. přenesená",J158,0)</f>
        <v>0</v>
      </c>
      <c r="BH158" s="195">
        <f>IF(N158="sníž. přenesená",J158,0)</f>
        <v>0</v>
      </c>
      <c r="BI158" s="195">
        <f>IF(N158="nulová",J158,0)</f>
        <v>0</v>
      </c>
      <c r="BJ158" s="19" t="s">
        <v>80</v>
      </c>
      <c r="BK158" s="195">
        <f>ROUND(I158*H158,2)</f>
        <v>0</v>
      </c>
      <c r="BL158" s="19" t="s">
        <v>90</v>
      </c>
      <c r="BM158" s="194" t="s">
        <v>941</v>
      </c>
    </row>
    <row r="159" spans="1:65" s="2" customFormat="1" ht="11.25">
      <c r="A159" s="36"/>
      <c r="B159" s="37"/>
      <c r="C159" s="38"/>
      <c r="D159" s="196" t="s">
        <v>201</v>
      </c>
      <c r="E159" s="38"/>
      <c r="F159" s="197" t="s">
        <v>3049</v>
      </c>
      <c r="G159" s="38"/>
      <c r="H159" s="38"/>
      <c r="I159" s="198"/>
      <c r="J159" s="38"/>
      <c r="K159" s="38"/>
      <c r="L159" s="41"/>
      <c r="M159" s="199"/>
      <c r="N159" s="200"/>
      <c r="O159" s="66"/>
      <c r="P159" s="66"/>
      <c r="Q159" s="66"/>
      <c r="R159" s="66"/>
      <c r="S159" s="66"/>
      <c r="T159" s="67"/>
      <c r="U159" s="36"/>
      <c r="V159" s="36"/>
      <c r="W159" s="36"/>
      <c r="X159" s="36"/>
      <c r="Y159" s="36"/>
      <c r="Z159" s="36"/>
      <c r="AA159" s="36"/>
      <c r="AB159" s="36"/>
      <c r="AC159" s="36"/>
      <c r="AD159" s="36"/>
      <c r="AE159" s="36"/>
      <c r="AT159" s="19" t="s">
        <v>201</v>
      </c>
      <c r="AU159" s="19" t="s">
        <v>84</v>
      </c>
    </row>
    <row r="160" spans="1:65" s="2" customFormat="1" ht="16.5" customHeight="1">
      <c r="A160" s="36"/>
      <c r="B160" s="37"/>
      <c r="C160" s="182" t="s">
        <v>75</v>
      </c>
      <c r="D160" s="182" t="s">
        <v>196</v>
      </c>
      <c r="E160" s="183" t="s">
        <v>3050</v>
      </c>
      <c r="F160" s="184" t="s">
        <v>3051</v>
      </c>
      <c r="G160" s="185" t="s">
        <v>1261</v>
      </c>
      <c r="H160" s="186">
        <v>10</v>
      </c>
      <c r="I160" s="187"/>
      <c r="J160" s="188">
        <f>ROUND(I160*H160,2)</f>
        <v>0</v>
      </c>
      <c r="K160" s="189"/>
      <c r="L160" s="41"/>
      <c r="M160" s="190" t="s">
        <v>19</v>
      </c>
      <c r="N160" s="191" t="s">
        <v>46</v>
      </c>
      <c r="O160" s="66"/>
      <c r="P160" s="192">
        <f>O160*H160</f>
        <v>0</v>
      </c>
      <c r="Q160" s="192">
        <v>0</v>
      </c>
      <c r="R160" s="192">
        <f>Q160*H160</f>
        <v>0</v>
      </c>
      <c r="S160" s="192">
        <v>0</v>
      </c>
      <c r="T160" s="193">
        <f>S160*H160</f>
        <v>0</v>
      </c>
      <c r="U160" s="36"/>
      <c r="V160" s="36"/>
      <c r="W160" s="36"/>
      <c r="X160" s="36"/>
      <c r="Y160" s="36"/>
      <c r="Z160" s="36"/>
      <c r="AA160" s="36"/>
      <c r="AB160" s="36"/>
      <c r="AC160" s="36"/>
      <c r="AD160" s="36"/>
      <c r="AE160" s="36"/>
      <c r="AR160" s="194" t="s">
        <v>90</v>
      </c>
      <c r="AT160" s="194" t="s">
        <v>196</v>
      </c>
      <c r="AU160" s="194" t="s">
        <v>84</v>
      </c>
      <c r="AY160" s="19" t="s">
        <v>194</v>
      </c>
      <c r="BE160" s="195">
        <f>IF(N160="základní",J160,0)</f>
        <v>0</v>
      </c>
      <c r="BF160" s="195">
        <f>IF(N160="snížená",J160,0)</f>
        <v>0</v>
      </c>
      <c r="BG160" s="195">
        <f>IF(N160="zákl. přenesená",J160,0)</f>
        <v>0</v>
      </c>
      <c r="BH160" s="195">
        <f>IF(N160="sníž. přenesená",J160,0)</f>
        <v>0</v>
      </c>
      <c r="BI160" s="195">
        <f>IF(N160="nulová",J160,0)</f>
        <v>0</v>
      </c>
      <c r="BJ160" s="19" t="s">
        <v>80</v>
      </c>
      <c r="BK160" s="195">
        <f>ROUND(I160*H160,2)</f>
        <v>0</v>
      </c>
      <c r="BL160" s="19" t="s">
        <v>90</v>
      </c>
      <c r="BM160" s="194" t="s">
        <v>954</v>
      </c>
    </row>
    <row r="161" spans="1:65" s="2" customFormat="1" ht="11.25">
      <c r="A161" s="36"/>
      <c r="B161" s="37"/>
      <c r="C161" s="38"/>
      <c r="D161" s="196" t="s">
        <v>201</v>
      </c>
      <c r="E161" s="38"/>
      <c r="F161" s="197" t="s">
        <v>3052</v>
      </c>
      <c r="G161" s="38"/>
      <c r="H161" s="38"/>
      <c r="I161" s="198"/>
      <c r="J161" s="38"/>
      <c r="K161" s="38"/>
      <c r="L161" s="41"/>
      <c r="M161" s="199"/>
      <c r="N161" s="200"/>
      <c r="O161" s="66"/>
      <c r="P161" s="66"/>
      <c r="Q161" s="66"/>
      <c r="R161" s="66"/>
      <c r="S161" s="66"/>
      <c r="T161" s="67"/>
      <c r="U161" s="36"/>
      <c r="V161" s="36"/>
      <c r="W161" s="36"/>
      <c r="X161" s="36"/>
      <c r="Y161" s="36"/>
      <c r="Z161" s="36"/>
      <c r="AA161" s="36"/>
      <c r="AB161" s="36"/>
      <c r="AC161" s="36"/>
      <c r="AD161" s="36"/>
      <c r="AE161" s="36"/>
      <c r="AT161" s="19" t="s">
        <v>201</v>
      </c>
      <c r="AU161" s="19" t="s">
        <v>84</v>
      </c>
    </row>
    <row r="162" spans="1:65" s="2" customFormat="1" ht="16.5" customHeight="1">
      <c r="A162" s="36"/>
      <c r="B162" s="37"/>
      <c r="C162" s="182" t="s">
        <v>75</v>
      </c>
      <c r="D162" s="182" t="s">
        <v>196</v>
      </c>
      <c r="E162" s="183" t="s">
        <v>3053</v>
      </c>
      <c r="F162" s="184" t="s">
        <v>3054</v>
      </c>
      <c r="G162" s="185" t="s">
        <v>1261</v>
      </c>
      <c r="H162" s="186">
        <v>4</v>
      </c>
      <c r="I162" s="187"/>
      <c r="J162" s="188">
        <f>ROUND(I162*H162,2)</f>
        <v>0</v>
      </c>
      <c r="K162" s="189"/>
      <c r="L162" s="41"/>
      <c r="M162" s="190" t="s">
        <v>19</v>
      </c>
      <c r="N162" s="191" t="s">
        <v>46</v>
      </c>
      <c r="O162" s="66"/>
      <c r="P162" s="192">
        <f>O162*H162</f>
        <v>0</v>
      </c>
      <c r="Q162" s="192">
        <v>0</v>
      </c>
      <c r="R162" s="192">
        <f>Q162*H162</f>
        <v>0</v>
      </c>
      <c r="S162" s="192">
        <v>0</v>
      </c>
      <c r="T162" s="193">
        <f>S162*H162</f>
        <v>0</v>
      </c>
      <c r="U162" s="36"/>
      <c r="V162" s="36"/>
      <c r="W162" s="36"/>
      <c r="X162" s="36"/>
      <c r="Y162" s="36"/>
      <c r="Z162" s="36"/>
      <c r="AA162" s="36"/>
      <c r="AB162" s="36"/>
      <c r="AC162" s="36"/>
      <c r="AD162" s="36"/>
      <c r="AE162" s="36"/>
      <c r="AR162" s="194" t="s">
        <v>90</v>
      </c>
      <c r="AT162" s="194" t="s">
        <v>196</v>
      </c>
      <c r="AU162" s="194" t="s">
        <v>84</v>
      </c>
      <c r="AY162" s="19" t="s">
        <v>194</v>
      </c>
      <c r="BE162" s="195">
        <f>IF(N162="základní",J162,0)</f>
        <v>0</v>
      </c>
      <c r="BF162" s="195">
        <f>IF(N162="snížená",J162,0)</f>
        <v>0</v>
      </c>
      <c r="BG162" s="195">
        <f>IF(N162="zákl. přenesená",J162,0)</f>
        <v>0</v>
      </c>
      <c r="BH162" s="195">
        <f>IF(N162="sníž. přenesená",J162,0)</f>
        <v>0</v>
      </c>
      <c r="BI162" s="195">
        <f>IF(N162="nulová",J162,0)</f>
        <v>0</v>
      </c>
      <c r="BJ162" s="19" t="s">
        <v>80</v>
      </c>
      <c r="BK162" s="195">
        <f>ROUND(I162*H162,2)</f>
        <v>0</v>
      </c>
      <c r="BL162" s="19" t="s">
        <v>90</v>
      </c>
      <c r="BM162" s="194" t="s">
        <v>969</v>
      </c>
    </row>
    <row r="163" spans="1:65" s="2" customFormat="1" ht="11.25">
      <c r="A163" s="36"/>
      <c r="B163" s="37"/>
      <c r="C163" s="38"/>
      <c r="D163" s="196" t="s">
        <v>201</v>
      </c>
      <c r="E163" s="38"/>
      <c r="F163" s="197" t="s">
        <v>3054</v>
      </c>
      <c r="G163" s="38"/>
      <c r="H163" s="38"/>
      <c r="I163" s="198"/>
      <c r="J163" s="38"/>
      <c r="K163" s="38"/>
      <c r="L163" s="41"/>
      <c r="M163" s="199"/>
      <c r="N163" s="200"/>
      <c r="O163" s="66"/>
      <c r="P163" s="66"/>
      <c r="Q163" s="66"/>
      <c r="R163" s="66"/>
      <c r="S163" s="66"/>
      <c r="T163" s="67"/>
      <c r="U163" s="36"/>
      <c r="V163" s="36"/>
      <c r="W163" s="36"/>
      <c r="X163" s="36"/>
      <c r="Y163" s="36"/>
      <c r="Z163" s="36"/>
      <c r="AA163" s="36"/>
      <c r="AB163" s="36"/>
      <c r="AC163" s="36"/>
      <c r="AD163" s="36"/>
      <c r="AE163" s="36"/>
      <c r="AT163" s="19" t="s">
        <v>201</v>
      </c>
      <c r="AU163" s="19" t="s">
        <v>84</v>
      </c>
    </row>
    <row r="164" spans="1:65" s="12" customFormat="1" ht="22.9" customHeight="1">
      <c r="B164" s="166"/>
      <c r="C164" s="167"/>
      <c r="D164" s="168" t="s">
        <v>74</v>
      </c>
      <c r="E164" s="180" t="s">
        <v>2743</v>
      </c>
      <c r="F164" s="180" t="s">
        <v>19</v>
      </c>
      <c r="G164" s="167"/>
      <c r="H164" s="167"/>
      <c r="I164" s="170"/>
      <c r="J164" s="181">
        <f>BK164</f>
        <v>0</v>
      </c>
      <c r="K164" s="167"/>
      <c r="L164" s="172"/>
      <c r="M164" s="173"/>
      <c r="N164" s="174"/>
      <c r="O164" s="174"/>
      <c r="P164" s="175">
        <f>SUM(P165:P172)</f>
        <v>0</v>
      </c>
      <c r="Q164" s="174"/>
      <c r="R164" s="175">
        <f>SUM(R165:R172)</f>
        <v>0</v>
      </c>
      <c r="S164" s="174"/>
      <c r="T164" s="176">
        <f>SUM(T165:T172)</f>
        <v>0</v>
      </c>
      <c r="AR164" s="177" t="s">
        <v>80</v>
      </c>
      <c r="AT164" s="178" t="s">
        <v>74</v>
      </c>
      <c r="AU164" s="178" t="s">
        <v>80</v>
      </c>
      <c r="AY164" s="177" t="s">
        <v>194</v>
      </c>
      <c r="BK164" s="179">
        <f>SUM(BK165:BK172)</f>
        <v>0</v>
      </c>
    </row>
    <row r="165" spans="1:65" s="2" customFormat="1" ht="16.5" customHeight="1">
      <c r="A165" s="36"/>
      <c r="B165" s="37"/>
      <c r="C165" s="182" t="s">
        <v>75</v>
      </c>
      <c r="D165" s="182" t="s">
        <v>196</v>
      </c>
      <c r="E165" s="183" t="s">
        <v>3055</v>
      </c>
      <c r="F165" s="184" t="s">
        <v>3056</v>
      </c>
      <c r="G165" s="185" t="s">
        <v>3057</v>
      </c>
      <c r="H165" s="186">
        <v>138</v>
      </c>
      <c r="I165" s="187"/>
      <c r="J165" s="188">
        <f>ROUND(I165*H165,2)</f>
        <v>0</v>
      </c>
      <c r="K165" s="189"/>
      <c r="L165" s="41"/>
      <c r="M165" s="190" t="s">
        <v>19</v>
      </c>
      <c r="N165" s="191" t="s">
        <v>46</v>
      </c>
      <c r="O165" s="66"/>
      <c r="P165" s="192">
        <f>O165*H165</f>
        <v>0</v>
      </c>
      <c r="Q165" s="192">
        <v>0</v>
      </c>
      <c r="R165" s="192">
        <f>Q165*H165</f>
        <v>0</v>
      </c>
      <c r="S165" s="192">
        <v>0</v>
      </c>
      <c r="T165" s="193">
        <f>S165*H165</f>
        <v>0</v>
      </c>
      <c r="U165" s="36"/>
      <c r="V165" s="36"/>
      <c r="W165" s="36"/>
      <c r="X165" s="36"/>
      <c r="Y165" s="36"/>
      <c r="Z165" s="36"/>
      <c r="AA165" s="36"/>
      <c r="AB165" s="36"/>
      <c r="AC165" s="36"/>
      <c r="AD165" s="36"/>
      <c r="AE165" s="36"/>
      <c r="AR165" s="194" t="s">
        <v>90</v>
      </c>
      <c r="AT165" s="194" t="s">
        <v>196</v>
      </c>
      <c r="AU165" s="194" t="s">
        <v>84</v>
      </c>
      <c r="AY165" s="19" t="s">
        <v>194</v>
      </c>
      <c r="BE165" s="195">
        <f>IF(N165="základní",J165,0)</f>
        <v>0</v>
      </c>
      <c r="BF165" s="195">
        <f>IF(N165="snížená",J165,0)</f>
        <v>0</v>
      </c>
      <c r="BG165" s="195">
        <f>IF(N165="zákl. přenesená",J165,0)</f>
        <v>0</v>
      </c>
      <c r="BH165" s="195">
        <f>IF(N165="sníž. přenesená",J165,0)</f>
        <v>0</v>
      </c>
      <c r="BI165" s="195">
        <f>IF(N165="nulová",J165,0)</f>
        <v>0</v>
      </c>
      <c r="BJ165" s="19" t="s">
        <v>80</v>
      </c>
      <c r="BK165" s="195">
        <f>ROUND(I165*H165,2)</f>
        <v>0</v>
      </c>
      <c r="BL165" s="19" t="s">
        <v>90</v>
      </c>
      <c r="BM165" s="194" t="s">
        <v>981</v>
      </c>
    </row>
    <row r="166" spans="1:65" s="2" customFormat="1" ht="11.25">
      <c r="A166" s="36"/>
      <c r="B166" s="37"/>
      <c r="C166" s="38"/>
      <c r="D166" s="196" t="s">
        <v>201</v>
      </c>
      <c r="E166" s="38"/>
      <c r="F166" s="197" t="s">
        <v>3056</v>
      </c>
      <c r="G166" s="38"/>
      <c r="H166" s="38"/>
      <c r="I166" s="198"/>
      <c r="J166" s="38"/>
      <c r="K166" s="38"/>
      <c r="L166" s="41"/>
      <c r="M166" s="199"/>
      <c r="N166" s="200"/>
      <c r="O166" s="66"/>
      <c r="P166" s="66"/>
      <c r="Q166" s="66"/>
      <c r="R166" s="66"/>
      <c r="S166" s="66"/>
      <c r="T166" s="67"/>
      <c r="U166" s="36"/>
      <c r="V166" s="36"/>
      <c r="W166" s="36"/>
      <c r="X166" s="36"/>
      <c r="Y166" s="36"/>
      <c r="Z166" s="36"/>
      <c r="AA166" s="36"/>
      <c r="AB166" s="36"/>
      <c r="AC166" s="36"/>
      <c r="AD166" s="36"/>
      <c r="AE166" s="36"/>
      <c r="AT166" s="19" t="s">
        <v>201</v>
      </c>
      <c r="AU166" s="19" t="s">
        <v>84</v>
      </c>
    </row>
    <row r="167" spans="1:65" s="2" customFormat="1" ht="16.5" customHeight="1">
      <c r="A167" s="36"/>
      <c r="B167" s="37"/>
      <c r="C167" s="182" t="s">
        <v>75</v>
      </c>
      <c r="D167" s="182" t="s">
        <v>196</v>
      </c>
      <c r="E167" s="183" t="s">
        <v>3058</v>
      </c>
      <c r="F167" s="184" t="s">
        <v>3059</v>
      </c>
      <c r="G167" s="185" t="s">
        <v>3057</v>
      </c>
      <c r="H167" s="186">
        <v>20</v>
      </c>
      <c r="I167" s="187"/>
      <c r="J167" s="188">
        <f>ROUND(I167*H167,2)</f>
        <v>0</v>
      </c>
      <c r="K167" s="189"/>
      <c r="L167" s="41"/>
      <c r="M167" s="190" t="s">
        <v>19</v>
      </c>
      <c r="N167" s="191" t="s">
        <v>46</v>
      </c>
      <c r="O167" s="66"/>
      <c r="P167" s="192">
        <f>O167*H167</f>
        <v>0</v>
      </c>
      <c r="Q167" s="192">
        <v>0</v>
      </c>
      <c r="R167" s="192">
        <f>Q167*H167</f>
        <v>0</v>
      </c>
      <c r="S167" s="192">
        <v>0</v>
      </c>
      <c r="T167" s="193">
        <f>S167*H167</f>
        <v>0</v>
      </c>
      <c r="U167" s="36"/>
      <c r="V167" s="36"/>
      <c r="W167" s="36"/>
      <c r="X167" s="36"/>
      <c r="Y167" s="36"/>
      <c r="Z167" s="36"/>
      <c r="AA167" s="36"/>
      <c r="AB167" s="36"/>
      <c r="AC167" s="36"/>
      <c r="AD167" s="36"/>
      <c r="AE167" s="36"/>
      <c r="AR167" s="194" t="s">
        <v>90</v>
      </c>
      <c r="AT167" s="194" t="s">
        <v>196</v>
      </c>
      <c r="AU167" s="194" t="s">
        <v>84</v>
      </c>
      <c r="AY167" s="19" t="s">
        <v>194</v>
      </c>
      <c r="BE167" s="195">
        <f>IF(N167="základní",J167,0)</f>
        <v>0</v>
      </c>
      <c r="BF167" s="195">
        <f>IF(N167="snížená",J167,0)</f>
        <v>0</v>
      </c>
      <c r="BG167" s="195">
        <f>IF(N167="zákl. přenesená",J167,0)</f>
        <v>0</v>
      </c>
      <c r="BH167" s="195">
        <f>IF(N167="sníž. přenesená",J167,0)</f>
        <v>0</v>
      </c>
      <c r="BI167" s="195">
        <f>IF(N167="nulová",J167,0)</f>
        <v>0</v>
      </c>
      <c r="BJ167" s="19" t="s">
        <v>80</v>
      </c>
      <c r="BK167" s="195">
        <f>ROUND(I167*H167,2)</f>
        <v>0</v>
      </c>
      <c r="BL167" s="19" t="s">
        <v>90</v>
      </c>
      <c r="BM167" s="194" t="s">
        <v>993</v>
      </c>
    </row>
    <row r="168" spans="1:65" s="2" customFormat="1" ht="11.25">
      <c r="A168" s="36"/>
      <c r="B168" s="37"/>
      <c r="C168" s="38"/>
      <c r="D168" s="196" t="s">
        <v>201</v>
      </c>
      <c r="E168" s="38"/>
      <c r="F168" s="197" t="s">
        <v>3059</v>
      </c>
      <c r="G168" s="38"/>
      <c r="H168" s="38"/>
      <c r="I168" s="198"/>
      <c r="J168" s="38"/>
      <c r="K168" s="38"/>
      <c r="L168" s="41"/>
      <c r="M168" s="199"/>
      <c r="N168" s="200"/>
      <c r="O168" s="66"/>
      <c r="P168" s="66"/>
      <c r="Q168" s="66"/>
      <c r="R168" s="66"/>
      <c r="S168" s="66"/>
      <c r="T168" s="67"/>
      <c r="U168" s="36"/>
      <c r="V168" s="36"/>
      <c r="W168" s="36"/>
      <c r="X168" s="36"/>
      <c r="Y168" s="36"/>
      <c r="Z168" s="36"/>
      <c r="AA168" s="36"/>
      <c r="AB168" s="36"/>
      <c r="AC168" s="36"/>
      <c r="AD168" s="36"/>
      <c r="AE168" s="36"/>
      <c r="AT168" s="19" t="s">
        <v>201</v>
      </c>
      <c r="AU168" s="19" t="s">
        <v>84</v>
      </c>
    </row>
    <row r="169" spans="1:65" s="2" customFormat="1" ht="16.5" customHeight="1">
      <c r="A169" s="36"/>
      <c r="B169" s="37"/>
      <c r="C169" s="182" t="s">
        <v>75</v>
      </c>
      <c r="D169" s="182" t="s">
        <v>196</v>
      </c>
      <c r="E169" s="183" t="s">
        <v>3060</v>
      </c>
      <c r="F169" s="184" t="s">
        <v>3061</v>
      </c>
      <c r="G169" s="185" t="s">
        <v>3057</v>
      </c>
      <c r="H169" s="186">
        <v>24</v>
      </c>
      <c r="I169" s="187"/>
      <c r="J169" s="188">
        <f>ROUND(I169*H169,2)</f>
        <v>0</v>
      </c>
      <c r="K169" s="189"/>
      <c r="L169" s="41"/>
      <c r="M169" s="190" t="s">
        <v>19</v>
      </c>
      <c r="N169" s="191" t="s">
        <v>46</v>
      </c>
      <c r="O169" s="66"/>
      <c r="P169" s="192">
        <f>O169*H169</f>
        <v>0</v>
      </c>
      <c r="Q169" s="192">
        <v>0</v>
      </c>
      <c r="R169" s="192">
        <f>Q169*H169</f>
        <v>0</v>
      </c>
      <c r="S169" s="192">
        <v>0</v>
      </c>
      <c r="T169" s="193">
        <f>S169*H169</f>
        <v>0</v>
      </c>
      <c r="U169" s="36"/>
      <c r="V169" s="36"/>
      <c r="W169" s="36"/>
      <c r="X169" s="36"/>
      <c r="Y169" s="36"/>
      <c r="Z169" s="36"/>
      <c r="AA169" s="36"/>
      <c r="AB169" s="36"/>
      <c r="AC169" s="36"/>
      <c r="AD169" s="36"/>
      <c r="AE169" s="36"/>
      <c r="AR169" s="194" t="s">
        <v>90</v>
      </c>
      <c r="AT169" s="194" t="s">
        <v>196</v>
      </c>
      <c r="AU169" s="194" t="s">
        <v>84</v>
      </c>
      <c r="AY169" s="19" t="s">
        <v>194</v>
      </c>
      <c r="BE169" s="195">
        <f>IF(N169="základní",J169,0)</f>
        <v>0</v>
      </c>
      <c r="BF169" s="195">
        <f>IF(N169="snížená",J169,0)</f>
        <v>0</v>
      </c>
      <c r="BG169" s="195">
        <f>IF(N169="zákl. přenesená",J169,0)</f>
        <v>0</v>
      </c>
      <c r="BH169" s="195">
        <f>IF(N169="sníž. přenesená",J169,0)</f>
        <v>0</v>
      </c>
      <c r="BI169" s="195">
        <f>IF(N169="nulová",J169,0)</f>
        <v>0</v>
      </c>
      <c r="BJ169" s="19" t="s">
        <v>80</v>
      </c>
      <c r="BK169" s="195">
        <f>ROUND(I169*H169,2)</f>
        <v>0</v>
      </c>
      <c r="BL169" s="19" t="s">
        <v>90</v>
      </c>
      <c r="BM169" s="194" t="s">
        <v>1007</v>
      </c>
    </row>
    <row r="170" spans="1:65" s="2" customFormat="1" ht="11.25">
      <c r="A170" s="36"/>
      <c r="B170" s="37"/>
      <c r="C170" s="38"/>
      <c r="D170" s="196" t="s">
        <v>201</v>
      </c>
      <c r="E170" s="38"/>
      <c r="F170" s="197" t="s">
        <v>3061</v>
      </c>
      <c r="G170" s="38"/>
      <c r="H170" s="38"/>
      <c r="I170" s="198"/>
      <c r="J170" s="38"/>
      <c r="K170" s="38"/>
      <c r="L170" s="41"/>
      <c r="M170" s="199"/>
      <c r="N170" s="200"/>
      <c r="O170" s="66"/>
      <c r="P170" s="66"/>
      <c r="Q170" s="66"/>
      <c r="R170" s="66"/>
      <c r="S170" s="66"/>
      <c r="T170" s="67"/>
      <c r="U170" s="36"/>
      <c r="V170" s="36"/>
      <c r="W170" s="36"/>
      <c r="X170" s="36"/>
      <c r="Y170" s="36"/>
      <c r="Z170" s="36"/>
      <c r="AA170" s="36"/>
      <c r="AB170" s="36"/>
      <c r="AC170" s="36"/>
      <c r="AD170" s="36"/>
      <c r="AE170" s="36"/>
      <c r="AT170" s="19" t="s">
        <v>201</v>
      </c>
      <c r="AU170" s="19" t="s">
        <v>84</v>
      </c>
    </row>
    <row r="171" spans="1:65" s="2" customFormat="1" ht="16.5" customHeight="1">
      <c r="A171" s="36"/>
      <c r="B171" s="37"/>
      <c r="C171" s="182" t="s">
        <v>75</v>
      </c>
      <c r="D171" s="182" t="s">
        <v>196</v>
      </c>
      <c r="E171" s="183" t="s">
        <v>3062</v>
      </c>
      <c r="F171" s="184" t="s">
        <v>3063</v>
      </c>
      <c r="G171" s="185" t="s">
        <v>3057</v>
      </c>
      <c r="H171" s="186">
        <v>50</v>
      </c>
      <c r="I171" s="187"/>
      <c r="J171" s="188">
        <f>ROUND(I171*H171,2)</f>
        <v>0</v>
      </c>
      <c r="K171" s="189"/>
      <c r="L171" s="41"/>
      <c r="M171" s="190" t="s">
        <v>19</v>
      </c>
      <c r="N171" s="191" t="s">
        <v>46</v>
      </c>
      <c r="O171" s="66"/>
      <c r="P171" s="192">
        <f>O171*H171</f>
        <v>0</v>
      </c>
      <c r="Q171" s="192">
        <v>0</v>
      </c>
      <c r="R171" s="192">
        <f>Q171*H171</f>
        <v>0</v>
      </c>
      <c r="S171" s="192">
        <v>0</v>
      </c>
      <c r="T171" s="193">
        <f>S171*H171</f>
        <v>0</v>
      </c>
      <c r="U171" s="36"/>
      <c r="V171" s="36"/>
      <c r="W171" s="36"/>
      <c r="X171" s="36"/>
      <c r="Y171" s="36"/>
      <c r="Z171" s="36"/>
      <c r="AA171" s="36"/>
      <c r="AB171" s="36"/>
      <c r="AC171" s="36"/>
      <c r="AD171" s="36"/>
      <c r="AE171" s="36"/>
      <c r="AR171" s="194" t="s">
        <v>90</v>
      </c>
      <c r="AT171" s="194" t="s">
        <v>196</v>
      </c>
      <c r="AU171" s="194" t="s">
        <v>84</v>
      </c>
      <c r="AY171" s="19" t="s">
        <v>194</v>
      </c>
      <c r="BE171" s="195">
        <f>IF(N171="základní",J171,0)</f>
        <v>0</v>
      </c>
      <c r="BF171" s="195">
        <f>IF(N171="snížená",J171,0)</f>
        <v>0</v>
      </c>
      <c r="BG171" s="195">
        <f>IF(N171="zákl. přenesená",J171,0)</f>
        <v>0</v>
      </c>
      <c r="BH171" s="195">
        <f>IF(N171="sníž. přenesená",J171,0)</f>
        <v>0</v>
      </c>
      <c r="BI171" s="195">
        <f>IF(N171="nulová",J171,0)</f>
        <v>0</v>
      </c>
      <c r="BJ171" s="19" t="s">
        <v>80</v>
      </c>
      <c r="BK171" s="195">
        <f>ROUND(I171*H171,2)</f>
        <v>0</v>
      </c>
      <c r="BL171" s="19" t="s">
        <v>90</v>
      </c>
      <c r="BM171" s="194" t="s">
        <v>1023</v>
      </c>
    </row>
    <row r="172" spans="1:65" s="2" customFormat="1" ht="11.25">
      <c r="A172" s="36"/>
      <c r="B172" s="37"/>
      <c r="C172" s="38"/>
      <c r="D172" s="196" t="s">
        <v>201</v>
      </c>
      <c r="E172" s="38"/>
      <c r="F172" s="197" t="s">
        <v>3063</v>
      </c>
      <c r="G172" s="38"/>
      <c r="H172" s="38"/>
      <c r="I172" s="198"/>
      <c r="J172" s="38"/>
      <c r="K172" s="38"/>
      <c r="L172" s="41"/>
      <c r="M172" s="199"/>
      <c r="N172" s="200"/>
      <c r="O172" s="66"/>
      <c r="P172" s="66"/>
      <c r="Q172" s="66"/>
      <c r="R172" s="66"/>
      <c r="S172" s="66"/>
      <c r="T172" s="67"/>
      <c r="U172" s="36"/>
      <c r="V172" s="36"/>
      <c r="W172" s="36"/>
      <c r="X172" s="36"/>
      <c r="Y172" s="36"/>
      <c r="Z172" s="36"/>
      <c r="AA172" s="36"/>
      <c r="AB172" s="36"/>
      <c r="AC172" s="36"/>
      <c r="AD172" s="36"/>
      <c r="AE172" s="36"/>
      <c r="AT172" s="19" t="s">
        <v>201</v>
      </c>
      <c r="AU172" s="19" t="s">
        <v>84</v>
      </c>
    </row>
    <row r="173" spans="1:65" s="12" customFormat="1" ht="22.9" customHeight="1">
      <c r="B173" s="166"/>
      <c r="C173" s="167"/>
      <c r="D173" s="168" t="s">
        <v>74</v>
      </c>
      <c r="E173" s="180" t="s">
        <v>2743</v>
      </c>
      <c r="F173" s="180" t="s">
        <v>19</v>
      </c>
      <c r="G173" s="167"/>
      <c r="H173" s="167"/>
      <c r="I173" s="170"/>
      <c r="J173" s="181">
        <f>BK173</f>
        <v>0</v>
      </c>
      <c r="K173" s="167"/>
      <c r="L173" s="172"/>
      <c r="M173" s="173"/>
      <c r="N173" s="174"/>
      <c r="O173" s="174"/>
      <c r="P173" s="175">
        <f>SUM(P174:P193)</f>
        <v>0</v>
      </c>
      <c r="Q173" s="174"/>
      <c r="R173" s="175">
        <f>SUM(R174:R193)</f>
        <v>0</v>
      </c>
      <c r="S173" s="174"/>
      <c r="T173" s="176">
        <f>SUM(T174:T193)</f>
        <v>0</v>
      </c>
      <c r="AR173" s="177" t="s">
        <v>80</v>
      </c>
      <c r="AT173" s="178" t="s">
        <v>74</v>
      </c>
      <c r="AU173" s="178" t="s">
        <v>80</v>
      </c>
      <c r="AY173" s="177" t="s">
        <v>194</v>
      </c>
      <c r="BK173" s="179">
        <f>SUM(BK174:BK193)</f>
        <v>0</v>
      </c>
    </row>
    <row r="174" spans="1:65" s="2" customFormat="1" ht="16.5" customHeight="1">
      <c r="A174" s="36"/>
      <c r="B174" s="37"/>
      <c r="C174" s="182" t="s">
        <v>75</v>
      </c>
      <c r="D174" s="182" t="s">
        <v>196</v>
      </c>
      <c r="E174" s="183" t="s">
        <v>3064</v>
      </c>
      <c r="F174" s="184" t="s">
        <v>3065</v>
      </c>
      <c r="G174" s="185" t="s">
        <v>1261</v>
      </c>
      <c r="H174" s="186">
        <v>1</v>
      </c>
      <c r="I174" s="187"/>
      <c r="J174" s="188">
        <f>ROUND(I174*H174,2)</f>
        <v>0</v>
      </c>
      <c r="K174" s="189"/>
      <c r="L174" s="41"/>
      <c r="M174" s="190" t="s">
        <v>19</v>
      </c>
      <c r="N174" s="191" t="s">
        <v>46</v>
      </c>
      <c r="O174" s="66"/>
      <c r="P174" s="192">
        <f>O174*H174</f>
        <v>0</v>
      </c>
      <c r="Q174" s="192">
        <v>0</v>
      </c>
      <c r="R174" s="192">
        <f>Q174*H174</f>
        <v>0</v>
      </c>
      <c r="S174" s="192">
        <v>0</v>
      </c>
      <c r="T174" s="193">
        <f>S174*H174</f>
        <v>0</v>
      </c>
      <c r="U174" s="36"/>
      <c r="V174" s="36"/>
      <c r="W174" s="36"/>
      <c r="X174" s="36"/>
      <c r="Y174" s="36"/>
      <c r="Z174" s="36"/>
      <c r="AA174" s="36"/>
      <c r="AB174" s="36"/>
      <c r="AC174" s="36"/>
      <c r="AD174" s="36"/>
      <c r="AE174" s="36"/>
      <c r="AR174" s="194" t="s">
        <v>90</v>
      </c>
      <c r="AT174" s="194" t="s">
        <v>196</v>
      </c>
      <c r="AU174" s="194" t="s">
        <v>84</v>
      </c>
      <c r="AY174" s="19" t="s">
        <v>194</v>
      </c>
      <c r="BE174" s="195">
        <f>IF(N174="základní",J174,0)</f>
        <v>0</v>
      </c>
      <c r="BF174" s="195">
        <f>IF(N174="snížená",J174,0)</f>
        <v>0</v>
      </c>
      <c r="BG174" s="195">
        <f>IF(N174="zákl. přenesená",J174,0)</f>
        <v>0</v>
      </c>
      <c r="BH174" s="195">
        <f>IF(N174="sníž. přenesená",J174,0)</f>
        <v>0</v>
      </c>
      <c r="BI174" s="195">
        <f>IF(N174="nulová",J174,0)</f>
        <v>0</v>
      </c>
      <c r="BJ174" s="19" t="s">
        <v>80</v>
      </c>
      <c r="BK174" s="195">
        <f>ROUND(I174*H174,2)</f>
        <v>0</v>
      </c>
      <c r="BL174" s="19" t="s">
        <v>90</v>
      </c>
      <c r="BM174" s="194" t="s">
        <v>1034</v>
      </c>
    </row>
    <row r="175" spans="1:65" s="2" customFormat="1" ht="11.25">
      <c r="A175" s="36"/>
      <c r="B175" s="37"/>
      <c r="C175" s="38"/>
      <c r="D175" s="196" t="s">
        <v>201</v>
      </c>
      <c r="E175" s="38"/>
      <c r="F175" s="197" t="s">
        <v>3065</v>
      </c>
      <c r="G175" s="38"/>
      <c r="H175" s="38"/>
      <c r="I175" s="198"/>
      <c r="J175" s="38"/>
      <c r="K175" s="38"/>
      <c r="L175" s="41"/>
      <c r="M175" s="199"/>
      <c r="N175" s="200"/>
      <c r="O175" s="66"/>
      <c r="P175" s="66"/>
      <c r="Q175" s="66"/>
      <c r="R175" s="66"/>
      <c r="S175" s="66"/>
      <c r="T175" s="67"/>
      <c r="U175" s="36"/>
      <c r="V175" s="36"/>
      <c r="W175" s="36"/>
      <c r="X175" s="36"/>
      <c r="Y175" s="36"/>
      <c r="Z175" s="36"/>
      <c r="AA175" s="36"/>
      <c r="AB175" s="36"/>
      <c r="AC175" s="36"/>
      <c r="AD175" s="36"/>
      <c r="AE175" s="36"/>
      <c r="AT175" s="19" t="s">
        <v>201</v>
      </c>
      <c r="AU175" s="19" t="s">
        <v>84</v>
      </c>
    </row>
    <row r="176" spans="1:65" s="2" customFormat="1" ht="16.5" customHeight="1">
      <c r="A176" s="36"/>
      <c r="B176" s="37"/>
      <c r="C176" s="182" t="s">
        <v>75</v>
      </c>
      <c r="D176" s="182" t="s">
        <v>196</v>
      </c>
      <c r="E176" s="183" t="s">
        <v>3066</v>
      </c>
      <c r="F176" s="184" t="s">
        <v>3067</v>
      </c>
      <c r="G176" s="185" t="s">
        <v>1261</v>
      </c>
      <c r="H176" s="186">
        <v>1</v>
      </c>
      <c r="I176" s="187"/>
      <c r="J176" s="188">
        <f>ROUND(I176*H176,2)</f>
        <v>0</v>
      </c>
      <c r="K176" s="189"/>
      <c r="L176" s="41"/>
      <c r="M176" s="190" t="s">
        <v>19</v>
      </c>
      <c r="N176" s="191" t="s">
        <v>46</v>
      </c>
      <c r="O176" s="66"/>
      <c r="P176" s="192">
        <f>O176*H176</f>
        <v>0</v>
      </c>
      <c r="Q176" s="192">
        <v>0</v>
      </c>
      <c r="R176" s="192">
        <f>Q176*H176</f>
        <v>0</v>
      </c>
      <c r="S176" s="192">
        <v>0</v>
      </c>
      <c r="T176" s="193">
        <f>S176*H176</f>
        <v>0</v>
      </c>
      <c r="U176" s="36"/>
      <c r="V176" s="36"/>
      <c r="W176" s="36"/>
      <c r="X176" s="36"/>
      <c r="Y176" s="36"/>
      <c r="Z176" s="36"/>
      <c r="AA176" s="36"/>
      <c r="AB176" s="36"/>
      <c r="AC176" s="36"/>
      <c r="AD176" s="36"/>
      <c r="AE176" s="36"/>
      <c r="AR176" s="194" t="s">
        <v>90</v>
      </c>
      <c r="AT176" s="194" t="s">
        <v>196</v>
      </c>
      <c r="AU176" s="194" t="s">
        <v>84</v>
      </c>
      <c r="AY176" s="19" t="s">
        <v>194</v>
      </c>
      <c r="BE176" s="195">
        <f>IF(N176="základní",J176,0)</f>
        <v>0</v>
      </c>
      <c r="BF176" s="195">
        <f>IF(N176="snížená",J176,0)</f>
        <v>0</v>
      </c>
      <c r="BG176" s="195">
        <f>IF(N176="zákl. přenesená",J176,0)</f>
        <v>0</v>
      </c>
      <c r="BH176" s="195">
        <f>IF(N176="sníž. přenesená",J176,0)</f>
        <v>0</v>
      </c>
      <c r="BI176" s="195">
        <f>IF(N176="nulová",J176,0)</f>
        <v>0</v>
      </c>
      <c r="BJ176" s="19" t="s">
        <v>80</v>
      </c>
      <c r="BK176" s="195">
        <f>ROUND(I176*H176,2)</f>
        <v>0</v>
      </c>
      <c r="BL176" s="19" t="s">
        <v>90</v>
      </c>
      <c r="BM176" s="194" t="s">
        <v>1044</v>
      </c>
    </row>
    <row r="177" spans="1:65" s="2" customFormat="1" ht="11.25">
      <c r="A177" s="36"/>
      <c r="B177" s="37"/>
      <c r="C177" s="38"/>
      <c r="D177" s="196" t="s">
        <v>201</v>
      </c>
      <c r="E177" s="38"/>
      <c r="F177" s="197" t="s">
        <v>3067</v>
      </c>
      <c r="G177" s="38"/>
      <c r="H177" s="38"/>
      <c r="I177" s="198"/>
      <c r="J177" s="38"/>
      <c r="K177" s="38"/>
      <c r="L177" s="41"/>
      <c r="M177" s="199"/>
      <c r="N177" s="200"/>
      <c r="O177" s="66"/>
      <c r="P177" s="66"/>
      <c r="Q177" s="66"/>
      <c r="R177" s="66"/>
      <c r="S177" s="66"/>
      <c r="T177" s="67"/>
      <c r="U177" s="36"/>
      <c r="V177" s="36"/>
      <c r="W177" s="36"/>
      <c r="X177" s="36"/>
      <c r="Y177" s="36"/>
      <c r="Z177" s="36"/>
      <c r="AA177" s="36"/>
      <c r="AB177" s="36"/>
      <c r="AC177" s="36"/>
      <c r="AD177" s="36"/>
      <c r="AE177" s="36"/>
      <c r="AT177" s="19" t="s">
        <v>201</v>
      </c>
      <c r="AU177" s="19" t="s">
        <v>84</v>
      </c>
    </row>
    <row r="178" spans="1:65" s="2" customFormat="1" ht="16.5" customHeight="1">
      <c r="A178" s="36"/>
      <c r="B178" s="37"/>
      <c r="C178" s="182" t="s">
        <v>75</v>
      </c>
      <c r="D178" s="182" t="s">
        <v>196</v>
      </c>
      <c r="E178" s="183" t="s">
        <v>3068</v>
      </c>
      <c r="F178" s="184" t="s">
        <v>3069</v>
      </c>
      <c r="G178" s="185" t="s">
        <v>1261</v>
      </c>
      <c r="H178" s="186">
        <v>2</v>
      </c>
      <c r="I178" s="187"/>
      <c r="J178" s="188">
        <f>ROUND(I178*H178,2)</f>
        <v>0</v>
      </c>
      <c r="K178" s="189"/>
      <c r="L178" s="41"/>
      <c r="M178" s="190" t="s">
        <v>19</v>
      </c>
      <c r="N178" s="191" t="s">
        <v>46</v>
      </c>
      <c r="O178" s="66"/>
      <c r="P178" s="192">
        <f>O178*H178</f>
        <v>0</v>
      </c>
      <c r="Q178" s="192">
        <v>0</v>
      </c>
      <c r="R178" s="192">
        <f>Q178*H178</f>
        <v>0</v>
      </c>
      <c r="S178" s="192">
        <v>0</v>
      </c>
      <c r="T178" s="193">
        <f>S178*H178</f>
        <v>0</v>
      </c>
      <c r="U178" s="36"/>
      <c r="V178" s="36"/>
      <c r="W178" s="36"/>
      <c r="X178" s="36"/>
      <c r="Y178" s="36"/>
      <c r="Z178" s="36"/>
      <c r="AA178" s="36"/>
      <c r="AB178" s="36"/>
      <c r="AC178" s="36"/>
      <c r="AD178" s="36"/>
      <c r="AE178" s="36"/>
      <c r="AR178" s="194" t="s">
        <v>90</v>
      </c>
      <c r="AT178" s="194" t="s">
        <v>196</v>
      </c>
      <c r="AU178" s="194" t="s">
        <v>84</v>
      </c>
      <c r="AY178" s="19" t="s">
        <v>194</v>
      </c>
      <c r="BE178" s="195">
        <f>IF(N178="základní",J178,0)</f>
        <v>0</v>
      </c>
      <c r="BF178" s="195">
        <f>IF(N178="snížená",J178,0)</f>
        <v>0</v>
      </c>
      <c r="BG178" s="195">
        <f>IF(N178="zákl. přenesená",J178,0)</f>
        <v>0</v>
      </c>
      <c r="BH178" s="195">
        <f>IF(N178="sníž. přenesená",J178,0)</f>
        <v>0</v>
      </c>
      <c r="BI178" s="195">
        <f>IF(N178="nulová",J178,0)</f>
        <v>0</v>
      </c>
      <c r="BJ178" s="19" t="s">
        <v>80</v>
      </c>
      <c r="BK178" s="195">
        <f>ROUND(I178*H178,2)</f>
        <v>0</v>
      </c>
      <c r="BL178" s="19" t="s">
        <v>90</v>
      </c>
      <c r="BM178" s="194" t="s">
        <v>1056</v>
      </c>
    </row>
    <row r="179" spans="1:65" s="2" customFormat="1" ht="11.25">
      <c r="A179" s="36"/>
      <c r="B179" s="37"/>
      <c r="C179" s="38"/>
      <c r="D179" s="196" t="s">
        <v>201</v>
      </c>
      <c r="E179" s="38"/>
      <c r="F179" s="197" t="s">
        <v>3070</v>
      </c>
      <c r="G179" s="38"/>
      <c r="H179" s="38"/>
      <c r="I179" s="198"/>
      <c r="J179" s="38"/>
      <c r="K179" s="38"/>
      <c r="L179" s="41"/>
      <c r="M179" s="199"/>
      <c r="N179" s="200"/>
      <c r="O179" s="66"/>
      <c r="P179" s="66"/>
      <c r="Q179" s="66"/>
      <c r="R179" s="66"/>
      <c r="S179" s="66"/>
      <c r="T179" s="67"/>
      <c r="U179" s="36"/>
      <c r="V179" s="36"/>
      <c r="W179" s="36"/>
      <c r="X179" s="36"/>
      <c r="Y179" s="36"/>
      <c r="Z179" s="36"/>
      <c r="AA179" s="36"/>
      <c r="AB179" s="36"/>
      <c r="AC179" s="36"/>
      <c r="AD179" s="36"/>
      <c r="AE179" s="36"/>
      <c r="AT179" s="19" t="s">
        <v>201</v>
      </c>
      <c r="AU179" s="19" t="s">
        <v>84</v>
      </c>
    </row>
    <row r="180" spans="1:65" s="2" customFormat="1" ht="16.5" customHeight="1">
      <c r="A180" s="36"/>
      <c r="B180" s="37"/>
      <c r="C180" s="182" t="s">
        <v>75</v>
      </c>
      <c r="D180" s="182" t="s">
        <v>196</v>
      </c>
      <c r="E180" s="183" t="s">
        <v>3071</v>
      </c>
      <c r="F180" s="184" t="s">
        <v>3072</v>
      </c>
      <c r="G180" s="185" t="s">
        <v>1261</v>
      </c>
      <c r="H180" s="186">
        <v>4</v>
      </c>
      <c r="I180" s="187"/>
      <c r="J180" s="188">
        <f>ROUND(I180*H180,2)</f>
        <v>0</v>
      </c>
      <c r="K180" s="189"/>
      <c r="L180" s="41"/>
      <c r="M180" s="190" t="s">
        <v>19</v>
      </c>
      <c r="N180" s="191" t="s">
        <v>46</v>
      </c>
      <c r="O180" s="66"/>
      <c r="P180" s="192">
        <f>O180*H180</f>
        <v>0</v>
      </c>
      <c r="Q180" s="192">
        <v>0</v>
      </c>
      <c r="R180" s="192">
        <f>Q180*H180</f>
        <v>0</v>
      </c>
      <c r="S180" s="192">
        <v>0</v>
      </c>
      <c r="T180" s="193">
        <f>S180*H180</f>
        <v>0</v>
      </c>
      <c r="U180" s="36"/>
      <c r="V180" s="36"/>
      <c r="W180" s="36"/>
      <c r="X180" s="36"/>
      <c r="Y180" s="36"/>
      <c r="Z180" s="36"/>
      <c r="AA180" s="36"/>
      <c r="AB180" s="36"/>
      <c r="AC180" s="36"/>
      <c r="AD180" s="36"/>
      <c r="AE180" s="36"/>
      <c r="AR180" s="194" t="s">
        <v>90</v>
      </c>
      <c r="AT180" s="194" t="s">
        <v>196</v>
      </c>
      <c r="AU180" s="194" t="s">
        <v>84</v>
      </c>
      <c r="AY180" s="19" t="s">
        <v>194</v>
      </c>
      <c r="BE180" s="195">
        <f>IF(N180="základní",J180,0)</f>
        <v>0</v>
      </c>
      <c r="BF180" s="195">
        <f>IF(N180="snížená",J180,0)</f>
        <v>0</v>
      </c>
      <c r="BG180" s="195">
        <f>IF(N180="zákl. přenesená",J180,0)</f>
        <v>0</v>
      </c>
      <c r="BH180" s="195">
        <f>IF(N180="sníž. přenesená",J180,0)</f>
        <v>0</v>
      </c>
      <c r="BI180" s="195">
        <f>IF(N180="nulová",J180,0)</f>
        <v>0</v>
      </c>
      <c r="BJ180" s="19" t="s">
        <v>80</v>
      </c>
      <c r="BK180" s="195">
        <f>ROUND(I180*H180,2)</f>
        <v>0</v>
      </c>
      <c r="BL180" s="19" t="s">
        <v>90</v>
      </c>
      <c r="BM180" s="194" t="s">
        <v>1069</v>
      </c>
    </row>
    <row r="181" spans="1:65" s="2" customFormat="1" ht="11.25">
      <c r="A181" s="36"/>
      <c r="B181" s="37"/>
      <c r="C181" s="38"/>
      <c r="D181" s="196" t="s">
        <v>201</v>
      </c>
      <c r="E181" s="38"/>
      <c r="F181" s="197" t="s">
        <v>3072</v>
      </c>
      <c r="G181" s="38"/>
      <c r="H181" s="38"/>
      <c r="I181" s="198"/>
      <c r="J181" s="38"/>
      <c r="K181" s="38"/>
      <c r="L181" s="41"/>
      <c r="M181" s="199"/>
      <c r="N181" s="200"/>
      <c r="O181" s="66"/>
      <c r="P181" s="66"/>
      <c r="Q181" s="66"/>
      <c r="R181" s="66"/>
      <c r="S181" s="66"/>
      <c r="T181" s="67"/>
      <c r="U181" s="36"/>
      <c r="V181" s="36"/>
      <c r="W181" s="36"/>
      <c r="X181" s="36"/>
      <c r="Y181" s="36"/>
      <c r="Z181" s="36"/>
      <c r="AA181" s="36"/>
      <c r="AB181" s="36"/>
      <c r="AC181" s="36"/>
      <c r="AD181" s="36"/>
      <c r="AE181" s="36"/>
      <c r="AT181" s="19" t="s">
        <v>201</v>
      </c>
      <c r="AU181" s="19" t="s">
        <v>84</v>
      </c>
    </row>
    <row r="182" spans="1:65" s="2" customFormat="1" ht="16.5" customHeight="1">
      <c r="A182" s="36"/>
      <c r="B182" s="37"/>
      <c r="C182" s="182" t="s">
        <v>75</v>
      </c>
      <c r="D182" s="182" t="s">
        <v>196</v>
      </c>
      <c r="E182" s="183" t="s">
        <v>3073</v>
      </c>
      <c r="F182" s="184" t="s">
        <v>3074</v>
      </c>
      <c r="G182" s="185" t="s">
        <v>1261</v>
      </c>
      <c r="H182" s="186">
        <v>10</v>
      </c>
      <c r="I182" s="187"/>
      <c r="J182" s="188">
        <f>ROUND(I182*H182,2)</f>
        <v>0</v>
      </c>
      <c r="K182" s="189"/>
      <c r="L182" s="41"/>
      <c r="M182" s="190" t="s">
        <v>19</v>
      </c>
      <c r="N182" s="191" t="s">
        <v>46</v>
      </c>
      <c r="O182" s="66"/>
      <c r="P182" s="192">
        <f>O182*H182</f>
        <v>0</v>
      </c>
      <c r="Q182" s="192">
        <v>0</v>
      </c>
      <c r="R182" s="192">
        <f>Q182*H182</f>
        <v>0</v>
      </c>
      <c r="S182" s="192">
        <v>0</v>
      </c>
      <c r="T182" s="193">
        <f>S182*H182</f>
        <v>0</v>
      </c>
      <c r="U182" s="36"/>
      <c r="V182" s="36"/>
      <c r="W182" s="36"/>
      <c r="X182" s="36"/>
      <c r="Y182" s="36"/>
      <c r="Z182" s="36"/>
      <c r="AA182" s="36"/>
      <c r="AB182" s="36"/>
      <c r="AC182" s="36"/>
      <c r="AD182" s="36"/>
      <c r="AE182" s="36"/>
      <c r="AR182" s="194" t="s">
        <v>90</v>
      </c>
      <c r="AT182" s="194" t="s">
        <v>196</v>
      </c>
      <c r="AU182" s="194" t="s">
        <v>84</v>
      </c>
      <c r="AY182" s="19" t="s">
        <v>194</v>
      </c>
      <c r="BE182" s="195">
        <f>IF(N182="základní",J182,0)</f>
        <v>0</v>
      </c>
      <c r="BF182" s="195">
        <f>IF(N182="snížená",J182,0)</f>
        <v>0</v>
      </c>
      <c r="BG182" s="195">
        <f>IF(N182="zákl. přenesená",J182,0)</f>
        <v>0</v>
      </c>
      <c r="BH182" s="195">
        <f>IF(N182="sníž. přenesená",J182,0)</f>
        <v>0</v>
      </c>
      <c r="BI182" s="195">
        <f>IF(N182="nulová",J182,0)</f>
        <v>0</v>
      </c>
      <c r="BJ182" s="19" t="s">
        <v>80</v>
      </c>
      <c r="BK182" s="195">
        <f>ROUND(I182*H182,2)</f>
        <v>0</v>
      </c>
      <c r="BL182" s="19" t="s">
        <v>90</v>
      </c>
      <c r="BM182" s="194" t="s">
        <v>1080</v>
      </c>
    </row>
    <row r="183" spans="1:65" s="2" customFormat="1" ht="11.25">
      <c r="A183" s="36"/>
      <c r="B183" s="37"/>
      <c r="C183" s="38"/>
      <c r="D183" s="196" t="s">
        <v>201</v>
      </c>
      <c r="E183" s="38"/>
      <c r="F183" s="197" t="s">
        <v>3074</v>
      </c>
      <c r="G183" s="38"/>
      <c r="H183" s="38"/>
      <c r="I183" s="198"/>
      <c r="J183" s="38"/>
      <c r="K183" s="38"/>
      <c r="L183" s="41"/>
      <c r="M183" s="199"/>
      <c r="N183" s="200"/>
      <c r="O183" s="66"/>
      <c r="P183" s="66"/>
      <c r="Q183" s="66"/>
      <c r="R183" s="66"/>
      <c r="S183" s="66"/>
      <c r="T183" s="67"/>
      <c r="U183" s="36"/>
      <c r="V183" s="36"/>
      <c r="W183" s="36"/>
      <c r="X183" s="36"/>
      <c r="Y183" s="36"/>
      <c r="Z183" s="36"/>
      <c r="AA183" s="36"/>
      <c r="AB183" s="36"/>
      <c r="AC183" s="36"/>
      <c r="AD183" s="36"/>
      <c r="AE183" s="36"/>
      <c r="AT183" s="19" t="s">
        <v>201</v>
      </c>
      <c r="AU183" s="19" t="s">
        <v>84</v>
      </c>
    </row>
    <row r="184" spans="1:65" s="2" customFormat="1" ht="16.5" customHeight="1">
      <c r="A184" s="36"/>
      <c r="B184" s="37"/>
      <c r="C184" s="182" t="s">
        <v>75</v>
      </c>
      <c r="D184" s="182" t="s">
        <v>196</v>
      </c>
      <c r="E184" s="183" t="s">
        <v>3075</v>
      </c>
      <c r="F184" s="184" t="s">
        <v>3076</v>
      </c>
      <c r="G184" s="185" t="s">
        <v>1261</v>
      </c>
      <c r="H184" s="186">
        <v>2</v>
      </c>
      <c r="I184" s="187"/>
      <c r="J184" s="188">
        <f>ROUND(I184*H184,2)</f>
        <v>0</v>
      </c>
      <c r="K184" s="189"/>
      <c r="L184" s="41"/>
      <c r="M184" s="190" t="s">
        <v>19</v>
      </c>
      <c r="N184" s="191" t="s">
        <v>46</v>
      </c>
      <c r="O184" s="66"/>
      <c r="P184" s="192">
        <f>O184*H184</f>
        <v>0</v>
      </c>
      <c r="Q184" s="192">
        <v>0</v>
      </c>
      <c r="R184" s="192">
        <f>Q184*H184</f>
        <v>0</v>
      </c>
      <c r="S184" s="192">
        <v>0</v>
      </c>
      <c r="T184" s="193">
        <f>S184*H184</f>
        <v>0</v>
      </c>
      <c r="U184" s="36"/>
      <c r="V184" s="36"/>
      <c r="W184" s="36"/>
      <c r="X184" s="36"/>
      <c r="Y184" s="36"/>
      <c r="Z184" s="36"/>
      <c r="AA184" s="36"/>
      <c r="AB184" s="36"/>
      <c r="AC184" s="36"/>
      <c r="AD184" s="36"/>
      <c r="AE184" s="36"/>
      <c r="AR184" s="194" t="s">
        <v>90</v>
      </c>
      <c r="AT184" s="194" t="s">
        <v>196</v>
      </c>
      <c r="AU184" s="194" t="s">
        <v>84</v>
      </c>
      <c r="AY184" s="19" t="s">
        <v>194</v>
      </c>
      <c r="BE184" s="195">
        <f>IF(N184="základní",J184,0)</f>
        <v>0</v>
      </c>
      <c r="BF184" s="195">
        <f>IF(N184="snížená",J184,0)</f>
        <v>0</v>
      </c>
      <c r="BG184" s="195">
        <f>IF(N184="zákl. přenesená",J184,0)</f>
        <v>0</v>
      </c>
      <c r="BH184" s="195">
        <f>IF(N184="sníž. přenesená",J184,0)</f>
        <v>0</v>
      </c>
      <c r="BI184" s="195">
        <f>IF(N184="nulová",J184,0)</f>
        <v>0</v>
      </c>
      <c r="BJ184" s="19" t="s">
        <v>80</v>
      </c>
      <c r="BK184" s="195">
        <f>ROUND(I184*H184,2)</f>
        <v>0</v>
      </c>
      <c r="BL184" s="19" t="s">
        <v>90</v>
      </c>
      <c r="BM184" s="194" t="s">
        <v>1092</v>
      </c>
    </row>
    <row r="185" spans="1:65" s="2" customFormat="1" ht="11.25">
      <c r="A185" s="36"/>
      <c r="B185" s="37"/>
      <c r="C185" s="38"/>
      <c r="D185" s="196" t="s">
        <v>201</v>
      </c>
      <c r="E185" s="38"/>
      <c r="F185" s="197" t="s">
        <v>3077</v>
      </c>
      <c r="G185" s="38"/>
      <c r="H185" s="38"/>
      <c r="I185" s="198"/>
      <c r="J185" s="38"/>
      <c r="K185" s="38"/>
      <c r="L185" s="41"/>
      <c r="M185" s="199"/>
      <c r="N185" s="200"/>
      <c r="O185" s="66"/>
      <c r="P185" s="66"/>
      <c r="Q185" s="66"/>
      <c r="R185" s="66"/>
      <c r="S185" s="66"/>
      <c r="T185" s="67"/>
      <c r="U185" s="36"/>
      <c r="V185" s="36"/>
      <c r="W185" s="36"/>
      <c r="X185" s="36"/>
      <c r="Y185" s="36"/>
      <c r="Z185" s="36"/>
      <c r="AA185" s="36"/>
      <c r="AB185" s="36"/>
      <c r="AC185" s="36"/>
      <c r="AD185" s="36"/>
      <c r="AE185" s="36"/>
      <c r="AT185" s="19" t="s">
        <v>201</v>
      </c>
      <c r="AU185" s="19" t="s">
        <v>84</v>
      </c>
    </row>
    <row r="186" spans="1:65" s="2" customFormat="1" ht="16.5" customHeight="1">
      <c r="A186" s="36"/>
      <c r="B186" s="37"/>
      <c r="C186" s="182" t="s">
        <v>75</v>
      </c>
      <c r="D186" s="182" t="s">
        <v>196</v>
      </c>
      <c r="E186" s="183" t="s">
        <v>3078</v>
      </c>
      <c r="F186" s="184" t="s">
        <v>3079</v>
      </c>
      <c r="G186" s="185" t="s">
        <v>1261</v>
      </c>
      <c r="H186" s="186">
        <v>4</v>
      </c>
      <c r="I186" s="187"/>
      <c r="J186" s="188">
        <f>ROUND(I186*H186,2)</f>
        <v>0</v>
      </c>
      <c r="K186" s="189"/>
      <c r="L186" s="41"/>
      <c r="M186" s="190" t="s">
        <v>19</v>
      </c>
      <c r="N186" s="191" t="s">
        <v>46</v>
      </c>
      <c r="O186" s="66"/>
      <c r="P186" s="192">
        <f>O186*H186</f>
        <v>0</v>
      </c>
      <c r="Q186" s="192">
        <v>0</v>
      </c>
      <c r="R186" s="192">
        <f>Q186*H186</f>
        <v>0</v>
      </c>
      <c r="S186" s="192">
        <v>0</v>
      </c>
      <c r="T186" s="193">
        <f>S186*H186</f>
        <v>0</v>
      </c>
      <c r="U186" s="36"/>
      <c r="V186" s="36"/>
      <c r="W186" s="36"/>
      <c r="X186" s="36"/>
      <c r="Y186" s="36"/>
      <c r="Z186" s="36"/>
      <c r="AA186" s="36"/>
      <c r="AB186" s="36"/>
      <c r="AC186" s="36"/>
      <c r="AD186" s="36"/>
      <c r="AE186" s="36"/>
      <c r="AR186" s="194" t="s">
        <v>90</v>
      </c>
      <c r="AT186" s="194" t="s">
        <v>196</v>
      </c>
      <c r="AU186" s="194" t="s">
        <v>84</v>
      </c>
      <c r="AY186" s="19" t="s">
        <v>194</v>
      </c>
      <c r="BE186" s="195">
        <f>IF(N186="základní",J186,0)</f>
        <v>0</v>
      </c>
      <c r="BF186" s="195">
        <f>IF(N186="snížená",J186,0)</f>
        <v>0</v>
      </c>
      <c r="BG186" s="195">
        <f>IF(N186="zákl. přenesená",J186,0)</f>
        <v>0</v>
      </c>
      <c r="BH186" s="195">
        <f>IF(N186="sníž. přenesená",J186,0)</f>
        <v>0</v>
      </c>
      <c r="BI186" s="195">
        <f>IF(N186="nulová",J186,0)</f>
        <v>0</v>
      </c>
      <c r="BJ186" s="19" t="s">
        <v>80</v>
      </c>
      <c r="BK186" s="195">
        <f>ROUND(I186*H186,2)</f>
        <v>0</v>
      </c>
      <c r="BL186" s="19" t="s">
        <v>90</v>
      </c>
      <c r="BM186" s="194" t="s">
        <v>1107</v>
      </c>
    </row>
    <row r="187" spans="1:65" s="2" customFormat="1" ht="11.25">
      <c r="A187" s="36"/>
      <c r="B187" s="37"/>
      <c r="C187" s="38"/>
      <c r="D187" s="196" t="s">
        <v>201</v>
      </c>
      <c r="E187" s="38"/>
      <c r="F187" s="197" t="s">
        <v>3079</v>
      </c>
      <c r="G187" s="38"/>
      <c r="H187" s="38"/>
      <c r="I187" s="198"/>
      <c r="J187" s="38"/>
      <c r="K187" s="38"/>
      <c r="L187" s="41"/>
      <c r="M187" s="199"/>
      <c r="N187" s="200"/>
      <c r="O187" s="66"/>
      <c r="P187" s="66"/>
      <c r="Q187" s="66"/>
      <c r="R187" s="66"/>
      <c r="S187" s="66"/>
      <c r="T187" s="67"/>
      <c r="U187" s="36"/>
      <c r="V187" s="36"/>
      <c r="W187" s="36"/>
      <c r="X187" s="36"/>
      <c r="Y187" s="36"/>
      <c r="Z187" s="36"/>
      <c r="AA187" s="36"/>
      <c r="AB187" s="36"/>
      <c r="AC187" s="36"/>
      <c r="AD187" s="36"/>
      <c r="AE187" s="36"/>
      <c r="AT187" s="19" t="s">
        <v>201</v>
      </c>
      <c r="AU187" s="19" t="s">
        <v>84</v>
      </c>
    </row>
    <row r="188" spans="1:65" s="2" customFormat="1" ht="16.5" customHeight="1">
      <c r="A188" s="36"/>
      <c r="B188" s="37"/>
      <c r="C188" s="182" t="s">
        <v>75</v>
      </c>
      <c r="D188" s="182" t="s">
        <v>196</v>
      </c>
      <c r="E188" s="183" t="s">
        <v>3080</v>
      </c>
      <c r="F188" s="184" t="s">
        <v>3081</v>
      </c>
      <c r="G188" s="185" t="s">
        <v>1261</v>
      </c>
      <c r="H188" s="186">
        <v>1</v>
      </c>
      <c r="I188" s="187"/>
      <c r="J188" s="188">
        <f>ROUND(I188*H188,2)</f>
        <v>0</v>
      </c>
      <c r="K188" s="189"/>
      <c r="L188" s="41"/>
      <c r="M188" s="190" t="s">
        <v>19</v>
      </c>
      <c r="N188" s="191" t="s">
        <v>46</v>
      </c>
      <c r="O188" s="66"/>
      <c r="P188" s="192">
        <f>O188*H188</f>
        <v>0</v>
      </c>
      <c r="Q188" s="192">
        <v>0</v>
      </c>
      <c r="R188" s="192">
        <f>Q188*H188</f>
        <v>0</v>
      </c>
      <c r="S188" s="192">
        <v>0</v>
      </c>
      <c r="T188" s="193">
        <f>S188*H188</f>
        <v>0</v>
      </c>
      <c r="U188" s="36"/>
      <c r="V188" s="36"/>
      <c r="W188" s="36"/>
      <c r="X188" s="36"/>
      <c r="Y188" s="36"/>
      <c r="Z188" s="36"/>
      <c r="AA188" s="36"/>
      <c r="AB188" s="36"/>
      <c r="AC188" s="36"/>
      <c r="AD188" s="36"/>
      <c r="AE188" s="36"/>
      <c r="AR188" s="194" t="s">
        <v>90</v>
      </c>
      <c r="AT188" s="194" t="s">
        <v>196</v>
      </c>
      <c r="AU188" s="194" t="s">
        <v>84</v>
      </c>
      <c r="AY188" s="19" t="s">
        <v>194</v>
      </c>
      <c r="BE188" s="195">
        <f>IF(N188="základní",J188,0)</f>
        <v>0</v>
      </c>
      <c r="BF188" s="195">
        <f>IF(N188="snížená",J188,0)</f>
        <v>0</v>
      </c>
      <c r="BG188" s="195">
        <f>IF(N188="zákl. přenesená",J188,0)</f>
        <v>0</v>
      </c>
      <c r="BH188" s="195">
        <f>IF(N188="sníž. přenesená",J188,0)</f>
        <v>0</v>
      </c>
      <c r="BI188" s="195">
        <f>IF(N188="nulová",J188,0)</f>
        <v>0</v>
      </c>
      <c r="BJ188" s="19" t="s">
        <v>80</v>
      </c>
      <c r="BK188" s="195">
        <f>ROUND(I188*H188,2)</f>
        <v>0</v>
      </c>
      <c r="BL188" s="19" t="s">
        <v>90</v>
      </c>
      <c r="BM188" s="194" t="s">
        <v>1119</v>
      </c>
    </row>
    <row r="189" spans="1:65" s="2" customFormat="1" ht="11.25">
      <c r="A189" s="36"/>
      <c r="B189" s="37"/>
      <c r="C189" s="38"/>
      <c r="D189" s="196" t="s">
        <v>201</v>
      </c>
      <c r="E189" s="38"/>
      <c r="F189" s="197" t="s">
        <v>3081</v>
      </c>
      <c r="G189" s="38"/>
      <c r="H189" s="38"/>
      <c r="I189" s="198"/>
      <c r="J189" s="38"/>
      <c r="K189" s="38"/>
      <c r="L189" s="41"/>
      <c r="M189" s="199"/>
      <c r="N189" s="200"/>
      <c r="O189" s="66"/>
      <c r="P189" s="66"/>
      <c r="Q189" s="66"/>
      <c r="R189" s="66"/>
      <c r="S189" s="66"/>
      <c r="T189" s="67"/>
      <c r="U189" s="36"/>
      <c r="V189" s="36"/>
      <c r="W189" s="36"/>
      <c r="X189" s="36"/>
      <c r="Y189" s="36"/>
      <c r="Z189" s="36"/>
      <c r="AA189" s="36"/>
      <c r="AB189" s="36"/>
      <c r="AC189" s="36"/>
      <c r="AD189" s="36"/>
      <c r="AE189" s="36"/>
      <c r="AT189" s="19" t="s">
        <v>201</v>
      </c>
      <c r="AU189" s="19" t="s">
        <v>84</v>
      </c>
    </row>
    <row r="190" spans="1:65" s="2" customFormat="1" ht="16.5" customHeight="1">
      <c r="A190" s="36"/>
      <c r="B190" s="37"/>
      <c r="C190" s="182" t="s">
        <v>75</v>
      </c>
      <c r="D190" s="182" t="s">
        <v>196</v>
      </c>
      <c r="E190" s="183" t="s">
        <v>3082</v>
      </c>
      <c r="F190" s="184" t="s">
        <v>3083</v>
      </c>
      <c r="G190" s="185" t="s">
        <v>1261</v>
      </c>
      <c r="H190" s="186">
        <v>8</v>
      </c>
      <c r="I190" s="187"/>
      <c r="J190" s="188">
        <f>ROUND(I190*H190,2)</f>
        <v>0</v>
      </c>
      <c r="K190" s="189"/>
      <c r="L190" s="41"/>
      <c r="M190" s="190" t="s">
        <v>19</v>
      </c>
      <c r="N190" s="191" t="s">
        <v>46</v>
      </c>
      <c r="O190" s="66"/>
      <c r="P190" s="192">
        <f>O190*H190</f>
        <v>0</v>
      </c>
      <c r="Q190" s="192">
        <v>0</v>
      </c>
      <c r="R190" s="192">
        <f>Q190*H190</f>
        <v>0</v>
      </c>
      <c r="S190" s="192">
        <v>0</v>
      </c>
      <c r="T190" s="193">
        <f>S190*H190</f>
        <v>0</v>
      </c>
      <c r="U190" s="36"/>
      <c r="V190" s="36"/>
      <c r="W190" s="36"/>
      <c r="X190" s="36"/>
      <c r="Y190" s="36"/>
      <c r="Z190" s="36"/>
      <c r="AA190" s="36"/>
      <c r="AB190" s="36"/>
      <c r="AC190" s="36"/>
      <c r="AD190" s="36"/>
      <c r="AE190" s="36"/>
      <c r="AR190" s="194" t="s">
        <v>90</v>
      </c>
      <c r="AT190" s="194" t="s">
        <v>196</v>
      </c>
      <c r="AU190" s="194" t="s">
        <v>84</v>
      </c>
      <c r="AY190" s="19" t="s">
        <v>194</v>
      </c>
      <c r="BE190" s="195">
        <f>IF(N190="základní",J190,0)</f>
        <v>0</v>
      </c>
      <c r="BF190" s="195">
        <f>IF(N190="snížená",J190,0)</f>
        <v>0</v>
      </c>
      <c r="BG190" s="195">
        <f>IF(N190="zákl. přenesená",J190,0)</f>
        <v>0</v>
      </c>
      <c r="BH190" s="195">
        <f>IF(N190="sníž. přenesená",J190,0)</f>
        <v>0</v>
      </c>
      <c r="BI190" s="195">
        <f>IF(N190="nulová",J190,0)</f>
        <v>0</v>
      </c>
      <c r="BJ190" s="19" t="s">
        <v>80</v>
      </c>
      <c r="BK190" s="195">
        <f>ROUND(I190*H190,2)</f>
        <v>0</v>
      </c>
      <c r="BL190" s="19" t="s">
        <v>90</v>
      </c>
      <c r="BM190" s="194" t="s">
        <v>1127</v>
      </c>
    </row>
    <row r="191" spans="1:65" s="2" customFormat="1" ht="11.25">
      <c r="A191" s="36"/>
      <c r="B191" s="37"/>
      <c r="C191" s="38"/>
      <c r="D191" s="196" t="s">
        <v>201</v>
      </c>
      <c r="E191" s="38"/>
      <c r="F191" s="197" t="s">
        <v>3083</v>
      </c>
      <c r="G191" s="38"/>
      <c r="H191" s="38"/>
      <c r="I191" s="198"/>
      <c r="J191" s="38"/>
      <c r="K191" s="38"/>
      <c r="L191" s="41"/>
      <c r="M191" s="199"/>
      <c r="N191" s="200"/>
      <c r="O191" s="66"/>
      <c r="P191" s="66"/>
      <c r="Q191" s="66"/>
      <c r="R191" s="66"/>
      <c r="S191" s="66"/>
      <c r="T191" s="67"/>
      <c r="U191" s="36"/>
      <c r="V191" s="36"/>
      <c r="W191" s="36"/>
      <c r="X191" s="36"/>
      <c r="Y191" s="36"/>
      <c r="Z191" s="36"/>
      <c r="AA191" s="36"/>
      <c r="AB191" s="36"/>
      <c r="AC191" s="36"/>
      <c r="AD191" s="36"/>
      <c r="AE191" s="36"/>
      <c r="AT191" s="19" t="s">
        <v>201</v>
      </c>
      <c r="AU191" s="19" t="s">
        <v>84</v>
      </c>
    </row>
    <row r="192" spans="1:65" s="2" customFormat="1" ht="16.5" customHeight="1">
      <c r="A192" s="36"/>
      <c r="B192" s="37"/>
      <c r="C192" s="182" t="s">
        <v>75</v>
      </c>
      <c r="D192" s="182" t="s">
        <v>196</v>
      </c>
      <c r="E192" s="183" t="s">
        <v>3084</v>
      </c>
      <c r="F192" s="184" t="s">
        <v>3085</v>
      </c>
      <c r="G192" s="185" t="s">
        <v>1261</v>
      </c>
      <c r="H192" s="186">
        <v>2</v>
      </c>
      <c r="I192" s="187"/>
      <c r="J192" s="188">
        <f>ROUND(I192*H192,2)</f>
        <v>0</v>
      </c>
      <c r="K192" s="189"/>
      <c r="L192" s="41"/>
      <c r="M192" s="190" t="s">
        <v>19</v>
      </c>
      <c r="N192" s="191" t="s">
        <v>46</v>
      </c>
      <c r="O192" s="66"/>
      <c r="P192" s="192">
        <f>O192*H192</f>
        <v>0</v>
      </c>
      <c r="Q192" s="192">
        <v>0</v>
      </c>
      <c r="R192" s="192">
        <f>Q192*H192</f>
        <v>0</v>
      </c>
      <c r="S192" s="192">
        <v>0</v>
      </c>
      <c r="T192" s="193">
        <f>S192*H192</f>
        <v>0</v>
      </c>
      <c r="U192" s="36"/>
      <c r="V192" s="36"/>
      <c r="W192" s="36"/>
      <c r="X192" s="36"/>
      <c r="Y192" s="36"/>
      <c r="Z192" s="36"/>
      <c r="AA192" s="36"/>
      <c r="AB192" s="36"/>
      <c r="AC192" s="36"/>
      <c r="AD192" s="36"/>
      <c r="AE192" s="36"/>
      <c r="AR192" s="194" t="s">
        <v>90</v>
      </c>
      <c r="AT192" s="194" t="s">
        <v>196</v>
      </c>
      <c r="AU192" s="194" t="s">
        <v>84</v>
      </c>
      <c r="AY192" s="19" t="s">
        <v>194</v>
      </c>
      <c r="BE192" s="195">
        <f>IF(N192="základní",J192,0)</f>
        <v>0</v>
      </c>
      <c r="BF192" s="195">
        <f>IF(N192="snížená",J192,0)</f>
        <v>0</v>
      </c>
      <c r="BG192" s="195">
        <f>IF(N192="zákl. přenesená",J192,0)</f>
        <v>0</v>
      </c>
      <c r="BH192" s="195">
        <f>IF(N192="sníž. přenesená",J192,0)</f>
        <v>0</v>
      </c>
      <c r="BI192" s="195">
        <f>IF(N192="nulová",J192,0)</f>
        <v>0</v>
      </c>
      <c r="BJ192" s="19" t="s">
        <v>80</v>
      </c>
      <c r="BK192" s="195">
        <f>ROUND(I192*H192,2)</f>
        <v>0</v>
      </c>
      <c r="BL192" s="19" t="s">
        <v>90</v>
      </c>
      <c r="BM192" s="194" t="s">
        <v>1135</v>
      </c>
    </row>
    <row r="193" spans="1:65" s="2" customFormat="1" ht="11.25">
      <c r="A193" s="36"/>
      <c r="B193" s="37"/>
      <c r="C193" s="38"/>
      <c r="D193" s="196" t="s">
        <v>201</v>
      </c>
      <c r="E193" s="38"/>
      <c r="F193" s="197" t="s">
        <v>3085</v>
      </c>
      <c r="G193" s="38"/>
      <c r="H193" s="38"/>
      <c r="I193" s="198"/>
      <c r="J193" s="38"/>
      <c r="K193" s="38"/>
      <c r="L193" s="41"/>
      <c r="M193" s="199"/>
      <c r="N193" s="200"/>
      <c r="O193" s="66"/>
      <c r="P193" s="66"/>
      <c r="Q193" s="66"/>
      <c r="R193" s="66"/>
      <c r="S193" s="66"/>
      <c r="T193" s="67"/>
      <c r="U193" s="36"/>
      <c r="V193" s="36"/>
      <c r="W193" s="36"/>
      <c r="X193" s="36"/>
      <c r="Y193" s="36"/>
      <c r="Z193" s="36"/>
      <c r="AA193" s="36"/>
      <c r="AB193" s="36"/>
      <c r="AC193" s="36"/>
      <c r="AD193" s="36"/>
      <c r="AE193" s="36"/>
      <c r="AT193" s="19" t="s">
        <v>201</v>
      </c>
      <c r="AU193" s="19" t="s">
        <v>84</v>
      </c>
    </row>
    <row r="194" spans="1:65" s="12" customFormat="1" ht="22.9" customHeight="1">
      <c r="B194" s="166"/>
      <c r="C194" s="167"/>
      <c r="D194" s="168" t="s">
        <v>74</v>
      </c>
      <c r="E194" s="180" t="s">
        <v>2743</v>
      </c>
      <c r="F194" s="180" t="s">
        <v>19</v>
      </c>
      <c r="G194" s="167"/>
      <c r="H194" s="167"/>
      <c r="I194" s="170"/>
      <c r="J194" s="181">
        <f>BK194</f>
        <v>0</v>
      </c>
      <c r="K194" s="167"/>
      <c r="L194" s="172"/>
      <c r="M194" s="173"/>
      <c r="N194" s="174"/>
      <c r="O194" s="174"/>
      <c r="P194" s="175">
        <f>SUM(P195:P206)</f>
        <v>0</v>
      </c>
      <c r="Q194" s="174"/>
      <c r="R194" s="175">
        <f>SUM(R195:R206)</f>
        <v>0</v>
      </c>
      <c r="S194" s="174"/>
      <c r="T194" s="176">
        <f>SUM(T195:T206)</f>
        <v>0</v>
      </c>
      <c r="AR194" s="177" t="s">
        <v>80</v>
      </c>
      <c r="AT194" s="178" t="s">
        <v>74</v>
      </c>
      <c r="AU194" s="178" t="s">
        <v>80</v>
      </c>
      <c r="AY194" s="177" t="s">
        <v>194</v>
      </c>
      <c r="BK194" s="179">
        <f>SUM(BK195:BK206)</f>
        <v>0</v>
      </c>
    </row>
    <row r="195" spans="1:65" s="2" customFormat="1" ht="16.5" customHeight="1">
      <c r="A195" s="36"/>
      <c r="B195" s="37"/>
      <c r="C195" s="182" t="s">
        <v>75</v>
      </c>
      <c r="D195" s="182" t="s">
        <v>196</v>
      </c>
      <c r="E195" s="183" t="s">
        <v>3086</v>
      </c>
      <c r="F195" s="184" t="s">
        <v>3087</v>
      </c>
      <c r="G195" s="185" t="s">
        <v>1261</v>
      </c>
      <c r="H195" s="186">
        <v>1</v>
      </c>
      <c r="I195" s="187"/>
      <c r="J195" s="188">
        <f>ROUND(I195*H195,2)</f>
        <v>0</v>
      </c>
      <c r="K195" s="189"/>
      <c r="L195" s="41"/>
      <c r="M195" s="190" t="s">
        <v>19</v>
      </c>
      <c r="N195" s="191" t="s">
        <v>46</v>
      </c>
      <c r="O195" s="66"/>
      <c r="P195" s="192">
        <f>O195*H195</f>
        <v>0</v>
      </c>
      <c r="Q195" s="192">
        <v>0</v>
      </c>
      <c r="R195" s="192">
        <f>Q195*H195</f>
        <v>0</v>
      </c>
      <c r="S195" s="192">
        <v>0</v>
      </c>
      <c r="T195" s="193">
        <f>S195*H195</f>
        <v>0</v>
      </c>
      <c r="U195" s="36"/>
      <c r="V195" s="36"/>
      <c r="W195" s="36"/>
      <c r="X195" s="36"/>
      <c r="Y195" s="36"/>
      <c r="Z195" s="36"/>
      <c r="AA195" s="36"/>
      <c r="AB195" s="36"/>
      <c r="AC195" s="36"/>
      <c r="AD195" s="36"/>
      <c r="AE195" s="36"/>
      <c r="AR195" s="194" t="s">
        <v>90</v>
      </c>
      <c r="AT195" s="194" t="s">
        <v>196</v>
      </c>
      <c r="AU195" s="194" t="s">
        <v>84</v>
      </c>
      <c r="AY195" s="19" t="s">
        <v>194</v>
      </c>
      <c r="BE195" s="195">
        <f>IF(N195="základní",J195,0)</f>
        <v>0</v>
      </c>
      <c r="BF195" s="195">
        <f>IF(N195="snížená",J195,0)</f>
        <v>0</v>
      </c>
      <c r="BG195" s="195">
        <f>IF(N195="zákl. přenesená",J195,0)</f>
        <v>0</v>
      </c>
      <c r="BH195" s="195">
        <f>IF(N195="sníž. přenesená",J195,0)</f>
        <v>0</v>
      </c>
      <c r="BI195" s="195">
        <f>IF(N195="nulová",J195,0)</f>
        <v>0</v>
      </c>
      <c r="BJ195" s="19" t="s">
        <v>80</v>
      </c>
      <c r="BK195" s="195">
        <f>ROUND(I195*H195,2)</f>
        <v>0</v>
      </c>
      <c r="BL195" s="19" t="s">
        <v>90</v>
      </c>
      <c r="BM195" s="194" t="s">
        <v>1146</v>
      </c>
    </row>
    <row r="196" spans="1:65" s="2" customFormat="1" ht="11.25">
      <c r="A196" s="36"/>
      <c r="B196" s="37"/>
      <c r="C196" s="38"/>
      <c r="D196" s="196" t="s">
        <v>201</v>
      </c>
      <c r="E196" s="38"/>
      <c r="F196" s="197" t="s">
        <v>3087</v>
      </c>
      <c r="G196" s="38"/>
      <c r="H196" s="38"/>
      <c r="I196" s="198"/>
      <c r="J196" s="38"/>
      <c r="K196" s="38"/>
      <c r="L196" s="41"/>
      <c r="M196" s="199"/>
      <c r="N196" s="200"/>
      <c r="O196" s="66"/>
      <c r="P196" s="66"/>
      <c r="Q196" s="66"/>
      <c r="R196" s="66"/>
      <c r="S196" s="66"/>
      <c r="T196" s="67"/>
      <c r="U196" s="36"/>
      <c r="V196" s="36"/>
      <c r="W196" s="36"/>
      <c r="X196" s="36"/>
      <c r="Y196" s="36"/>
      <c r="Z196" s="36"/>
      <c r="AA196" s="36"/>
      <c r="AB196" s="36"/>
      <c r="AC196" s="36"/>
      <c r="AD196" s="36"/>
      <c r="AE196" s="36"/>
      <c r="AT196" s="19" t="s">
        <v>201</v>
      </c>
      <c r="AU196" s="19" t="s">
        <v>84</v>
      </c>
    </row>
    <row r="197" spans="1:65" s="2" customFormat="1" ht="16.5" customHeight="1">
      <c r="A197" s="36"/>
      <c r="B197" s="37"/>
      <c r="C197" s="182" t="s">
        <v>75</v>
      </c>
      <c r="D197" s="182" t="s">
        <v>196</v>
      </c>
      <c r="E197" s="183" t="s">
        <v>3088</v>
      </c>
      <c r="F197" s="184" t="s">
        <v>3089</v>
      </c>
      <c r="G197" s="185" t="s">
        <v>1261</v>
      </c>
      <c r="H197" s="186">
        <v>1</v>
      </c>
      <c r="I197" s="187"/>
      <c r="J197" s="188">
        <f>ROUND(I197*H197,2)</f>
        <v>0</v>
      </c>
      <c r="K197" s="189"/>
      <c r="L197" s="41"/>
      <c r="M197" s="190" t="s">
        <v>19</v>
      </c>
      <c r="N197" s="191" t="s">
        <v>46</v>
      </c>
      <c r="O197" s="66"/>
      <c r="P197" s="192">
        <f>O197*H197</f>
        <v>0</v>
      </c>
      <c r="Q197" s="192">
        <v>0</v>
      </c>
      <c r="R197" s="192">
        <f>Q197*H197</f>
        <v>0</v>
      </c>
      <c r="S197" s="192">
        <v>0</v>
      </c>
      <c r="T197" s="193">
        <f>S197*H197</f>
        <v>0</v>
      </c>
      <c r="U197" s="36"/>
      <c r="V197" s="36"/>
      <c r="W197" s="36"/>
      <c r="X197" s="36"/>
      <c r="Y197" s="36"/>
      <c r="Z197" s="36"/>
      <c r="AA197" s="36"/>
      <c r="AB197" s="36"/>
      <c r="AC197" s="36"/>
      <c r="AD197" s="36"/>
      <c r="AE197" s="36"/>
      <c r="AR197" s="194" t="s">
        <v>90</v>
      </c>
      <c r="AT197" s="194" t="s">
        <v>196</v>
      </c>
      <c r="AU197" s="194" t="s">
        <v>84</v>
      </c>
      <c r="AY197" s="19" t="s">
        <v>194</v>
      </c>
      <c r="BE197" s="195">
        <f>IF(N197="základní",J197,0)</f>
        <v>0</v>
      </c>
      <c r="BF197" s="195">
        <f>IF(N197="snížená",J197,0)</f>
        <v>0</v>
      </c>
      <c r="BG197" s="195">
        <f>IF(N197="zákl. přenesená",J197,0)</f>
        <v>0</v>
      </c>
      <c r="BH197" s="195">
        <f>IF(N197="sníž. přenesená",J197,0)</f>
        <v>0</v>
      </c>
      <c r="BI197" s="195">
        <f>IF(N197="nulová",J197,0)</f>
        <v>0</v>
      </c>
      <c r="BJ197" s="19" t="s">
        <v>80</v>
      </c>
      <c r="BK197" s="195">
        <f>ROUND(I197*H197,2)</f>
        <v>0</v>
      </c>
      <c r="BL197" s="19" t="s">
        <v>90</v>
      </c>
      <c r="BM197" s="194" t="s">
        <v>1157</v>
      </c>
    </row>
    <row r="198" spans="1:65" s="2" customFormat="1" ht="11.25">
      <c r="A198" s="36"/>
      <c r="B198" s="37"/>
      <c r="C198" s="38"/>
      <c r="D198" s="196" t="s">
        <v>201</v>
      </c>
      <c r="E198" s="38"/>
      <c r="F198" s="197" t="s">
        <v>3089</v>
      </c>
      <c r="G198" s="38"/>
      <c r="H198" s="38"/>
      <c r="I198" s="198"/>
      <c r="J198" s="38"/>
      <c r="K198" s="38"/>
      <c r="L198" s="41"/>
      <c r="M198" s="199"/>
      <c r="N198" s="200"/>
      <c r="O198" s="66"/>
      <c r="P198" s="66"/>
      <c r="Q198" s="66"/>
      <c r="R198" s="66"/>
      <c r="S198" s="66"/>
      <c r="T198" s="67"/>
      <c r="U198" s="36"/>
      <c r="V198" s="36"/>
      <c r="W198" s="36"/>
      <c r="X198" s="36"/>
      <c r="Y198" s="36"/>
      <c r="Z198" s="36"/>
      <c r="AA198" s="36"/>
      <c r="AB198" s="36"/>
      <c r="AC198" s="36"/>
      <c r="AD198" s="36"/>
      <c r="AE198" s="36"/>
      <c r="AT198" s="19" t="s">
        <v>201</v>
      </c>
      <c r="AU198" s="19" t="s">
        <v>84</v>
      </c>
    </row>
    <row r="199" spans="1:65" s="2" customFormat="1" ht="16.5" customHeight="1">
      <c r="A199" s="36"/>
      <c r="B199" s="37"/>
      <c r="C199" s="182" t="s">
        <v>75</v>
      </c>
      <c r="D199" s="182" t="s">
        <v>196</v>
      </c>
      <c r="E199" s="183" t="s">
        <v>3090</v>
      </c>
      <c r="F199" s="184" t="s">
        <v>3091</v>
      </c>
      <c r="G199" s="185" t="s">
        <v>1261</v>
      </c>
      <c r="H199" s="186">
        <v>1</v>
      </c>
      <c r="I199" s="187"/>
      <c r="J199" s="188">
        <f>ROUND(I199*H199,2)</f>
        <v>0</v>
      </c>
      <c r="K199" s="189"/>
      <c r="L199" s="41"/>
      <c r="M199" s="190" t="s">
        <v>19</v>
      </c>
      <c r="N199" s="191" t="s">
        <v>46</v>
      </c>
      <c r="O199" s="66"/>
      <c r="P199" s="192">
        <f>O199*H199</f>
        <v>0</v>
      </c>
      <c r="Q199" s="192">
        <v>0</v>
      </c>
      <c r="R199" s="192">
        <f>Q199*H199</f>
        <v>0</v>
      </c>
      <c r="S199" s="192">
        <v>0</v>
      </c>
      <c r="T199" s="193">
        <f>S199*H199</f>
        <v>0</v>
      </c>
      <c r="U199" s="36"/>
      <c r="V199" s="36"/>
      <c r="W199" s="36"/>
      <c r="X199" s="36"/>
      <c r="Y199" s="36"/>
      <c r="Z199" s="36"/>
      <c r="AA199" s="36"/>
      <c r="AB199" s="36"/>
      <c r="AC199" s="36"/>
      <c r="AD199" s="36"/>
      <c r="AE199" s="36"/>
      <c r="AR199" s="194" t="s">
        <v>90</v>
      </c>
      <c r="AT199" s="194" t="s">
        <v>196</v>
      </c>
      <c r="AU199" s="194" t="s">
        <v>84</v>
      </c>
      <c r="AY199" s="19" t="s">
        <v>194</v>
      </c>
      <c r="BE199" s="195">
        <f>IF(N199="základní",J199,0)</f>
        <v>0</v>
      </c>
      <c r="BF199" s="195">
        <f>IF(N199="snížená",J199,0)</f>
        <v>0</v>
      </c>
      <c r="BG199" s="195">
        <f>IF(N199="zákl. přenesená",J199,0)</f>
        <v>0</v>
      </c>
      <c r="BH199" s="195">
        <f>IF(N199="sníž. přenesená",J199,0)</f>
        <v>0</v>
      </c>
      <c r="BI199" s="195">
        <f>IF(N199="nulová",J199,0)</f>
        <v>0</v>
      </c>
      <c r="BJ199" s="19" t="s">
        <v>80</v>
      </c>
      <c r="BK199" s="195">
        <f>ROUND(I199*H199,2)</f>
        <v>0</v>
      </c>
      <c r="BL199" s="19" t="s">
        <v>90</v>
      </c>
      <c r="BM199" s="194" t="s">
        <v>1167</v>
      </c>
    </row>
    <row r="200" spans="1:65" s="2" customFormat="1" ht="11.25">
      <c r="A200" s="36"/>
      <c r="B200" s="37"/>
      <c r="C200" s="38"/>
      <c r="D200" s="196" t="s">
        <v>201</v>
      </c>
      <c r="E200" s="38"/>
      <c r="F200" s="197" t="s">
        <v>3091</v>
      </c>
      <c r="G200" s="38"/>
      <c r="H200" s="38"/>
      <c r="I200" s="198"/>
      <c r="J200" s="38"/>
      <c r="K200" s="38"/>
      <c r="L200" s="41"/>
      <c r="M200" s="199"/>
      <c r="N200" s="200"/>
      <c r="O200" s="66"/>
      <c r="P200" s="66"/>
      <c r="Q200" s="66"/>
      <c r="R200" s="66"/>
      <c r="S200" s="66"/>
      <c r="T200" s="67"/>
      <c r="U200" s="36"/>
      <c r="V200" s="36"/>
      <c r="W200" s="36"/>
      <c r="X200" s="36"/>
      <c r="Y200" s="36"/>
      <c r="Z200" s="36"/>
      <c r="AA200" s="36"/>
      <c r="AB200" s="36"/>
      <c r="AC200" s="36"/>
      <c r="AD200" s="36"/>
      <c r="AE200" s="36"/>
      <c r="AT200" s="19" t="s">
        <v>201</v>
      </c>
      <c r="AU200" s="19" t="s">
        <v>84</v>
      </c>
    </row>
    <row r="201" spans="1:65" s="2" customFormat="1" ht="16.5" customHeight="1">
      <c r="A201" s="36"/>
      <c r="B201" s="37"/>
      <c r="C201" s="182" t="s">
        <v>75</v>
      </c>
      <c r="D201" s="182" t="s">
        <v>196</v>
      </c>
      <c r="E201" s="183" t="s">
        <v>3092</v>
      </c>
      <c r="F201" s="184" t="s">
        <v>3093</v>
      </c>
      <c r="G201" s="185" t="s">
        <v>1261</v>
      </c>
      <c r="H201" s="186">
        <v>1</v>
      </c>
      <c r="I201" s="187"/>
      <c r="J201" s="188">
        <f>ROUND(I201*H201,2)</f>
        <v>0</v>
      </c>
      <c r="K201" s="189"/>
      <c r="L201" s="41"/>
      <c r="M201" s="190" t="s">
        <v>19</v>
      </c>
      <c r="N201" s="191" t="s">
        <v>46</v>
      </c>
      <c r="O201" s="66"/>
      <c r="P201" s="192">
        <f>O201*H201</f>
        <v>0</v>
      </c>
      <c r="Q201" s="192">
        <v>0</v>
      </c>
      <c r="R201" s="192">
        <f>Q201*H201</f>
        <v>0</v>
      </c>
      <c r="S201" s="192">
        <v>0</v>
      </c>
      <c r="T201" s="193">
        <f>S201*H201</f>
        <v>0</v>
      </c>
      <c r="U201" s="36"/>
      <c r="V201" s="36"/>
      <c r="W201" s="36"/>
      <c r="X201" s="36"/>
      <c r="Y201" s="36"/>
      <c r="Z201" s="36"/>
      <c r="AA201" s="36"/>
      <c r="AB201" s="36"/>
      <c r="AC201" s="36"/>
      <c r="AD201" s="36"/>
      <c r="AE201" s="36"/>
      <c r="AR201" s="194" t="s">
        <v>90</v>
      </c>
      <c r="AT201" s="194" t="s">
        <v>196</v>
      </c>
      <c r="AU201" s="194" t="s">
        <v>84</v>
      </c>
      <c r="AY201" s="19" t="s">
        <v>194</v>
      </c>
      <c r="BE201" s="195">
        <f>IF(N201="základní",J201,0)</f>
        <v>0</v>
      </c>
      <c r="BF201" s="195">
        <f>IF(N201="snížená",J201,0)</f>
        <v>0</v>
      </c>
      <c r="BG201" s="195">
        <f>IF(N201="zákl. přenesená",J201,0)</f>
        <v>0</v>
      </c>
      <c r="BH201" s="195">
        <f>IF(N201="sníž. přenesená",J201,0)</f>
        <v>0</v>
      </c>
      <c r="BI201" s="195">
        <f>IF(N201="nulová",J201,0)</f>
        <v>0</v>
      </c>
      <c r="BJ201" s="19" t="s">
        <v>80</v>
      </c>
      <c r="BK201" s="195">
        <f>ROUND(I201*H201,2)</f>
        <v>0</v>
      </c>
      <c r="BL201" s="19" t="s">
        <v>90</v>
      </c>
      <c r="BM201" s="194" t="s">
        <v>1176</v>
      </c>
    </row>
    <row r="202" spans="1:65" s="2" customFormat="1" ht="11.25">
      <c r="A202" s="36"/>
      <c r="B202" s="37"/>
      <c r="C202" s="38"/>
      <c r="D202" s="196" t="s">
        <v>201</v>
      </c>
      <c r="E202" s="38"/>
      <c r="F202" s="197" t="s">
        <v>3093</v>
      </c>
      <c r="G202" s="38"/>
      <c r="H202" s="38"/>
      <c r="I202" s="198"/>
      <c r="J202" s="38"/>
      <c r="K202" s="38"/>
      <c r="L202" s="41"/>
      <c r="M202" s="199"/>
      <c r="N202" s="200"/>
      <c r="O202" s="66"/>
      <c r="P202" s="66"/>
      <c r="Q202" s="66"/>
      <c r="R202" s="66"/>
      <c r="S202" s="66"/>
      <c r="T202" s="67"/>
      <c r="U202" s="36"/>
      <c r="V202" s="36"/>
      <c r="W202" s="36"/>
      <c r="X202" s="36"/>
      <c r="Y202" s="36"/>
      <c r="Z202" s="36"/>
      <c r="AA202" s="36"/>
      <c r="AB202" s="36"/>
      <c r="AC202" s="36"/>
      <c r="AD202" s="36"/>
      <c r="AE202" s="36"/>
      <c r="AT202" s="19" t="s">
        <v>201</v>
      </c>
      <c r="AU202" s="19" t="s">
        <v>84</v>
      </c>
    </row>
    <row r="203" spans="1:65" s="2" customFormat="1" ht="16.5" customHeight="1">
      <c r="A203" s="36"/>
      <c r="B203" s="37"/>
      <c r="C203" s="182" t="s">
        <v>75</v>
      </c>
      <c r="D203" s="182" t="s">
        <v>196</v>
      </c>
      <c r="E203" s="183" t="s">
        <v>3094</v>
      </c>
      <c r="F203" s="184" t="s">
        <v>3095</v>
      </c>
      <c r="G203" s="185" t="s">
        <v>1261</v>
      </c>
      <c r="H203" s="186">
        <v>1</v>
      </c>
      <c r="I203" s="187"/>
      <c r="J203" s="188">
        <f>ROUND(I203*H203,2)</f>
        <v>0</v>
      </c>
      <c r="K203" s="189"/>
      <c r="L203" s="41"/>
      <c r="M203" s="190" t="s">
        <v>19</v>
      </c>
      <c r="N203" s="191" t="s">
        <v>46</v>
      </c>
      <c r="O203" s="66"/>
      <c r="P203" s="192">
        <f>O203*H203</f>
        <v>0</v>
      </c>
      <c r="Q203" s="192">
        <v>0</v>
      </c>
      <c r="R203" s="192">
        <f>Q203*H203</f>
        <v>0</v>
      </c>
      <c r="S203" s="192">
        <v>0</v>
      </c>
      <c r="T203" s="193">
        <f>S203*H203</f>
        <v>0</v>
      </c>
      <c r="U203" s="36"/>
      <c r="V203" s="36"/>
      <c r="W203" s="36"/>
      <c r="X203" s="36"/>
      <c r="Y203" s="36"/>
      <c r="Z203" s="36"/>
      <c r="AA203" s="36"/>
      <c r="AB203" s="36"/>
      <c r="AC203" s="36"/>
      <c r="AD203" s="36"/>
      <c r="AE203" s="36"/>
      <c r="AR203" s="194" t="s">
        <v>90</v>
      </c>
      <c r="AT203" s="194" t="s">
        <v>196</v>
      </c>
      <c r="AU203" s="194" t="s">
        <v>84</v>
      </c>
      <c r="AY203" s="19" t="s">
        <v>194</v>
      </c>
      <c r="BE203" s="195">
        <f>IF(N203="základní",J203,0)</f>
        <v>0</v>
      </c>
      <c r="BF203" s="195">
        <f>IF(N203="snížená",J203,0)</f>
        <v>0</v>
      </c>
      <c r="BG203" s="195">
        <f>IF(N203="zákl. přenesená",J203,0)</f>
        <v>0</v>
      </c>
      <c r="BH203" s="195">
        <f>IF(N203="sníž. přenesená",J203,0)</f>
        <v>0</v>
      </c>
      <c r="BI203" s="195">
        <f>IF(N203="nulová",J203,0)</f>
        <v>0</v>
      </c>
      <c r="BJ203" s="19" t="s">
        <v>80</v>
      </c>
      <c r="BK203" s="195">
        <f>ROUND(I203*H203,2)</f>
        <v>0</v>
      </c>
      <c r="BL203" s="19" t="s">
        <v>90</v>
      </c>
      <c r="BM203" s="194" t="s">
        <v>1185</v>
      </c>
    </row>
    <row r="204" spans="1:65" s="2" customFormat="1" ht="11.25">
      <c r="A204" s="36"/>
      <c r="B204" s="37"/>
      <c r="C204" s="38"/>
      <c r="D204" s="196" t="s">
        <v>201</v>
      </c>
      <c r="E204" s="38"/>
      <c r="F204" s="197" t="s">
        <v>3095</v>
      </c>
      <c r="G204" s="38"/>
      <c r="H204" s="38"/>
      <c r="I204" s="198"/>
      <c r="J204" s="38"/>
      <c r="K204" s="38"/>
      <c r="L204" s="41"/>
      <c r="M204" s="199"/>
      <c r="N204" s="200"/>
      <c r="O204" s="66"/>
      <c r="P204" s="66"/>
      <c r="Q204" s="66"/>
      <c r="R204" s="66"/>
      <c r="S204" s="66"/>
      <c r="T204" s="67"/>
      <c r="U204" s="36"/>
      <c r="V204" s="36"/>
      <c r="W204" s="36"/>
      <c r="X204" s="36"/>
      <c r="Y204" s="36"/>
      <c r="Z204" s="36"/>
      <c r="AA204" s="36"/>
      <c r="AB204" s="36"/>
      <c r="AC204" s="36"/>
      <c r="AD204" s="36"/>
      <c r="AE204" s="36"/>
      <c r="AT204" s="19" t="s">
        <v>201</v>
      </c>
      <c r="AU204" s="19" t="s">
        <v>84</v>
      </c>
    </row>
    <row r="205" spans="1:65" s="2" customFormat="1" ht="16.5" customHeight="1">
      <c r="A205" s="36"/>
      <c r="B205" s="37"/>
      <c r="C205" s="182" t="s">
        <v>75</v>
      </c>
      <c r="D205" s="182" t="s">
        <v>196</v>
      </c>
      <c r="E205" s="183" t="s">
        <v>3096</v>
      </c>
      <c r="F205" s="184" t="s">
        <v>3097</v>
      </c>
      <c r="G205" s="185" t="s">
        <v>19</v>
      </c>
      <c r="H205" s="186">
        <v>0.04</v>
      </c>
      <c r="I205" s="187"/>
      <c r="J205" s="188">
        <f>ROUND(I205*H205,2)</f>
        <v>0</v>
      </c>
      <c r="K205" s="189"/>
      <c r="L205" s="41"/>
      <c r="M205" s="190" t="s">
        <v>19</v>
      </c>
      <c r="N205" s="191" t="s">
        <v>46</v>
      </c>
      <c r="O205" s="66"/>
      <c r="P205" s="192">
        <f>O205*H205</f>
        <v>0</v>
      </c>
      <c r="Q205" s="192">
        <v>0</v>
      </c>
      <c r="R205" s="192">
        <f>Q205*H205</f>
        <v>0</v>
      </c>
      <c r="S205" s="192">
        <v>0</v>
      </c>
      <c r="T205" s="193">
        <f>S205*H205</f>
        <v>0</v>
      </c>
      <c r="U205" s="36"/>
      <c r="V205" s="36"/>
      <c r="W205" s="36"/>
      <c r="X205" s="36"/>
      <c r="Y205" s="36"/>
      <c r="Z205" s="36"/>
      <c r="AA205" s="36"/>
      <c r="AB205" s="36"/>
      <c r="AC205" s="36"/>
      <c r="AD205" s="36"/>
      <c r="AE205" s="36"/>
      <c r="AR205" s="194" t="s">
        <v>90</v>
      </c>
      <c r="AT205" s="194" t="s">
        <v>196</v>
      </c>
      <c r="AU205" s="194" t="s">
        <v>84</v>
      </c>
      <c r="AY205" s="19" t="s">
        <v>194</v>
      </c>
      <c r="BE205" s="195">
        <f>IF(N205="základní",J205,0)</f>
        <v>0</v>
      </c>
      <c r="BF205" s="195">
        <f>IF(N205="snížená",J205,0)</f>
        <v>0</v>
      </c>
      <c r="BG205" s="195">
        <f>IF(N205="zákl. přenesená",J205,0)</f>
        <v>0</v>
      </c>
      <c r="BH205" s="195">
        <f>IF(N205="sníž. přenesená",J205,0)</f>
        <v>0</v>
      </c>
      <c r="BI205" s="195">
        <f>IF(N205="nulová",J205,0)</f>
        <v>0</v>
      </c>
      <c r="BJ205" s="19" t="s">
        <v>80</v>
      </c>
      <c r="BK205" s="195">
        <f>ROUND(I205*H205,2)</f>
        <v>0</v>
      </c>
      <c r="BL205" s="19" t="s">
        <v>90</v>
      </c>
      <c r="BM205" s="194" t="s">
        <v>1195</v>
      </c>
    </row>
    <row r="206" spans="1:65" s="2" customFormat="1" ht="11.25">
      <c r="A206" s="36"/>
      <c r="B206" s="37"/>
      <c r="C206" s="38"/>
      <c r="D206" s="196" t="s">
        <v>201</v>
      </c>
      <c r="E206" s="38"/>
      <c r="F206" s="197" t="s">
        <v>3097</v>
      </c>
      <c r="G206" s="38"/>
      <c r="H206" s="38"/>
      <c r="I206" s="198"/>
      <c r="J206" s="38"/>
      <c r="K206" s="38"/>
      <c r="L206" s="41"/>
      <c r="M206" s="199"/>
      <c r="N206" s="200"/>
      <c r="O206" s="66"/>
      <c r="P206" s="66"/>
      <c r="Q206" s="66"/>
      <c r="R206" s="66"/>
      <c r="S206" s="66"/>
      <c r="T206" s="67"/>
      <c r="U206" s="36"/>
      <c r="V206" s="36"/>
      <c r="W206" s="36"/>
      <c r="X206" s="36"/>
      <c r="Y206" s="36"/>
      <c r="Z206" s="36"/>
      <c r="AA206" s="36"/>
      <c r="AB206" s="36"/>
      <c r="AC206" s="36"/>
      <c r="AD206" s="36"/>
      <c r="AE206" s="36"/>
      <c r="AT206" s="19" t="s">
        <v>201</v>
      </c>
      <c r="AU206" s="19" t="s">
        <v>84</v>
      </c>
    </row>
    <row r="207" spans="1:65" s="12" customFormat="1" ht="22.9" customHeight="1">
      <c r="B207" s="166"/>
      <c r="C207" s="167"/>
      <c r="D207" s="168" t="s">
        <v>74</v>
      </c>
      <c r="E207" s="180" t="s">
        <v>2743</v>
      </c>
      <c r="F207" s="180" t="s">
        <v>19</v>
      </c>
      <c r="G207" s="167"/>
      <c r="H207" s="167"/>
      <c r="I207" s="170"/>
      <c r="J207" s="181">
        <f>BK207</f>
        <v>0</v>
      </c>
      <c r="K207" s="167"/>
      <c r="L207" s="172"/>
      <c r="M207" s="173"/>
      <c r="N207" s="174"/>
      <c r="O207" s="174"/>
      <c r="P207" s="175">
        <f>SUM(P208:P215)</f>
        <v>0</v>
      </c>
      <c r="Q207" s="174"/>
      <c r="R207" s="175">
        <f>SUM(R208:R215)</f>
        <v>0</v>
      </c>
      <c r="S207" s="174"/>
      <c r="T207" s="176">
        <f>SUM(T208:T215)</f>
        <v>0</v>
      </c>
      <c r="AR207" s="177" t="s">
        <v>80</v>
      </c>
      <c r="AT207" s="178" t="s">
        <v>74</v>
      </c>
      <c r="AU207" s="178" t="s">
        <v>80</v>
      </c>
      <c r="AY207" s="177" t="s">
        <v>194</v>
      </c>
      <c r="BK207" s="179">
        <f>SUM(BK208:BK215)</f>
        <v>0</v>
      </c>
    </row>
    <row r="208" spans="1:65" s="2" customFormat="1" ht="16.5" customHeight="1">
      <c r="A208" s="36"/>
      <c r="B208" s="37"/>
      <c r="C208" s="182" t="s">
        <v>75</v>
      </c>
      <c r="D208" s="182" t="s">
        <v>196</v>
      </c>
      <c r="E208" s="183" t="s">
        <v>3098</v>
      </c>
      <c r="F208" s="184" t="s">
        <v>2886</v>
      </c>
      <c r="G208" s="185" t="s">
        <v>1261</v>
      </c>
      <c r="H208" s="186">
        <v>1</v>
      </c>
      <c r="I208" s="187"/>
      <c r="J208" s="188">
        <f>ROUND(I208*H208,2)</f>
        <v>0</v>
      </c>
      <c r="K208" s="189"/>
      <c r="L208" s="41"/>
      <c r="M208" s="190" t="s">
        <v>19</v>
      </c>
      <c r="N208" s="191" t="s">
        <v>46</v>
      </c>
      <c r="O208" s="66"/>
      <c r="P208" s="192">
        <f>O208*H208</f>
        <v>0</v>
      </c>
      <c r="Q208" s="192">
        <v>0</v>
      </c>
      <c r="R208" s="192">
        <f>Q208*H208</f>
        <v>0</v>
      </c>
      <c r="S208" s="192">
        <v>0</v>
      </c>
      <c r="T208" s="193">
        <f>S208*H208</f>
        <v>0</v>
      </c>
      <c r="U208" s="36"/>
      <c r="V208" s="36"/>
      <c r="W208" s="36"/>
      <c r="X208" s="36"/>
      <c r="Y208" s="36"/>
      <c r="Z208" s="36"/>
      <c r="AA208" s="36"/>
      <c r="AB208" s="36"/>
      <c r="AC208" s="36"/>
      <c r="AD208" s="36"/>
      <c r="AE208" s="36"/>
      <c r="AR208" s="194" t="s">
        <v>90</v>
      </c>
      <c r="AT208" s="194" t="s">
        <v>196</v>
      </c>
      <c r="AU208" s="194" t="s">
        <v>84</v>
      </c>
      <c r="AY208" s="19" t="s">
        <v>194</v>
      </c>
      <c r="BE208" s="195">
        <f>IF(N208="základní",J208,0)</f>
        <v>0</v>
      </c>
      <c r="BF208" s="195">
        <f>IF(N208="snížená",J208,0)</f>
        <v>0</v>
      </c>
      <c r="BG208" s="195">
        <f>IF(N208="zákl. přenesená",J208,0)</f>
        <v>0</v>
      </c>
      <c r="BH208" s="195">
        <f>IF(N208="sníž. přenesená",J208,0)</f>
        <v>0</v>
      </c>
      <c r="BI208" s="195">
        <f>IF(N208="nulová",J208,0)</f>
        <v>0</v>
      </c>
      <c r="BJ208" s="19" t="s">
        <v>80</v>
      </c>
      <c r="BK208" s="195">
        <f>ROUND(I208*H208,2)</f>
        <v>0</v>
      </c>
      <c r="BL208" s="19" t="s">
        <v>90</v>
      </c>
      <c r="BM208" s="194" t="s">
        <v>1210</v>
      </c>
    </row>
    <row r="209" spans="1:65" s="2" customFormat="1" ht="11.25">
      <c r="A209" s="36"/>
      <c r="B209" s="37"/>
      <c r="C209" s="38"/>
      <c r="D209" s="196" t="s">
        <v>201</v>
      </c>
      <c r="E209" s="38"/>
      <c r="F209" s="197" t="s">
        <v>2886</v>
      </c>
      <c r="G209" s="38"/>
      <c r="H209" s="38"/>
      <c r="I209" s="198"/>
      <c r="J209" s="38"/>
      <c r="K209" s="38"/>
      <c r="L209" s="41"/>
      <c r="M209" s="199"/>
      <c r="N209" s="200"/>
      <c r="O209" s="66"/>
      <c r="P209" s="66"/>
      <c r="Q209" s="66"/>
      <c r="R209" s="66"/>
      <c r="S209" s="66"/>
      <c r="T209" s="67"/>
      <c r="U209" s="36"/>
      <c r="V209" s="36"/>
      <c r="W209" s="36"/>
      <c r="X209" s="36"/>
      <c r="Y209" s="36"/>
      <c r="Z209" s="36"/>
      <c r="AA209" s="36"/>
      <c r="AB209" s="36"/>
      <c r="AC209" s="36"/>
      <c r="AD209" s="36"/>
      <c r="AE209" s="36"/>
      <c r="AT209" s="19" t="s">
        <v>201</v>
      </c>
      <c r="AU209" s="19" t="s">
        <v>84</v>
      </c>
    </row>
    <row r="210" spans="1:65" s="2" customFormat="1" ht="16.5" customHeight="1">
      <c r="A210" s="36"/>
      <c r="B210" s="37"/>
      <c r="C210" s="182" t="s">
        <v>75</v>
      </c>
      <c r="D210" s="182" t="s">
        <v>196</v>
      </c>
      <c r="E210" s="183" t="s">
        <v>3099</v>
      </c>
      <c r="F210" s="184" t="s">
        <v>3100</v>
      </c>
      <c r="G210" s="185" t="s">
        <v>1261</v>
      </c>
      <c r="H210" s="186">
        <v>1</v>
      </c>
      <c r="I210" s="187"/>
      <c r="J210" s="188">
        <f>ROUND(I210*H210,2)</f>
        <v>0</v>
      </c>
      <c r="K210" s="189"/>
      <c r="L210" s="41"/>
      <c r="M210" s="190" t="s">
        <v>19</v>
      </c>
      <c r="N210" s="191" t="s">
        <v>46</v>
      </c>
      <c r="O210" s="66"/>
      <c r="P210" s="192">
        <f>O210*H210</f>
        <v>0</v>
      </c>
      <c r="Q210" s="192">
        <v>0</v>
      </c>
      <c r="R210" s="192">
        <f>Q210*H210</f>
        <v>0</v>
      </c>
      <c r="S210" s="192">
        <v>0</v>
      </c>
      <c r="T210" s="193">
        <f>S210*H210</f>
        <v>0</v>
      </c>
      <c r="U210" s="36"/>
      <c r="V210" s="36"/>
      <c r="W210" s="36"/>
      <c r="X210" s="36"/>
      <c r="Y210" s="36"/>
      <c r="Z210" s="36"/>
      <c r="AA210" s="36"/>
      <c r="AB210" s="36"/>
      <c r="AC210" s="36"/>
      <c r="AD210" s="36"/>
      <c r="AE210" s="36"/>
      <c r="AR210" s="194" t="s">
        <v>90</v>
      </c>
      <c r="AT210" s="194" t="s">
        <v>196</v>
      </c>
      <c r="AU210" s="194" t="s">
        <v>84</v>
      </c>
      <c r="AY210" s="19" t="s">
        <v>194</v>
      </c>
      <c r="BE210" s="195">
        <f>IF(N210="základní",J210,0)</f>
        <v>0</v>
      </c>
      <c r="BF210" s="195">
        <f>IF(N210="snížená",J210,0)</f>
        <v>0</v>
      </c>
      <c r="BG210" s="195">
        <f>IF(N210="zákl. přenesená",J210,0)</f>
        <v>0</v>
      </c>
      <c r="BH210" s="195">
        <f>IF(N210="sníž. přenesená",J210,0)</f>
        <v>0</v>
      </c>
      <c r="BI210" s="195">
        <f>IF(N210="nulová",J210,0)</f>
        <v>0</v>
      </c>
      <c r="BJ210" s="19" t="s">
        <v>80</v>
      </c>
      <c r="BK210" s="195">
        <f>ROUND(I210*H210,2)</f>
        <v>0</v>
      </c>
      <c r="BL210" s="19" t="s">
        <v>90</v>
      </c>
      <c r="BM210" s="194" t="s">
        <v>1223</v>
      </c>
    </row>
    <row r="211" spans="1:65" s="2" customFormat="1" ht="11.25">
      <c r="A211" s="36"/>
      <c r="B211" s="37"/>
      <c r="C211" s="38"/>
      <c r="D211" s="196" t="s">
        <v>201</v>
      </c>
      <c r="E211" s="38"/>
      <c r="F211" s="197" t="s">
        <v>3100</v>
      </c>
      <c r="G211" s="38"/>
      <c r="H211" s="38"/>
      <c r="I211" s="198"/>
      <c r="J211" s="38"/>
      <c r="K211" s="38"/>
      <c r="L211" s="41"/>
      <c r="M211" s="199"/>
      <c r="N211" s="200"/>
      <c r="O211" s="66"/>
      <c r="P211" s="66"/>
      <c r="Q211" s="66"/>
      <c r="R211" s="66"/>
      <c r="S211" s="66"/>
      <c r="T211" s="67"/>
      <c r="U211" s="36"/>
      <c r="V211" s="36"/>
      <c r="W211" s="36"/>
      <c r="X211" s="36"/>
      <c r="Y211" s="36"/>
      <c r="Z211" s="36"/>
      <c r="AA211" s="36"/>
      <c r="AB211" s="36"/>
      <c r="AC211" s="36"/>
      <c r="AD211" s="36"/>
      <c r="AE211" s="36"/>
      <c r="AT211" s="19" t="s">
        <v>201</v>
      </c>
      <c r="AU211" s="19" t="s">
        <v>84</v>
      </c>
    </row>
    <row r="212" spans="1:65" s="2" customFormat="1" ht="16.5" customHeight="1">
      <c r="A212" s="36"/>
      <c r="B212" s="37"/>
      <c r="C212" s="182" t="s">
        <v>75</v>
      </c>
      <c r="D212" s="182" t="s">
        <v>196</v>
      </c>
      <c r="E212" s="183" t="s">
        <v>3101</v>
      </c>
      <c r="F212" s="184" t="s">
        <v>3102</v>
      </c>
      <c r="G212" s="185" t="s">
        <v>19</v>
      </c>
      <c r="H212" s="186">
        <v>0.03</v>
      </c>
      <c r="I212" s="187"/>
      <c r="J212" s="188">
        <f>ROUND(I212*H212,2)</f>
        <v>0</v>
      </c>
      <c r="K212" s="189"/>
      <c r="L212" s="41"/>
      <c r="M212" s="190" t="s">
        <v>19</v>
      </c>
      <c r="N212" s="191" t="s">
        <v>46</v>
      </c>
      <c r="O212" s="66"/>
      <c r="P212" s="192">
        <f>O212*H212</f>
        <v>0</v>
      </c>
      <c r="Q212" s="192">
        <v>0</v>
      </c>
      <c r="R212" s="192">
        <f>Q212*H212</f>
        <v>0</v>
      </c>
      <c r="S212" s="192">
        <v>0</v>
      </c>
      <c r="T212" s="193">
        <f>S212*H212</f>
        <v>0</v>
      </c>
      <c r="U212" s="36"/>
      <c r="V212" s="36"/>
      <c r="W212" s="36"/>
      <c r="X212" s="36"/>
      <c r="Y212" s="36"/>
      <c r="Z212" s="36"/>
      <c r="AA212" s="36"/>
      <c r="AB212" s="36"/>
      <c r="AC212" s="36"/>
      <c r="AD212" s="36"/>
      <c r="AE212" s="36"/>
      <c r="AR212" s="194" t="s">
        <v>90</v>
      </c>
      <c r="AT212" s="194" t="s">
        <v>196</v>
      </c>
      <c r="AU212" s="194" t="s">
        <v>84</v>
      </c>
      <c r="AY212" s="19" t="s">
        <v>194</v>
      </c>
      <c r="BE212" s="195">
        <f>IF(N212="základní",J212,0)</f>
        <v>0</v>
      </c>
      <c r="BF212" s="195">
        <f>IF(N212="snížená",J212,0)</f>
        <v>0</v>
      </c>
      <c r="BG212" s="195">
        <f>IF(N212="zákl. přenesená",J212,0)</f>
        <v>0</v>
      </c>
      <c r="BH212" s="195">
        <f>IF(N212="sníž. přenesená",J212,0)</f>
        <v>0</v>
      </c>
      <c r="BI212" s="195">
        <f>IF(N212="nulová",J212,0)</f>
        <v>0</v>
      </c>
      <c r="BJ212" s="19" t="s">
        <v>80</v>
      </c>
      <c r="BK212" s="195">
        <f>ROUND(I212*H212,2)</f>
        <v>0</v>
      </c>
      <c r="BL212" s="19" t="s">
        <v>90</v>
      </c>
      <c r="BM212" s="194" t="s">
        <v>1235</v>
      </c>
    </row>
    <row r="213" spans="1:65" s="2" customFormat="1" ht="11.25">
      <c r="A213" s="36"/>
      <c r="B213" s="37"/>
      <c r="C213" s="38"/>
      <c r="D213" s="196" t="s">
        <v>201</v>
      </c>
      <c r="E213" s="38"/>
      <c r="F213" s="197" t="s">
        <v>3102</v>
      </c>
      <c r="G213" s="38"/>
      <c r="H213" s="38"/>
      <c r="I213" s="198"/>
      <c r="J213" s="38"/>
      <c r="K213" s="38"/>
      <c r="L213" s="41"/>
      <c r="M213" s="199"/>
      <c r="N213" s="200"/>
      <c r="O213" s="66"/>
      <c r="P213" s="66"/>
      <c r="Q213" s="66"/>
      <c r="R213" s="66"/>
      <c r="S213" s="66"/>
      <c r="T213" s="67"/>
      <c r="U213" s="36"/>
      <c r="V213" s="36"/>
      <c r="W213" s="36"/>
      <c r="X213" s="36"/>
      <c r="Y213" s="36"/>
      <c r="Z213" s="36"/>
      <c r="AA213" s="36"/>
      <c r="AB213" s="36"/>
      <c r="AC213" s="36"/>
      <c r="AD213" s="36"/>
      <c r="AE213" s="36"/>
      <c r="AT213" s="19" t="s">
        <v>201</v>
      </c>
      <c r="AU213" s="19" t="s">
        <v>84</v>
      </c>
    </row>
    <row r="214" spans="1:65" s="2" customFormat="1" ht="16.5" customHeight="1">
      <c r="A214" s="36"/>
      <c r="B214" s="37"/>
      <c r="C214" s="182" t="s">
        <v>75</v>
      </c>
      <c r="D214" s="182" t="s">
        <v>196</v>
      </c>
      <c r="E214" s="183" t="s">
        <v>3103</v>
      </c>
      <c r="F214" s="184" t="s">
        <v>3104</v>
      </c>
      <c r="G214" s="185" t="s">
        <v>19</v>
      </c>
      <c r="H214" s="186">
        <v>0.02</v>
      </c>
      <c r="I214" s="187"/>
      <c r="J214" s="188">
        <f>ROUND(I214*H214,2)</f>
        <v>0</v>
      </c>
      <c r="K214" s="189"/>
      <c r="L214" s="41"/>
      <c r="M214" s="190" t="s">
        <v>19</v>
      </c>
      <c r="N214" s="191" t="s">
        <v>46</v>
      </c>
      <c r="O214" s="66"/>
      <c r="P214" s="192">
        <f>O214*H214</f>
        <v>0</v>
      </c>
      <c r="Q214" s="192">
        <v>0</v>
      </c>
      <c r="R214" s="192">
        <f>Q214*H214</f>
        <v>0</v>
      </c>
      <c r="S214" s="192">
        <v>0</v>
      </c>
      <c r="T214" s="193">
        <f>S214*H214</f>
        <v>0</v>
      </c>
      <c r="U214" s="36"/>
      <c r="V214" s="36"/>
      <c r="W214" s="36"/>
      <c r="X214" s="36"/>
      <c r="Y214" s="36"/>
      <c r="Z214" s="36"/>
      <c r="AA214" s="36"/>
      <c r="AB214" s="36"/>
      <c r="AC214" s="36"/>
      <c r="AD214" s="36"/>
      <c r="AE214" s="36"/>
      <c r="AR214" s="194" t="s">
        <v>90</v>
      </c>
      <c r="AT214" s="194" t="s">
        <v>196</v>
      </c>
      <c r="AU214" s="194" t="s">
        <v>84</v>
      </c>
      <c r="AY214" s="19" t="s">
        <v>194</v>
      </c>
      <c r="BE214" s="195">
        <f>IF(N214="základní",J214,0)</f>
        <v>0</v>
      </c>
      <c r="BF214" s="195">
        <f>IF(N214="snížená",J214,0)</f>
        <v>0</v>
      </c>
      <c r="BG214" s="195">
        <f>IF(N214="zákl. přenesená",J214,0)</f>
        <v>0</v>
      </c>
      <c r="BH214" s="195">
        <f>IF(N214="sníž. přenesená",J214,0)</f>
        <v>0</v>
      </c>
      <c r="BI214" s="195">
        <f>IF(N214="nulová",J214,0)</f>
        <v>0</v>
      </c>
      <c r="BJ214" s="19" t="s">
        <v>80</v>
      </c>
      <c r="BK214" s="195">
        <f>ROUND(I214*H214,2)</f>
        <v>0</v>
      </c>
      <c r="BL214" s="19" t="s">
        <v>90</v>
      </c>
      <c r="BM214" s="194" t="s">
        <v>1248</v>
      </c>
    </row>
    <row r="215" spans="1:65" s="2" customFormat="1" ht="11.25">
      <c r="A215" s="36"/>
      <c r="B215" s="37"/>
      <c r="C215" s="38"/>
      <c r="D215" s="196" t="s">
        <v>201</v>
      </c>
      <c r="E215" s="38"/>
      <c r="F215" s="197" t="s">
        <v>3104</v>
      </c>
      <c r="G215" s="38"/>
      <c r="H215" s="38"/>
      <c r="I215" s="198"/>
      <c r="J215" s="38"/>
      <c r="K215" s="38"/>
      <c r="L215" s="41"/>
      <c r="M215" s="261"/>
      <c r="N215" s="262"/>
      <c r="O215" s="263"/>
      <c r="P215" s="263"/>
      <c r="Q215" s="263"/>
      <c r="R215" s="263"/>
      <c r="S215" s="263"/>
      <c r="T215" s="264"/>
      <c r="U215" s="36"/>
      <c r="V215" s="36"/>
      <c r="W215" s="36"/>
      <c r="X215" s="36"/>
      <c r="Y215" s="36"/>
      <c r="Z215" s="36"/>
      <c r="AA215" s="36"/>
      <c r="AB215" s="36"/>
      <c r="AC215" s="36"/>
      <c r="AD215" s="36"/>
      <c r="AE215" s="36"/>
      <c r="AT215" s="19" t="s">
        <v>201</v>
      </c>
      <c r="AU215" s="19" t="s">
        <v>84</v>
      </c>
    </row>
    <row r="216" spans="1:65" s="2" customFormat="1" ht="6.95" customHeight="1">
      <c r="A216" s="36"/>
      <c r="B216" s="49"/>
      <c r="C216" s="50"/>
      <c r="D216" s="50"/>
      <c r="E216" s="50"/>
      <c r="F216" s="50"/>
      <c r="G216" s="50"/>
      <c r="H216" s="50"/>
      <c r="I216" s="50"/>
      <c r="J216" s="50"/>
      <c r="K216" s="50"/>
      <c r="L216" s="41"/>
      <c r="M216" s="36"/>
      <c r="O216" s="36"/>
      <c r="P216" s="36"/>
      <c r="Q216" s="36"/>
      <c r="R216" s="36"/>
      <c r="S216" s="36"/>
      <c r="T216" s="36"/>
      <c r="U216" s="36"/>
      <c r="V216" s="36"/>
      <c r="W216" s="36"/>
      <c r="X216" s="36"/>
      <c r="Y216" s="36"/>
      <c r="Z216" s="36"/>
      <c r="AA216" s="36"/>
      <c r="AB216" s="36"/>
      <c r="AC216" s="36"/>
      <c r="AD216" s="36"/>
      <c r="AE216" s="36"/>
    </row>
  </sheetData>
  <sheetProtection algorithmName="SHA-512" hashValue="P3YYpcInwmH8xyF1ZHYyJsQUIR6YirFm8Ouf96V7tpB3Oafb/4p1cfYzXnpf1km7sxDPfDjJqFnpoppmen60kQ==" saltValue="I56NDKP+SW6Oddaq/rLPhLGCoHCNNmIOBEAyg5Fjis6ZNh6jqgIkg4YQnKXMmGuuCFkWHyk/EqY8bvyl41ApRA==" spinCount="100000" sheet="1" objects="1" scenarios="1" formatColumns="0" formatRows="0" autoFilter="0"/>
  <autoFilter ref="C94:K215" xr:uid="{00000000-0009-0000-0000-000006000000}"/>
  <mergeCells count="12">
    <mergeCell ref="E87:H87"/>
    <mergeCell ref="L2:V2"/>
    <mergeCell ref="E50:H50"/>
    <mergeCell ref="E52:H52"/>
    <mergeCell ref="E54:H54"/>
    <mergeCell ref="E83:H83"/>
    <mergeCell ref="E85:H85"/>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2:BM160"/>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0" width="22.33203125" style="1" customWidth="1"/>
    <col min="11" max="11" width="22.332031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90"/>
      <c r="M2" s="390"/>
      <c r="N2" s="390"/>
      <c r="O2" s="390"/>
      <c r="P2" s="390"/>
      <c r="Q2" s="390"/>
      <c r="R2" s="390"/>
      <c r="S2" s="390"/>
      <c r="T2" s="390"/>
      <c r="U2" s="390"/>
      <c r="V2" s="390"/>
      <c r="AT2" s="19" t="s">
        <v>105</v>
      </c>
    </row>
    <row r="3" spans="1:46" s="1" customFormat="1" ht="6.95" customHeight="1">
      <c r="B3" s="110"/>
      <c r="C3" s="111"/>
      <c r="D3" s="111"/>
      <c r="E3" s="111"/>
      <c r="F3" s="111"/>
      <c r="G3" s="111"/>
      <c r="H3" s="111"/>
      <c r="I3" s="111"/>
      <c r="J3" s="111"/>
      <c r="K3" s="111"/>
      <c r="L3" s="22"/>
      <c r="AT3" s="19" t="s">
        <v>84</v>
      </c>
    </row>
    <row r="4" spans="1:46" s="1" customFormat="1" ht="24.95" customHeight="1">
      <c r="B4" s="22"/>
      <c r="D4" s="112" t="s">
        <v>156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391" t="str">
        <f>'Rekapitulace stavby'!K6</f>
        <v>Přístavba a rekonstrukce Dětské JIP</v>
      </c>
      <c r="F7" s="392"/>
      <c r="G7" s="392"/>
      <c r="H7" s="392"/>
      <c r="L7" s="22"/>
    </row>
    <row r="8" spans="1:46" s="1" customFormat="1" ht="12" customHeight="1">
      <c r="B8" s="22"/>
      <c r="D8" s="114" t="s">
        <v>157</v>
      </c>
      <c r="L8" s="22"/>
    </row>
    <row r="9" spans="1:46" s="2" customFormat="1" ht="16.5" customHeight="1">
      <c r="A9" s="36"/>
      <c r="B9" s="41"/>
      <c r="C9" s="36"/>
      <c r="D9" s="36"/>
      <c r="E9" s="391" t="s">
        <v>2976</v>
      </c>
      <c r="F9" s="394"/>
      <c r="G9" s="394"/>
      <c r="H9" s="394"/>
      <c r="I9" s="36"/>
      <c r="J9" s="36"/>
      <c r="K9" s="36"/>
      <c r="L9" s="115"/>
      <c r="S9" s="36"/>
      <c r="T9" s="36"/>
      <c r="U9" s="36"/>
      <c r="V9" s="36"/>
      <c r="W9" s="36"/>
      <c r="X9" s="36"/>
      <c r="Y9" s="36"/>
      <c r="Z9" s="36"/>
      <c r="AA9" s="36"/>
      <c r="AB9" s="36"/>
      <c r="AC9" s="36"/>
      <c r="AD9" s="36"/>
      <c r="AE9" s="36"/>
    </row>
    <row r="10" spans="1:46" s="2" customFormat="1" ht="12" customHeight="1">
      <c r="A10" s="36"/>
      <c r="B10" s="41"/>
      <c r="C10" s="36"/>
      <c r="D10" s="114" t="s">
        <v>2977</v>
      </c>
      <c r="E10" s="36"/>
      <c r="F10" s="36"/>
      <c r="G10" s="36"/>
      <c r="H10" s="36"/>
      <c r="I10" s="36"/>
      <c r="J10" s="36"/>
      <c r="K10" s="36"/>
      <c r="L10" s="115"/>
      <c r="S10" s="36"/>
      <c r="T10" s="36"/>
      <c r="U10" s="36"/>
      <c r="V10" s="36"/>
      <c r="W10" s="36"/>
      <c r="X10" s="36"/>
      <c r="Y10" s="36"/>
      <c r="Z10" s="36"/>
      <c r="AA10" s="36"/>
      <c r="AB10" s="36"/>
      <c r="AC10" s="36"/>
      <c r="AD10" s="36"/>
      <c r="AE10" s="36"/>
    </row>
    <row r="11" spans="1:46" s="2" customFormat="1" ht="16.5" customHeight="1">
      <c r="A11" s="36"/>
      <c r="B11" s="41"/>
      <c r="C11" s="36"/>
      <c r="D11" s="36"/>
      <c r="E11" s="393" t="s">
        <v>3105</v>
      </c>
      <c r="F11" s="394"/>
      <c r="G11" s="394"/>
      <c r="H11" s="394"/>
      <c r="I11" s="36"/>
      <c r="J11" s="36"/>
      <c r="K11" s="36"/>
      <c r="L11" s="115"/>
      <c r="S11" s="36"/>
      <c r="T11" s="36"/>
      <c r="U11" s="36"/>
      <c r="V11" s="36"/>
      <c r="W11" s="36"/>
      <c r="X11" s="36"/>
      <c r="Y11" s="36"/>
      <c r="Z11" s="36"/>
      <c r="AA11" s="36"/>
      <c r="AB11" s="36"/>
      <c r="AC11" s="36"/>
      <c r="AD11" s="36"/>
      <c r="AE11" s="36"/>
    </row>
    <row r="12" spans="1:46" s="2" customFormat="1" ht="11.25">
      <c r="A12" s="36"/>
      <c r="B12" s="41"/>
      <c r="C12" s="36"/>
      <c r="D12" s="36"/>
      <c r="E12" s="36"/>
      <c r="F12" s="36"/>
      <c r="G12" s="36"/>
      <c r="H12" s="36"/>
      <c r="I12" s="36"/>
      <c r="J12" s="36"/>
      <c r="K12" s="36"/>
      <c r="L12" s="115"/>
      <c r="S12" s="36"/>
      <c r="T12" s="36"/>
      <c r="U12" s="36"/>
      <c r="V12" s="36"/>
      <c r="W12" s="36"/>
      <c r="X12" s="36"/>
      <c r="Y12" s="36"/>
      <c r="Z12" s="36"/>
      <c r="AA12" s="36"/>
      <c r="AB12" s="36"/>
      <c r="AC12" s="36"/>
      <c r="AD12" s="36"/>
      <c r="AE12" s="36"/>
    </row>
    <row r="13" spans="1:46" s="2" customFormat="1" ht="12" customHeight="1">
      <c r="A13" s="36"/>
      <c r="B13" s="41"/>
      <c r="C13" s="36"/>
      <c r="D13" s="114" t="s">
        <v>18</v>
      </c>
      <c r="E13" s="36"/>
      <c r="F13" s="105" t="s">
        <v>19</v>
      </c>
      <c r="G13" s="36"/>
      <c r="H13" s="36"/>
      <c r="I13" s="114" t="s">
        <v>20</v>
      </c>
      <c r="J13" s="105" t="s">
        <v>19</v>
      </c>
      <c r="K13" s="36"/>
      <c r="L13" s="115"/>
      <c r="S13" s="36"/>
      <c r="T13" s="36"/>
      <c r="U13" s="36"/>
      <c r="V13" s="36"/>
      <c r="W13" s="36"/>
      <c r="X13" s="36"/>
      <c r="Y13" s="36"/>
      <c r="Z13" s="36"/>
      <c r="AA13" s="36"/>
      <c r="AB13" s="36"/>
      <c r="AC13" s="36"/>
      <c r="AD13" s="36"/>
      <c r="AE13" s="36"/>
    </row>
    <row r="14" spans="1:46" s="2" customFormat="1" ht="12" customHeight="1">
      <c r="A14" s="36"/>
      <c r="B14" s="41"/>
      <c r="C14" s="36"/>
      <c r="D14" s="114" t="s">
        <v>21</v>
      </c>
      <c r="E14" s="36"/>
      <c r="F14" s="105" t="s">
        <v>22</v>
      </c>
      <c r="G14" s="36"/>
      <c r="H14" s="36"/>
      <c r="I14" s="114" t="s">
        <v>23</v>
      </c>
      <c r="J14" s="116" t="str">
        <f>'Rekapitulace stavby'!AN8</f>
        <v>28. 2. 2022</v>
      </c>
      <c r="K14" s="36"/>
      <c r="L14" s="115"/>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36"/>
      <c r="J15" s="36"/>
      <c r="K15" s="36"/>
      <c r="L15" s="115"/>
      <c r="S15" s="36"/>
      <c r="T15" s="36"/>
      <c r="U15" s="36"/>
      <c r="V15" s="36"/>
      <c r="W15" s="36"/>
      <c r="X15" s="36"/>
      <c r="Y15" s="36"/>
      <c r="Z15" s="36"/>
      <c r="AA15" s="36"/>
      <c r="AB15" s="36"/>
      <c r="AC15" s="36"/>
      <c r="AD15" s="36"/>
      <c r="AE15" s="36"/>
    </row>
    <row r="16" spans="1:46" s="2" customFormat="1" ht="12" customHeight="1">
      <c r="A16" s="36"/>
      <c r="B16" s="41"/>
      <c r="C16" s="36"/>
      <c r="D16" s="114" t="s">
        <v>25</v>
      </c>
      <c r="E16" s="36"/>
      <c r="F16" s="36"/>
      <c r="G16" s="36"/>
      <c r="H16" s="36"/>
      <c r="I16" s="114" t="s">
        <v>26</v>
      </c>
      <c r="J16" s="105" t="s">
        <v>27</v>
      </c>
      <c r="K16" s="36"/>
      <c r="L16" s="115"/>
      <c r="S16" s="36"/>
      <c r="T16" s="36"/>
      <c r="U16" s="36"/>
      <c r="V16" s="36"/>
      <c r="W16" s="36"/>
      <c r="X16" s="36"/>
      <c r="Y16" s="36"/>
      <c r="Z16" s="36"/>
      <c r="AA16" s="36"/>
      <c r="AB16" s="36"/>
      <c r="AC16" s="36"/>
      <c r="AD16" s="36"/>
      <c r="AE16" s="36"/>
    </row>
    <row r="17" spans="1:31" s="2" customFormat="1" ht="18" customHeight="1">
      <c r="A17" s="36"/>
      <c r="B17" s="41"/>
      <c r="C17" s="36"/>
      <c r="D17" s="36"/>
      <c r="E17" s="105" t="s">
        <v>22</v>
      </c>
      <c r="F17" s="36"/>
      <c r="G17" s="36"/>
      <c r="H17" s="36"/>
      <c r="I17" s="114" t="s">
        <v>28</v>
      </c>
      <c r="J17" s="105" t="s">
        <v>29</v>
      </c>
      <c r="K17" s="36"/>
      <c r="L17" s="115"/>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36"/>
      <c r="J18" s="36"/>
      <c r="K18" s="36"/>
      <c r="L18" s="115"/>
      <c r="S18" s="36"/>
      <c r="T18" s="36"/>
      <c r="U18" s="36"/>
      <c r="V18" s="36"/>
      <c r="W18" s="36"/>
      <c r="X18" s="36"/>
      <c r="Y18" s="36"/>
      <c r="Z18" s="36"/>
      <c r="AA18" s="36"/>
      <c r="AB18" s="36"/>
      <c r="AC18" s="36"/>
      <c r="AD18" s="36"/>
      <c r="AE18" s="36"/>
    </row>
    <row r="19" spans="1:31" s="2" customFormat="1" ht="12" customHeight="1">
      <c r="A19" s="36"/>
      <c r="B19" s="41"/>
      <c r="C19" s="36"/>
      <c r="D19" s="114" t="s">
        <v>30</v>
      </c>
      <c r="E19" s="36"/>
      <c r="F19" s="36"/>
      <c r="G19" s="36"/>
      <c r="H19" s="36"/>
      <c r="I19" s="114" t="s">
        <v>26</v>
      </c>
      <c r="J19" s="32" t="str">
        <f>'Rekapitulace stavby'!AN13</f>
        <v>Vyplň údaj</v>
      </c>
      <c r="K19" s="36"/>
      <c r="L19" s="115"/>
      <c r="S19" s="36"/>
      <c r="T19" s="36"/>
      <c r="U19" s="36"/>
      <c r="V19" s="36"/>
      <c r="W19" s="36"/>
      <c r="X19" s="36"/>
      <c r="Y19" s="36"/>
      <c r="Z19" s="36"/>
      <c r="AA19" s="36"/>
      <c r="AB19" s="36"/>
      <c r="AC19" s="36"/>
      <c r="AD19" s="36"/>
      <c r="AE19" s="36"/>
    </row>
    <row r="20" spans="1:31" s="2" customFormat="1" ht="18" customHeight="1">
      <c r="A20" s="36"/>
      <c r="B20" s="41"/>
      <c r="C20" s="36"/>
      <c r="D20" s="36"/>
      <c r="E20" s="395" t="str">
        <f>'Rekapitulace stavby'!E14</f>
        <v>Vyplň údaj</v>
      </c>
      <c r="F20" s="396"/>
      <c r="G20" s="396"/>
      <c r="H20" s="396"/>
      <c r="I20" s="114" t="s">
        <v>28</v>
      </c>
      <c r="J20" s="32" t="str">
        <f>'Rekapitulace stavby'!AN14</f>
        <v>Vyplň údaj</v>
      </c>
      <c r="K20" s="36"/>
      <c r="L20" s="115"/>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36"/>
      <c r="J21" s="36"/>
      <c r="K21" s="36"/>
      <c r="L21" s="115"/>
      <c r="S21" s="36"/>
      <c r="T21" s="36"/>
      <c r="U21" s="36"/>
      <c r="V21" s="36"/>
      <c r="W21" s="36"/>
      <c r="X21" s="36"/>
      <c r="Y21" s="36"/>
      <c r="Z21" s="36"/>
      <c r="AA21" s="36"/>
      <c r="AB21" s="36"/>
      <c r="AC21" s="36"/>
      <c r="AD21" s="36"/>
      <c r="AE21" s="36"/>
    </row>
    <row r="22" spans="1:31" s="2" customFormat="1" ht="12" customHeight="1">
      <c r="A22" s="36"/>
      <c r="B22" s="41"/>
      <c r="C22" s="36"/>
      <c r="D22" s="114" t="s">
        <v>32</v>
      </c>
      <c r="E22" s="36"/>
      <c r="F22" s="36"/>
      <c r="G22" s="36"/>
      <c r="H22" s="36"/>
      <c r="I22" s="114" t="s">
        <v>26</v>
      </c>
      <c r="J22" s="105" t="str">
        <f>IF('Rekapitulace stavby'!AN16="","",'Rekapitulace stavby'!AN16)</f>
        <v/>
      </c>
      <c r="K22" s="36"/>
      <c r="L22" s="115"/>
      <c r="S22" s="36"/>
      <c r="T22" s="36"/>
      <c r="U22" s="36"/>
      <c r="V22" s="36"/>
      <c r="W22" s="36"/>
      <c r="X22" s="36"/>
      <c r="Y22" s="36"/>
      <c r="Z22" s="36"/>
      <c r="AA22" s="36"/>
      <c r="AB22" s="36"/>
      <c r="AC22" s="36"/>
      <c r="AD22" s="36"/>
      <c r="AE22" s="36"/>
    </row>
    <row r="23" spans="1:31" s="2" customFormat="1" ht="18" customHeight="1">
      <c r="A23" s="36"/>
      <c r="B23" s="41"/>
      <c r="C23" s="36"/>
      <c r="D23" s="36"/>
      <c r="E23" s="105" t="str">
        <f>IF('Rekapitulace stavby'!E17="","",'Rekapitulace stavby'!E17)</f>
        <v xml:space="preserve"> </v>
      </c>
      <c r="F23" s="36"/>
      <c r="G23" s="36"/>
      <c r="H23" s="36"/>
      <c r="I23" s="114" t="s">
        <v>28</v>
      </c>
      <c r="J23" s="105" t="str">
        <f>IF('Rekapitulace stavby'!AN17="","",'Rekapitulace stavby'!AN17)</f>
        <v/>
      </c>
      <c r="K23" s="36"/>
      <c r="L23" s="115"/>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36"/>
      <c r="J24" s="36"/>
      <c r="K24" s="36"/>
      <c r="L24" s="115"/>
      <c r="S24" s="36"/>
      <c r="T24" s="36"/>
      <c r="U24" s="36"/>
      <c r="V24" s="36"/>
      <c r="W24" s="36"/>
      <c r="X24" s="36"/>
      <c r="Y24" s="36"/>
      <c r="Z24" s="36"/>
      <c r="AA24" s="36"/>
      <c r="AB24" s="36"/>
      <c r="AC24" s="36"/>
      <c r="AD24" s="36"/>
      <c r="AE24" s="36"/>
    </row>
    <row r="25" spans="1:31" s="2" customFormat="1" ht="12" customHeight="1">
      <c r="A25" s="36"/>
      <c r="B25" s="41"/>
      <c r="C25" s="36"/>
      <c r="D25" s="114" t="s">
        <v>35</v>
      </c>
      <c r="E25" s="36"/>
      <c r="F25" s="36"/>
      <c r="G25" s="36"/>
      <c r="H25" s="36"/>
      <c r="I25" s="114" t="s">
        <v>26</v>
      </c>
      <c r="J25" s="105" t="s">
        <v>36</v>
      </c>
      <c r="K25" s="36"/>
      <c r="L25" s="115"/>
      <c r="S25" s="36"/>
      <c r="T25" s="36"/>
      <c r="U25" s="36"/>
      <c r="V25" s="36"/>
      <c r="W25" s="36"/>
      <c r="X25" s="36"/>
      <c r="Y25" s="36"/>
      <c r="Z25" s="36"/>
      <c r="AA25" s="36"/>
      <c r="AB25" s="36"/>
      <c r="AC25" s="36"/>
      <c r="AD25" s="36"/>
      <c r="AE25" s="36"/>
    </row>
    <row r="26" spans="1:31" s="2" customFormat="1" ht="18" customHeight="1">
      <c r="A26" s="36"/>
      <c r="B26" s="41"/>
      <c r="C26" s="36"/>
      <c r="D26" s="36"/>
      <c r="E26" s="105" t="s">
        <v>37</v>
      </c>
      <c r="F26" s="36"/>
      <c r="G26" s="36"/>
      <c r="H26" s="36"/>
      <c r="I26" s="114" t="s">
        <v>28</v>
      </c>
      <c r="J26" s="105" t="s">
        <v>38</v>
      </c>
      <c r="K26" s="36"/>
      <c r="L26" s="115"/>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36"/>
      <c r="J27" s="36"/>
      <c r="K27" s="36"/>
      <c r="L27" s="115"/>
      <c r="S27" s="36"/>
      <c r="T27" s="36"/>
      <c r="U27" s="36"/>
      <c r="V27" s="36"/>
      <c r="W27" s="36"/>
      <c r="X27" s="36"/>
      <c r="Y27" s="36"/>
      <c r="Z27" s="36"/>
      <c r="AA27" s="36"/>
      <c r="AB27" s="36"/>
      <c r="AC27" s="36"/>
      <c r="AD27" s="36"/>
      <c r="AE27" s="36"/>
    </row>
    <row r="28" spans="1:31" s="2" customFormat="1" ht="12" customHeight="1">
      <c r="A28" s="36"/>
      <c r="B28" s="41"/>
      <c r="C28" s="36"/>
      <c r="D28" s="114" t="s">
        <v>39</v>
      </c>
      <c r="E28" s="36"/>
      <c r="F28" s="36"/>
      <c r="G28" s="36"/>
      <c r="H28" s="36"/>
      <c r="I28" s="36"/>
      <c r="J28" s="36"/>
      <c r="K28" s="36"/>
      <c r="L28" s="115"/>
      <c r="S28" s="36"/>
      <c r="T28" s="36"/>
      <c r="U28" s="36"/>
      <c r="V28" s="36"/>
      <c r="W28" s="36"/>
      <c r="X28" s="36"/>
      <c r="Y28" s="36"/>
      <c r="Z28" s="36"/>
      <c r="AA28" s="36"/>
      <c r="AB28" s="36"/>
      <c r="AC28" s="36"/>
      <c r="AD28" s="36"/>
      <c r="AE28" s="36"/>
    </row>
    <row r="29" spans="1:31" s="8" customFormat="1" ht="47.25" customHeight="1">
      <c r="A29" s="117"/>
      <c r="B29" s="118"/>
      <c r="C29" s="117"/>
      <c r="D29" s="117"/>
      <c r="E29" s="397" t="s">
        <v>40</v>
      </c>
      <c r="F29" s="397"/>
      <c r="G29" s="397"/>
      <c r="H29" s="397"/>
      <c r="I29" s="117"/>
      <c r="J29" s="117"/>
      <c r="K29" s="117"/>
      <c r="L29" s="120"/>
      <c r="S29" s="117"/>
      <c r="T29" s="117"/>
      <c r="U29" s="117"/>
      <c r="V29" s="117"/>
      <c r="W29" s="117"/>
      <c r="X29" s="117"/>
      <c r="Y29" s="117"/>
      <c r="Z29" s="117"/>
      <c r="AA29" s="117"/>
      <c r="AB29" s="117"/>
      <c r="AC29" s="117"/>
      <c r="AD29" s="117"/>
      <c r="AE29" s="117"/>
    </row>
    <row r="30" spans="1:31" s="2" customFormat="1" ht="6.95" customHeight="1">
      <c r="A30" s="36"/>
      <c r="B30" s="41"/>
      <c r="C30" s="36"/>
      <c r="D30" s="36"/>
      <c r="E30" s="36"/>
      <c r="F30" s="36"/>
      <c r="G30" s="36"/>
      <c r="H30" s="36"/>
      <c r="I30" s="36"/>
      <c r="J30" s="36"/>
      <c r="K30" s="36"/>
      <c r="L30" s="115"/>
      <c r="S30" s="36"/>
      <c r="T30" s="36"/>
      <c r="U30" s="36"/>
      <c r="V30" s="36"/>
      <c r="W30" s="36"/>
      <c r="X30" s="36"/>
      <c r="Y30" s="36"/>
      <c r="Z30" s="36"/>
      <c r="AA30" s="36"/>
      <c r="AB30" s="36"/>
      <c r="AC30" s="36"/>
      <c r="AD30" s="36"/>
      <c r="AE30" s="36"/>
    </row>
    <row r="31" spans="1:31" s="2" customFormat="1" ht="6.95" customHeight="1">
      <c r="A31" s="36"/>
      <c r="B31" s="41"/>
      <c r="C31" s="36"/>
      <c r="D31" s="121"/>
      <c r="E31" s="121"/>
      <c r="F31" s="121"/>
      <c r="G31" s="121"/>
      <c r="H31" s="121"/>
      <c r="I31" s="121"/>
      <c r="J31" s="121"/>
      <c r="K31" s="121"/>
      <c r="L31" s="115"/>
      <c r="S31" s="36"/>
      <c r="T31" s="36"/>
      <c r="U31" s="36"/>
      <c r="V31" s="36"/>
      <c r="W31" s="36"/>
      <c r="X31" s="36"/>
      <c r="Y31" s="36"/>
      <c r="Z31" s="36"/>
      <c r="AA31" s="36"/>
      <c r="AB31" s="36"/>
      <c r="AC31" s="36"/>
      <c r="AD31" s="36"/>
      <c r="AE31" s="36"/>
    </row>
    <row r="32" spans="1:31" s="2" customFormat="1" ht="25.35" customHeight="1">
      <c r="A32" s="36"/>
      <c r="B32" s="41"/>
      <c r="C32" s="36"/>
      <c r="D32" s="122" t="s">
        <v>41</v>
      </c>
      <c r="E32" s="36"/>
      <c r="F32" s="36"/>
      <c r="G32" s="36"/>
      <c r="H32" s="36"/>
      <c r="I32" s="36"/>
      <c r="J32" s="123">
        <f>ROUND(J90, 2)</f>
        <v>0</v>
      </c>
      <c r="K32" s="36"/>
      <c r="L32" s="115"/>
      <c r="S32" s="36"/>
      <c r="T32" s="36"/>
      <c r="U32" s="36"/>
      <c r="V32" s="36"/>
      <c r="W32" s="36"/>
      <c r="X32" s="36"/>
      <c r="Y32" s="36"/>
      <c r="Z32" s="36"/>
      <c r="AA32" s="36"/>
      <c r="AB32" s="36"/>
      <c r="AC32" s="36"/>
      <c r="AD32" s="36"/>
      <c r="AE32" s="36"/>
    </row>
    <row r="33" spans="1:31" s="2" customFormat="1" ht="6.95" customHeight="1">
      <c r="A33" s="36"/>
      <c r="B33" s="41"/>
      <c r="C33" s="36"/>
      <c r="D33" s="121"/>
      <c r="E33" s="121"/>
      <c r="F33" s="121"/>
      <c r="G33" s="121"/>
      <c r="H33" s="121"/>
      <c r="I33" s="121"/>
      <c r="J33" s="121"/>
      <c r="K33" s="121"/>
      <c r="L33" s="115"/>
      <c r="S33" s="36"/>
      <c r="T33" s="36"/>
      <c r="U33" s="36"/>
      <c r="V33" s="36"/>
      <c r="W33" s="36"/>
      <c r="X33" s="36"/>
      <c r="Y33" s="36"/>
      <c r="Z33" s="36"/>
      <c r="AA33" s="36"/>
      <c r="AB33" s="36"/>
      <c r="AC33" s="36"/>
      <c r="AD33" s="36"/>
      <c r="AE33" s="36"/>
    </row>
    <row r="34" spans="1:31" s="2" customFormat="1" ht="14.45" customHeight="1">
      <c r="A34" s="36"/>
      <c r="B34" s="41"/>
      <c r="C34" s="36"/>
      <c r="D34" s="36"/>
      <c r="E34" s="36"/>
      <c r="F34" s="124" t="s">
        <v>43</v>
      </c>
      <c r="G34" s="36"/>
      <c r="H34" s="36"/>
      <c r="I34" s="124" t="s">
        <v>42</v>
      </c>
      <c r="J34" s="124" t="s">
        <v>44</v>
      </c>
      <c r="K34" s="36"/>
      <c r="L34" s="115"/>
      <c r="S34" s="36"/>
      <c r="T34" s="36"/>
      <c r="U34" s="36"/>
      <c r="V34" s="36"/>
      <c r="W34" s="36"/>
      <c r="X34" s="36"/>
      <c r="Y34" s="36"/>
      <c r="Z34" s="36"/>
      <c r="AA34" s="36"/>
      <c r="AB34" s="36"/>
      <c r="AC34" s="36"/>
      <c r="AD34" s="36"/>
      <c r="AE34" s="36"/>
    </row>
    <row r="35" spans="1:31" s="2" customFormat="1" ht="14.45" customHeight="1">
      <c r="A35" s="36"/>
      <c r="B35" s="41"/>
      <c r="C35" s="36"/>
      <c r="D35" s="125" t="s">
        <v>45</v>
      </c>
      <c r="E35" s="114" t="s">
        <v>46</v>
      </c>
      <c r="F35" s="126">
        <f>ROUND((SUM(BE90:BE159)),  2)</f>
        <v>0</v>
      </c>
      <c r="G35" s="36"/>
      <c r="H35" s="36"/>
      <c r="I35" s="127">
        <v>0.21</v>
      </c>
      <c r="J35" s="126">
        <f>ROUND(((SUM(BE90:BE159))*I35),  2)</f>
        <v>0</v>
      </c>
      <c r="K35" s="36"/>
      <c r="L35" s="115"/>
      <c r="S35" s="36"/>
      <c r="T35" s="36"/>
      <c r="U35" s="36"/>
      <c r="V35" s="36"/>
      <c r="W35" s="36"/>
      <c r="X35" s="36"/>
      <c r="Y35" s="36"/>
      <c r="Z35" s="36"/>
      <c r="AA35" s="36"/>
      <c r="AB35" s="36"/>
      <c r="AC35" s="36"/>
      <c r="AD35" s="36"/>
      <c r="AE35" s="36"/>
    </row>
    <row r="36" spans="1:31" s="2" customFormat="1" ht="14.45" customHeight="1">
      <c r="A36" s="36"/>
      <c r="B36" s="41"/>
      <c r="C36" s="36"/>
      <c r="D36" s="36"/>
      <c r="E36" s="114" t="s">
        <v>47</v>
      </c>
      <c r="F36" s="126">
        <f>ROUND((SUM(BF90:BF159)),  2)</f>
        <v>0</v>
      </c>
      <c r="G36" s="36"/>
      <c r="H36" s="36"/>
      <c r="I36" s="127">
        <v>0.15</v>
      </c>
      <c r="J36" s="126">
        <f>ROUND(((SUM(BF90:BF159))*I36),  2)</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48</v>
      </c>
      <c r="F37" s="126">
        <f>ROUND((SUM(BG90:BG159)),  2)</f>
        <v>0</v>
      </c>
      <c r="G37" s="36"/>
      <c r="H37" s="36"/>
      <c r="I37" s="127">
        <v>0.21</v>
      </c>
      <c r="J37" s="126">
        <f>0</f>
        <v>0</v>
      </c>
      <c r="K37" s="36"/>
      <c r="L37" s="115"/>
      <c r="S37" s="36"/>
      <c r="T37" s="36"/>
      <c r="U37" s="36"/>
      <c r="V37" s="36"/>
      <c r="W37" s="36"/>
      <c r="X37" s="36"/>
      <c r="Y37" s="36"/>
      <c r="Z37" s="36"/>
      <c r="AA37" s="36"/>
      <c r="AB37" s="36"/>
      <c r="AC37" s="36"/>
      <c r="AD37" s="36"/>
      <c r="AE37" s="36"/>
    </row>
    <row r="38" spans="1:31" s="2" customFormat="1" ht="14.45" hidden="1" customHeight="1">
      <c r="A38" s="36"/>
      <c r="B38" s="41"/>
      <c r="C38" s="36"/>
      <c r="D38" s="36"/>
      <c r="E38" s="114" t="s">
        <v>49</v>
      </c>
      <c r="F38" s="126">
        <f>ROUND((SUM(BH90:BH159)),  2)</f>
        <v>0</v>
      </c>
      <c r="G38" s="36"/>
      <c r="H38" s="36"/>
      <c r="I38" s="127">
        <v>0.15</v>
      </c>
      <c r="J38" s="126">
        <f>0</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50</v>
      </c>
      <c r="F39" s="126">
        <f>ROUND((SUM(BI90:BI159)),  2)</f>
        <v>0</v>
      </c>
      <c r="G39" s="36"/>
      <c r="H39" s="36"/>
      <c r="I39" s="127">
        <v>0</v>
      </c>
      <c r="J39" s="126">
        <f>0</f>
        <v>0</v>
      </c>
      <c r="K39" s="36"/>
      <c r="L39" s="115"/>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36"/>
      <c r="J40" s="36"/>
      <c r="K40" s="36"/>
      <c r="L40" s="115"/>
      <c r="S40" s="36"/>
      <c r="T40" s="36"/>
      <c r="U40" s="36"/>
      <c r="V40" s="36"/>
      <c r="W40" s="36"/>
      <c r="X40" s="36"/>
      <c r="Y40" s="36"/>
      <c r="Z40" s="36"/>
      <c r="AA40" s="36"/>
      <c r="AB40" s="36"/>
      <c r="AC40" s="36"/>
      <c r="AD40" s="36"/>
      <c r="AE40" s="36"/>
    </row>
    <row r="41" spans="1:31" s="2" customFormat="1" ht="25.35" customHeight="1">
      <c r="A41" s="36"/>
      <c r="B41" s="41"/>
      <c r="C41" s="128"/>
      <c r="D41" s="129" t="s">
        <v>51</v>
      </c>
      <c r="E41" s="130"/>
      <c r="F41" s="130"/>
      <c r="G41" s="131" t="s">
        <v>52</v>
      </c>
      <c r="H41" s="132" t="s">
        <v>53</v>
      </c>
      <c r="I41" s="130"/>
      <c r="J41" s="133">
        <f>SUM(J32:J39)</f>
        <v>0</v>
      </c>
      <c r="K41" s="134"/>
      <c r="L41" s="115"/>
      <c r="S41" s="36"/>
      <c r="T41" s="36"/>
      <c r="U41" s="36"/>
      <c r="V41" s="36"/>
      <c r="W41" s="36"/>
      <c r="X41" s="36"/>
      <c r="Y41" s="36"/>
      <c r="Z41" s="36"/>
      <c r="AA41" s="36"/>
      <c r="AB41" s="36"/>
      <c r="AC41" s="36"/>
      <c r="AD41" s="36"/>
      <c r="AE41" s="36"/>
    </row>
    <row r="42" spans="1:31" s="2" customFormat="1" ht="14.45" customHeight="1">
      <c r="A42" s="36"/>
      <c r="B42" s="135"/>
      <c r="C42" s="136"/>
      <c r="D42" s="136"/>
      <c r="E42" s="136"/>
      <c r="F42" s="136"/>
      <c r="G42" s="136"/>
      <c r="H42" s="136"/>
      <c r="I42" s="136"/>
      <c r="J42" s="136"/>
      <c r="K42" s="136"/>
      <c r="L42" s="115"/>
      <c r="S42" s="36"/>
      <c r="T42" s="36"/>
      <c r="U42" s="36"/>
      <c r="V42" s="36"/>
      <c r="W42" s="36"/>
      <c r="X42" s="36"/>
      <c r="Y42" s="36"/>
      <c r="Z42" s="36"/>
      <c r="AA42" s="36"/>
      <c r="AB42" s="36"/>
      <c r="AC42" s="36"/>
      <c r="AD42" s="36"/>
      <c r="AE42" s="36"/>
    </row>
    <row r="46" spans="1:31" s="2" customFormat="1" ht="6.95" customHeight="1">
      <c r="A46" s="36"/>
      <c r="B46" s="137"/>
      <c r="C46" s="138"/>
      <c r="D46" s="138"/>
      <c r="E46" s="138"/>
      <c r="F46" s="138"/>
      <c r="G46" s="138"/>
      <c r="H46" s="138"/>
      <c r="I46" s="138"/>
      <c r="J46" s="138"/>
      <c r="K46" s="138"/>
      <c r="L46" s="115"/>
      <c r="S46" s="36"/>
      <c r="T46" s="36"/>
      <c r="U46" s="36"/>
      <c r="V46" s="36"/>
      <c r="W46" s="36"/>
      <c r="X46" s="36"/>
      <c r="Y46" s="36"/>
      <c r="Z46" s="36"/>
      <c r="AA46" s="36"/>
      <c r="AB46" s="36"/>
      <c r="AC46" s="36"/>
      <c r="AD46" s="36"/>
      <c r="AE46" s="36"/>
    </row>
    <row r="47" spans="1:31" s="2" customFormat="1" ht="24.95" customHeight="1">
      <c r="A47" s="36"/>
      <c r="B47" s="37"/>
      <c r="C47" s="25" t="s">
        <v>159</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398" t="str">
        <f>E7</f>
        <v>Přístavba a rekonstrukce Dětské JIP</v>
      </c>
      <c r="F50" s="399"/>
      <c r="G50" s="399"/>
      <c r="H50" s="399"/>
      <c r="I50" s="38"/>
      <c r="J50" s="38"/>
      <c r="K50" s="38"/>
      <c r="L50" s="115"/>
      <c r="S50" s="36"/>
      <c r="T50" s="36"/>
      <c r="U50" s="36"/>
      <c r="V50" s="36"/>
      <c r="W50" s="36"/>
      <c r="X50" s="36"/>
      <c r="Y50" s="36"/>
      <c r="Z50" s="36"/>
      <c r="AA50" s="36"/>
      <c r="AB50" s="36"/>
      <c r="AC50" s="36"/>
      <c r="AD50" s="36"/>
      <c r="AE50" s="36"/>
    </row>
    <row r="51" spans="1:47" s="1" customFormat="1" ht="12" customHeight="1">
      <c r="B51" s="23"/>
      <c r="C51" s="31" t="s">
        <v>157</v>
      </c>
      <c r="D51" s="24"/>
      <c r="E51" s="24"/>
      <c r="F51" s="24"/>
      <c r="G51" s="24"/>
      <c r="H51" s="24"/>
      <c r="I51" s="24"/>
      <c r="J51" s="24"/>
      <c r="K51" s="24"/>
      <c r="L51" s="22"/>
    </row>
    <row r="52" spans="1:47" s="2" customFormat="1" ht="16.5" customHeight="1">
      <c r="A52" s="36"/>
      <c r="B52" s="37"/>
      <c r="C52" s="38"/>
      <c r="D52" s="38"/>
      <c r="E52" s="398" t="s">
        <v>2976</v>
      </c>
      <c r="F52" s="400"/>
      <c r="G52" s="400"/>
      <c r="H52" s="400"/>
      <c r="I52" s="38"/>
      <c r="J52" s="38"/>
      <c r="K52" s="38"/>
      <c r="L52" s="115"/>
      <c r="S52" s="36"/>
      <c r="T52" s="36"/>
      <c r="U52" s="36"/>
      <c r="V52" s="36"/>
      <c r="W52" s="36"/>
      <c r="X52" s="36"/>
      <c r="Y52" s="36"/>
      <c r="Z52" s="36"/>
      <c r="AA52" s="36"/>
      <c r="AB52" s="36"/>
      <c r="AC52" s="36"/>
      <c r="AD52" s="36"/>
      <c r="AE52" s="36"/>
    </row>
    <row r="53" spans="1:47" s="2" customFormat="1" ht="12" customHeight="1">
      <c r="A53" s="36"/>
      <c r="B53" s="37"/>
      <c r="C53" s="31" t="s">
        <v>2977</v>
      </c>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16.5" customHeight="1">
      <c r="A54" s="36"/>
      <c r="B54" s="37"/>
      <c r="C54" s="38"/>
      <c r="D54" s="38"/>
      <c r="E54" s="354" t="str">
        <f>E11</f>
        <v>ELEKTRO_SLB_KPS - KPS</v>
      </c>
      <c r="F54" s="400"/>
      <c r="G54" s="400"/>
      <c r="H54" s="400"/>
      <c r="I54" s="38"/>
      <c r="J54" s="38"/>
      <c r="K54" s="38"/>
      <c r="L54" s="115"/>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38"/>
      <c r="J55" s="38"/>
      <c r="K55" s="38"/>
      <c r="L55" s="115"/>
      <c r="S55" s="36"/>
      <c r="T55" s="36"/>
      <c r="U55" s="36"/>
      <c r="V55" s="36"/>
      <c r="W55" s="36"/>
      <c r="X55" s="36"/>
      <c r="Y55" s="36"/>
      <c r="Z55" s="36"/>
      <c r="AA55" s="36"/>
      <c r="AB55" s="36"/>
      <c r="AC55" s="36"/>
      <c r="AD55" s="36"/>
      <c r="AE55" s="36"/>
    </row>
    <row r="56" spans="1:47" s="2" customFormat="1" ht="12" customHeight="1">
      <c r="A56" s="36"/>
      <c r="B56" s="37"/>
      <c r="C56" s="31" t="s">
        <v>21</v>
      </c>
      <c r="D56" s="38"/>
      <c r="E56" s="38"/>
      <c r="F56" s="29" t="str">
        <f>F14</f>
        <v>Nemocnice Havířov</v>
      </c>
      <c r="G56" s="38"/>
      <c r="H56" s="38"/>
      <c r="I56" s="31" t="s">
        <v>23</v>
      </c>
      <c r="J56" s="61" t="str">
        <f>IF(J14="","",J14)</f>
        <v>28. 2. 2022</v>
      </c>
      <c r="K56" s="38"/>
      <c r="L56" s="115"/>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38"/>
      <c r="J57" s="38"/>
      <c r="K57" s="38"/>
      <c r="L57" s="115"/>
      <c r="S57" s="36"/>
      <c r="T57" s="36"/>
      <c r="U57" s="36"/>
      <c r="V57" s="36"/>
      <c r="W57" s="36"/>
      <c r="X57" s="36"/>
      <c r="Y57" s="36"/>
      <c r="Z57" s="36"/>
      <c r="AA57" s="36"/>
      <c r="AB57" s="36"/>
      <c r="AC57" s="36"/>
      <c r="AD57" s="36"/>
      <c r="AE57" s="36"/>
    </row>
    <row r="58" spans="1:47" s="2" customFormat="1" ht="15.2" customHeight="1">
      <c r="A58" s="36"/>
      <c r="B58" s="37"/>
      <c r="C58" s="31" t="s">
        <v>25</v>
      </c>
      <c r="D58" s="38"/>
      <c r="E58" s="38"/>
      <c r="F58" s="29" t="str">
        <f>E17</f>
        <v>Nemocnice Havířov</v>
      </c>
      <c r="G58" s="38"/>
      <c r="H58" s="38"/>
      <c r="I58" s="31" t="s">
        <v>32</v>
      </c>
      <c r="J58" s="34" t="str">
        <f>E23</f>
        <v xml:space="preserve"> </v>
      </c>
      <c r="K58" s="38"/>
      <c r="L58" s="115"/>
      <c r="S58" s="36"/>
      <c r="T58" s="36"/>
      <c r="U58" s="36"/>
      <c r="V58" s="36"/>
      <c r="W58" s="36"/>
      <c r="X58" s="36"/>
      <c r="Y58" s="36"/>
      <c r="Z58" s="36"/>
      <c r="AA58" s="36"/>
      <c r="AB58" s="36"/>
      <c r="AC58" s="36"/>
      <c r="AD58" s="36"/>
      <c r="AE58" s="36"/>
    </row>
    <row r="59" spans="1:47" s="2" customFormat="1" ht="15.2" customHeight="1">
      <c r="A59" s="36"/>
      <c r="B59" s="37"/>
      <c r="C59" s="31" t="s">
        <v>30</v>
      </c>
      <c r="D59" s="38"/>
      <c r="E59" s="38"/>
      <c r="F59" s="29" t="str">
        <f>IF(E20="","",E20)</f>
        <v>Vyplň údaj</v>
      </c>
      <c r="G59" s="38"/>
      <c r="H59" s="38"/>
      <c r="I59" s="31" t="s">
        <v>35</v>
      </c>
      <c r="J59" s="34" t="str">
        <f>E26</f>
        <v>Amun Pro s.r.o.</v>
      </c>
      <c r="K59" s="38"/>
      <c r="L59" s="115"/>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38"/>
      <c r="J60" s="38"/>
      <c r="K60" s="38"/>
      <c r="L60" s="115"/>
      <c r="S60" s="36"/>
      <c r="T60" s="36"/>
      <c r="U60" s="36"/>
      <c r="V60" s="36"/>
      <c r="W60" s="36"/>
      <c r="X60" s="36"/>
      <c r="Y60" s="36"/>
      <c r="Z60" s="36"/>
      <c r="AA60" s="36"/>
      <c r="AB60" s="36"/>
      <c r="AC60" s="36"/>
      <c r="AD60" s="36"/>
      <c r="AE60" s="36"/>
    </row>
    <row r="61" spans="1:47" s="2" customFormat="1" ht="29.25" customHeight="1">
      <c r="A61" s="36"/>
      <c r="B61" s="37"/>
      <c r="C61" s="139" t="s">
        <v>160</v>
      </c>
      <c r="D61" s="140"/>
      <c r="E61" s="140"/>
      <c r="F61" s="140"/>
      <c r="G61" s="140"/>
      <c r="H61" s="140"/>
      <c r="I61" s="140"/>
      <c r="J61" s="141" t="s">
        <v>161</v>
      </c>
      <c r="K61" s="140"/>
      <c r="L61" s="115"/>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38"/>
      <c r="J62" s="38"/>
      <c r="K62" s="38"/>
      <c r="L62" s="115"/>
      <c r="S62" s="36"/>
      <c r="T62" s="36"/>
      <c r="U62" s="36"/>
      <c r="V62" s="36"/>
      <c r="W62" s="36"/>
      <c r="X62" s="36"/>
      <c r="Y62" s="36"/>
      <c r="Z62" s="36"/>
      <c r="AA62" s="36"/>
      <c r="AB62" s="36"/>
      <c r="AC62" s="36"/>
      <c r="AD62" s="36"/>
      <c r="AE62" s="36"/>
    </row>
    <row r="63" spans="1:47" s="2" customFormat="1" ht="22.9" customHeight="1">
      <c r="A63" s="36"/>
      <c r="B63" s="37"/>
      <c r="C63" s="142" t="s">
        <v>73</v>
      </c>
      <c r="D63" s="38"/>
      <c r="E63" s="38"/>
      <c r="F63" s="38"/>
      <c r="G63" s="38"/>
      <c r="H63" s="38"/>
      <c r="I63" s="38"/>
      <c r="J63" s="79">
        <f>J90</f>
        <v>0</v>
      </c>
      <c r="K63" s="38"/>
      <c r="L63" s="115"/>
      <c r="S63" s="36"/>
      <c r="T63" s="36"/>
      <c r="U63" s="36"/>
      <c r="V63" s="36"/>
      <c r="W63" s="36"/>
      <c r="X63" s="36"/>
      <c r="Y63" s="36"/>
      <c r="Z63" s="36"/>
      <c r="AA63" s="36"/>
      <c r="AB63" s="36"/>
      <c r="AC63" s="36"/>
      <c r="AD63" s="36"/>
      <c r="AE63" s="36"/>
      <c r="AU63" s="19" t="s">
        <v>162</v>
      </c>
    </row>
    <row r="64" spans="1:47" s="9" customFormat="1" ht="24.95" customHeight="1">
      <c r="B64" s="143"/>
      <c r="C64" s="144"/>
      <c r="D64" s="145" t="s">
        <v>3106</v>
      </c>
      <c r="E64" s="146"/>
      <c r="F64" s="146"/>
      <c r="G64" s="146"/>
      <c r="H64" s="146"/>
      <c r="I64" s="146"/>
      <c r="J64" s="147">
        <f>J91</f>
        <v>0</v>
      </c>
      <c r="K64" s="144"/>
      <c r="L64" s="148"/>
    </row>
    <row r="65" spans="1:31" s="10" customFormat="1" ht="19.899999999999999" customHeight="1">
      <c r="B65" s="149"/>
      <c r="C65" s="99"/>
      <c r="D65" s="150" t="s">
        <v>3107</v>
      </c>
      <c r="E65" s="151"/>
      <c r="F65" s="151"/>
      <c r="G65" s="151"/>
      <c r="H65" s="151"/>
      <c r="I65" s="151"/>
      <c r="J65" s="152">
        <f>J92</f>
        <v>0</v>
      </c>
      <c r="K65" s="99"/>
      <c r="L65" s="153"/>
    </row>
    <row r="66" spans="1:31" s="10" customFormat="1" ht="19.899999999999999" customHeight="1">
      <c r="B66" s="149"/>
      <c r="C66" s="99"/>
      <c r="D66" s="150" t="s">
        <v>3108</v>
      </c>
      <c r="E66" s="151"/>
      <c r="F66" s="151"/>
      <c r="G66" s="151"/>
      <c r="H66" s="151"/>
      <c r="I66" s="151"/>
      <c r="J66" s="152">
        <f>J139</f>
        <v>0</v>
      </c>
      <c r="K66" s="99"/>
      <c r="L66" s="153"/>
    </row>
    <row r="67" spans="1:31" s="10" customFormat="1" ht="19.899999999999999" customHeight="1">
      <c r="B67" s="149"/>
      <c r="C67" s="99"/>
      <c r="D67" s="150" t="s">
        <v>3109</v>
      </c>
      <c r="E67" s="151"/>
      <c r="F67" s="151"/>
      <c r="G67" s="151"/>
      <c r="H67" s="151"/>
      <c r="I67" s="151"/>
      <c r="J67" s="152">
        <f>J144</f>
        <v>0</v>
      </c>
      <c r="K67" s="99"/>
      <c r="L67" s="153"/>
    </row>
    <row r="68" spans="1:31" s="10" customFormat="1" ht="19.899999999999999" customHeight="1">
      <c r="B68" s="149"/>
      <c r="C68" s="99"/>
      <c r="D68" s="150" t="s">
        <v>3110</v>
      </c>
      <c r="E68" s="151"/>
      <c r="F68" s="151"/>
      <c r="G68" s="151"/>
      <c r="H68" s="151"/>
      <c r="I68" s="151"/>
      <c r="J68" s="152">
        <f>J151</f>
        <v>0</v>
      </c>
      <c r="K68" s="99"/>
      <c r="L68" s="153"/>
    </row>
    <row r="69" spans="1:31" s="2" customFormat="1" ht="21.75" customHeight="1">
      <c r="A69" s="36"/>
      <c r="B69" s="37"/>
      <c r="C69" s="38"/>
      <c r="D69" s="38"/>
      <c r="E69" s="38"/>
      <c r="F69" s="38"/>
      <c r="G69" s="38"/>
      <c r="H69" s="38"/>
      <c r="I69" s="38"/>
      <c r="J69" s="38"/>
      <c r="K69" s="38"/>
      <c r="L69" s="115"/>
      <c r="S69" s="36"/>
      <c r="T69" s="36"/>
      <c r="U69" s="36"/>
      <c r="V69" s="36"/>
      <c r="W69" s="36"/>
      <c r="X69" s="36"/>
      <c r="Y69" s="36"/>
      <c r="Z69" s="36"/>
      <c r="AA69" s="36"/>
      <c r="AB69" s="36"/>
      <c r="AC69" s="36"/>
      <c r="AD69" s="36"/>
      <c r="AE69" s="36"/>
    </row>
    <row r="70" spans="1:31" s="2" customFormat="1" ht="6.95" customHeight="1">
      <c r="A70" s="36"/>
      <c r="B70" s="49"/>
      <c r="C70" s="50"/>
      <c r="D70" s="50"/>
      <c r="E70" s="50"/>
      <c r="F70" s="50"/>
      <c r="G70" s="50"/>
      <c r="H70" s="50"/>
      <c r="I70" s="50"/>
      <c r="J70" s="50"/>
      <c r="K70" s="50"/>
      <c r="L70" s="115"/>
      <c r="S70" s="36"/>
      <c r="T70" s="36"/>
      <c r="U70" s="36"/>
      <c r="V70" s="36"/>
      <c r="W70" s="36"/>
      <c r="X70" s="36"/>
      <c r="Y70" s="36"/>
      <c r="Z70" s="36"/>
      <c r="AA70" s="36"/>
      <c r="AB70" s="36"/>
      <c r="AC70" s="36"/>
      <c r="AD70" s="36"/>
      <c r="AE70" s="36"/>
    </row>
    <row r="74" spans="1:31" s="2" customFormat="1" ht="6.95" customHeight="1">
      <c r="A74" s="36"/>
      <c r="B74" s="51"/>
      <c r="C74" s="52"/>
      <c r="D74" s="52"/>
      <c r="E74" s="52"/>
      <c r="F74" s="52"/>
      <c r="G74" s="52"/>
      <c r="H74" s="52"/>
      <c r="I74" s="52"/>
      <c r="J74" s="52"/>
      <c r="K74" s="52"/>
      <c r="L74" s="115"/>
      <c r="S74" s="36"/>
      <c r="T74" s="36"/>
      <c r="U74" s="36"/>
      <c r="V74" s="36"/>
      <c r="W74" s="36"/>
      <c r="X74" s="36"/>
      <c r="Y74" s="36"/>
      <c r="Z74" s="36"/>
      <c r="AA74" s="36"/>
      <c r="AB74" s="36"/>
      <c r="AC74" s="36"/>
      <c r="AD74" s="36"/>
      <c r="AE74" s="36"/>
    </row>
    <row r="75" spans="1:31" s="2" customFormat="1" ht="24.95" customHeight="1">
      <c r="A75" s="36"/>
      <c r="B75" s="37"/>
      <c r="C75" s="25" t="s">
        <v>179</v>
      </c>
      <c r="D75" s="38"/>
      <c r="E75" s="38"/>
      <c r="F75" s="38"/>
      <c r="G75" s="38"/>
      <c r="H75" s="38"/>
      <c r="I75" s="38"/>
      <c r="J75" s="38"/>
      <c r="K75" s="38"/>
      <c r="L75" s="115"/>
      <c r="S75" s="36"/>
      <c r="T75" s="36"/>
      <c r="U75" s="36"/>
      <c r="V75" s="36"/>
      <c r="W75" s="36"/>
      <c r="X75" s="36"/>
      <c r="Y75" s="36"/>
      <c r="Z75" s="36"/>
      <c r="AA75" s="36"/>
      <c r="AB75" s="36"/>
      <c r="AC75" s="36"/>
      <c r="AD75" s="36"/>
      <c r="AE75" s="36"/>
    </row>
    <row r="76" spans="1:31" s="2" customFormat="1" ht="6.95" customHeight="1">
      <c r="A76" s="36"/>
      <c r="B76" s="37"/>
      <c r="C76" s="38"/>
      <c r="D76" s="38"/>
      <c r="E76" s="38"/>
      <c r="F76" s="38"/>
      <c r="G76" s="38"/>
      <c r="H76" s="38"/>
      <c r="I76" s="38"/>
      <c r="J76" s="38"/>
      <c r="K76" s="38"/>
      <c r="L76" s="115"/>
      <c r="S76" s="36"/>
      <c r="T76" s="36"/>
      <c r="U76" s="36"/>
      <c r="V76" s="36"/>
      <c r="W76" s="36"/>
      <c r="X76" s="36"/>
      <c r="Y76" s="36"/>
      <c r="Z76" s="36"/>
      <c r="AA76" s="36"/>
      <c r="AB76" s="36"/>
      <c r="AC76" s="36"/>
      <c r="AD76" s="36"/>
      <c r="AE76" s="36"/>
    </row>
    <row r="77" spans="1:31" s="2" customFormat="1" ht="12" customHeight="1">
      <c r="A77" s="36"/>
      <c r="B77" s="37"/>
      <c r="C77" s="31" t="s">
        <v>16</v>
      </c>
      <c r="D77" s="38"/>
      <c r="E77" s="38"/>
      <c r="F77" s="38"/>
      <c r="G77" s="38"/>
      <c r="H77" s="38"/>
      <c r="I77" s="38"/>
      <c r="J77" s="38"/>
      <c r="K77" s="38"/>
      <c r="L77" s="115"/>
      <c r="S77" s="36"/>
      <c r="T77" s="36"/>
      <c r="U77" s="36"/>
      <c r="V77" s="36"/>
      <c r="W77" s="36"/>
      <c r="X77" s="36"/>
      <c r="Y77" s="36"/>
      <c r="Z77" s="36"/>
      <c r="AA77" s="36"/>
      <c r="AB77" s="36"/>
      <c r="AC77" s="36"/>
      <c r="AD77" s="36"/>
      <c r="AE77" s="36"/>
    </row>
    <row r="78" spans="1:31" s="2" customFormat="1" ht="16.5" customHeight="1">
      <c r="A78" s="36"/>
      <c r="B78" s="37"/>
      <c r="C78" s="38"/>
      <c r="D78" s="38"/>
      <c r="E78" s="398" t="str">
        <f>E7</f>
        <v>Přístavba a rekonstrukce Dětské JIP</v>
      </c>
      <c r="F78" s="399"/>
      <c r="G78" s="399"/>
      <c r="H78" s="399"/>
      <c r="I78" s="38"/>
      <c r="J78" s="38"/>
      <c r="K78" s="38"/>
      <c r="L78" s="115"/>
      <c r="S78" s="36"/>
      <c r="T78" s="36"/>
      <c r="U78" s="36"/>
      <c r="V78" s="36"/>
      <c r="W78" s="36"/>
      <c r="X78" s="36"/>
      <c r="Y78" s="36"/>
      <c r="Z78" s="36"/>
      <c r="AA78" s="36"/>
      <c r="AB78" s="36"/>
      <c r="AC78" s="36"/>
      <c r="AD78" s="36"/>
      <c r="AE78" s="36"/>
    </row>
    <row r="79" spans="1:31" s="1" customFormat="1" ht="12" customHeight="1">
      <c r="B79" s="23"/>
      <c r="C79" s="31" t="s">
        <v>157</v>
      </c>
      <c r="D79" s="24"/>
      <c r="E79" s="24"/>
      <c r="F79" s="24"/>
      <c r="G79" s="24"/>
      <c r="H79" s="24"/>
      <c r="I79" s="24"/>
      <c r="J79" s="24"/>
      <c r="K79" s="24"/>
      <c r="L79" s="22"/>
    </row>
    <row r="80" spans="1:31" s="2" customFormat="1" ht="16.5" customHeight="1">
      <c r="A80" s="36"/>
      <c r="B80" s="37"/>
      <c r="C80" s="38"/>
      <c r="D80" s="38"/>
      <c r="E80" s="398" t="s">
        <v>2976</v>
      </c>
      <c r="F80" s="400"/>
      <c r="G80" s="400"/>
      <c r="H80" s="400"/>
      <c r="I80" s="38"/>
      <c r="J80" s="38"/>
      <c r="K80" s="38"/>
      <c r="L80" s="115"/>
      <c r="S80" s="36"/>
      <c r="T80" s="36"/>
      <c r="U80" s="36"/>
      <c r="V80" s="36"/>
      <c r="W80" s="36"/>
      <c r="X80" s="36"/>
      <c r="Y80" s="36"/>
      <c r="Z80" s="36"/>
      <c r="AA80" s="36"/>
      <c r="AB80" s="36"/>
      <c r="AC80" s="36"/>
      <c r="AD80" s="36"/>
      <c r="AE80" s="36"/>
    </row>
    <row r="81" spans="1:65" s="2" customFormat="1" ht="12" customHeight="1">
      <c r="A81" s="36"/>
      <c r="B81" s="37"/>
      <c r="C81" s="31" t="s">
        <v>2977</v>
      </c>
      <c r="D81" s="38"/>
      <c r="E81" s="38"/>
      <c r="F81" s="38"/>
      <c r="G81" s="38"/>
      <c r="H81" s="38"/>
      <c r="I81" s="38"/>
      <c r="J81" s="38"/>
      <c r="K81" s="38"/>
      <c r="L81" s="115"/>
      <c r="S81" s="36"/>
      <c r="T81" s="36"/>
      <c r="U81" s="36"/>
      <c r="V81" s="36"/>
      <c r="W81" s="36"/>
      <c r="X81" s="36"/>
      <c r="Y81" s="36"/>
      <c r="Z81" s="36"/>
      <c r="AA81" s="36"/>
      <c r="AB81" s="36"/>
      <c r="AC81" s="36"/>
      <c r="AD81" s="36"/>
      <c r="AE81" s="36"/>
    </row>
    <row r="82" spans="1:65" s="2" customFormat="1" ht="16.5" customHeight="1">
      <c r="A82" s="36"/>
      <c r="B82" s="37"/>
      <c r="C82" s="38"/>
      <c r="D82" s="38"/>
      <c r="E82" s="354" t="str">
        <f>E11</f>
        <v>ELEKTRO_SLB_KPS - KPS</v>
      </c>
      <c r="F82" s="400"/>
      <c r="G82" s="400"/>
      <c r="H82" s="400"/>
      <c r="I82" s="38"/>
      <c r="J82" s="38"/>
      <c r="K82" s="38"/>
      <c r="L82" s="115"/>
      <c r="S82" s="36"/>
      <c r="T82" s="36"/>
      <c r="U82" s="36"/>
      <c r="V82" s="36"/>
      <c r="W82" s="36"/>
      <c r="X82" s="36"/>
      <c r="Y82" s="36"/>
      <c r="Z82" s="36"/>
      <c r="AA82" s="36"/>
      <c r="AB82" s="36"/>
      <c r="AC82" s="36"/>
      <c r="AD82" s="36"/>
      <c r="AE82" s="36"/>
    </row>
    <row r="83" spans="1:65" s="2" customFormat="1" ht="6.95" customHeight="1">
      <c r="A83" s="36"/>
      <c r="B83" s="37"/>
      <c r="C83" s="38"/>
      <c r="D83" s="38"/>
      <c r="E83" s="38"/>
      <c r="F83" s="38"/>
      <c r="G83" s="38"/>
      <c r="H83" s="38"/>
      <c r="I83" s="38"/>
      <c r="J83" s="38"/>
      <c r="K83" s="38"/>
      <c r="L83" s="115"/>
      <c r="S83" s="36"/>
      <c r="T83" s="36"/>
      <c r="U83" s="36"/>
      <c r="V83" s="36"/>
      <c r="W83" s="36"/>
      <c r="X83" s="36"/>
      <c r="Y83" s="36"/>
      <c r="Z83" s="36"/>
      <c r="AA83" s="36"/>
      <c r="AB83" s="36"/>
      <c r="AC83" s="36"/>
      <c r="AD83" s="36"/>
      <c r="AE83" s="36"/>
    </row>
    <row r="84" spans="1:65" s="2" customFormat="1" ht="12" customHeight="1">
      <c r="A84" s="36"/>
      <c r="B84" s="37"/>
      <c r="C84" s="31" t="s">
        <v>21</v>
      </c>
      <c r="D84" s="38"/>
      <c r="E84" s="38"/>
      <c r="F84" s="29" t="str">
        <f>F14</f>
        <v>Nemocnice Havířov</v>
      </c>
      <c r="G84" s="38"/>
      <c r="H84" s="38"/>
      <c r="I84" s="31" t="s">
        <v>23</v>
      </c>
      <c r="J84" s="61" t="str">
        <f>IF(J14="","",J14)</f>
        <v>28. 2. 2022</v>
      </c>
      <c r="K84" s="38"/>
      <c r="L84" s="115"/>
      <c r="S84" s="36"/>
      <c r="T84" s="36"/>
      <c r="U84" s="36"/>
      <c r="V84" s="36"/>
      <c r="W84" s="36"/>
      <c r="X84" s="36"/>
      <c r="Y84" s="36"/>
      <c r="Z84" s="36"/>
      <c r="AA84" s="36"/>
      <c r="AB84" s="36"/>
      <c r="AC84" s="36"/>
      <c r="AD84" s="36"/>
      <c r="AE84" s="36"/>
    </row>
    <row r="85" spans="1:65" s="2" customFormat="1" ht="6.95" customHeight="1">
      <c r="A85" s="36"/>
      <c r="B85" s="37"/>
      <c r="C85" s="38"/>
      <c r="D85" s="38"/>
      <c r="E85" s="38"/>
      <c r="F85" s="38"/>
      <c r="G85" s="38"/>
      <c r="H85" s="38"/>
      <c r="I85" s="38"/>
      <c r="J85" s="38"/>
      <c r="K85" s="38"/>
      <c r="L85" s="115"/>
      <c r="S85" s="36"/>
      <c r="T85" s="36"/>
      <c r="U85" s="36"/>
      <c r="V85" s="36"/>
      <c r="W85" s="36"/>
      <c r="X85" s="36"/>
      <c r="Y85" s="36"/>
      <c r="Z85" s="36"/>
      <c r="AA85" s="36"/>
      <c r="AB85" s="36"/>
      <c r="AC85" s="36"/>
      <c r="AD85" s="36"/>
      <c r="AE85" s="36"/>
    </row>
    <row r="86" spans="1:65" s="2" customFormat="1" ht="15.2" customHeight="1">
      <c r="A86" s="36"/>
      <c r="B86" s="37"/>
      <c r="C86" s="31" t="s">
        <v>25</v>
      </c>
      <c r="D86" s="38"/>
      <c r="E86" s="38"/>
      <c r="F86" s="29" t="str">
        <f>E17</f>
        <v>Nemocnice Havířov</v>
      </c>
      <c r="G86" s="38"/>
      <c r="H86" s="38"/>
      <c r="I86" s="31" t="s">
        <v>32</v>
      </c>
      <c r="J86" s="34" t="str">
        <f>E23</f>
        <v xml:space="preserve"> </v>
      </c>
      <c r="K86" s="38"/>
      <c r="L86" s="115"/>
      <c r="S86" s="36"/>
      <c r="T86" s="36"/>
      <c r="U86" s="36"/>
      <c r="V86" s="36"/>
      <c r="W86" s="36"/>
      <c r="X86" s="36"/>
      <c r="Y86" s="36"/>
      <c r="Z86" s="36"/>
      <c r="AA86" s="36"/>
      <c r="AB86" s="36"/>
      <c r="AC86" s="36"/>
      <c r="AD86" s="36"/>
      <c r="AE86" s="36"/>
    </row>
    <row r="87" spans="1:65" s="2" customFormat="1" ht="15.2" customHeight="1">
      <c r="A87" s="36"/>
      <c r="B87" s="37"/>
      <c r="C87" s="31" t="s">
        <v>30</v>
      </c>
      <c r="D87" s="38"/>
      <c r="E87" s="38"/>
      <c r="F87" s="29" t="str">
        <f>IF(E20="","",E20)</f>
        <v>Vyplň údaj</v>
      </c>
      <c r="G87" s="38"/>
      <c r="H87" s="38"/>
      <c r="I87" s="31" t="s">
        <v>35</v>
      </c>
      <c r="J87" s="34" t="str">
        <f>E26</f>
        <v>Amun Pro s.r.o.</v>
      </c>
      <c r="K87" s="38"/>
      <c r="L87" s="115"/>
      <c r="S87" s="36"/>
      <c r="T87" s="36"/>
      <c r="U87" s="36"/>
      <c r="V87" s="36"/>
      <c r="W87" s="36"/>
      <c r="X87" s="36"/>
      <c r="Y87" s="36"/>
      <c r="Z87" s="36"/>
      <c r="AA87" s="36"/>
      <c r="AB87" s="36"/>
      <c r="AC87" s="36"/>
      <c r="AD87" s="36"/>
      <c r="AE87" s="36"/>
    </row>
    <row r="88" spans="1:65" s="2" customFormat="1" ht="10.35" customHeight="1">
      <c r="A88" s="36"/>
      <c r="B88" s="37"/>
      <c r="C88" s="38"/>
      <c r="D88" s="38"/>
      <c r="E88" s="38"/>
      <c r="F88" s="38"/>
      <c r="G88" s="38"/>
      <c r="H88" s="38"/>
      <c r="I88" s="38"/>
      <c r="J88" s="38"/>
      <c r="K88" s="38"/>
      <c r="L88" s="115"/>
      <c r="S88" s="36"/>
      <c r="T88" s="36"/>
      <c r="U88" s="36"/>
      <c r="V88" s="36"/>
      <c r="W88" s="36"/>
      <c r="X88" s="36"/>
      <c r="Y88" s="36"/>
      <c r="Z88" s="36"/>
      <c r="AA88" s="36"/>
      <c r="AB88" s="36"/>
      <c r="AC88" s="36"/>
      <c r="AD88" s="36"/>
      <c r="AE88" s="36"/>
    </row>
    <row r="89" spans="1:65" s="11" customFormat="1" ht="29.25" customHeight="1">
      <c r="A89" s="154"/>
      <c r="B89" s="155"/>
      <c r="C89" s="156" t="s">
        <v>180</v>
      </c>
      <c r="D89" s="157" t="s">
        <v>60</v>
      </c>
      <c r="E89" s="157" t="s">
        <v>56</v>
      </c>
      <c r="F89" s="157" t="s">
        <v>57</v>
      </c>
      <c r="G89" s="157" t="s">
        <v>181</v>
      </c>
      <c r="H89" s="157" t="s">
        <v>182</v>
      </c>
      <c r="I89" s="157" t="s">
        <v>183</v>
      </c>
      <c r="J89" s="158" t="s">
        <v>161</v>
      </c>
      <c r="K89" s="159" t="s">
        <v>184</v>
      </c>
      <c r="L89" s="160"/>
      <c r="M89" s="70" t="s">
        <v>19</v>
      </c>
      <c r="N89" s="71" t="s">
        <v>45</v>
      </c>
      <c r="O89" s="71" t="s">
        <v>185</v>
      </c>
      <c r="P89" s="71" t="s">
        <v>186</v>
      </c>
      <c r="Q89" s="71" t="s">
        <v>187</v>
      </c>
      <c r="R89" s="71" t="s">
        <v>188</v>
      </c>
      <c r="S89" s="71" t="s">
        <v>189</v>
      </c>
      <c r="T89" s="72" t="s">
        <v>190</v>
      </c>
      <c r="U89" s="154"/>
      <c r="V89" s="154"/>
      <c r="W89" s="154"/>
      <c r="X89" s="154"/>
      <c r="Y89" s="154"/>
      <c r="Z89" s="154"/>
      <c r="AA89" s="154"/>
      <c r="AB89" s="154"/>
      <c r="AC89" s="154"/>
      <c r="AD89" s="154"/>
      <c r="AE89" s="154"/>
    </row>
    <row r="90" spans="1:65" s="2" customFormat="1" ht="22.9" customHeight="1">
      <c r="A90" s="36"/>
      <c r="B90" s="37"/>
      <c r="C90" s="77" t="s">
        <v>191</v>
      </c>
      <c r="D90" s="38"/>
      <c r="E90" s="38"/>
      <c r="F90" s="38"/>
      <c r="G90" s="38"/>
      <c r="H90" s="38"/>
      <c r="I90" s="38"/>
      <c r="J90" s="161">
        <f>BK90</f>
        <v>0</v>
      </c>
      <c r="K90" s="38"/>
      <c r="L90" s="41"/>
      <c r="M90" s="73"/>
      <c r="N90" s="162"/>
      <c r="O90" s="74"/>
      <c r="P90" s="163">
        <f>P91</f>
        <v>0</v>
      </c>
      <c r="Q90" s="74"/>
      <c r="R90" s="163">
        <f>R91</f>
        <v>0</v>
      </c>
      <c r="S90" s="74"/>
      <c r="T90" s="164">
        <f>T91</f>
        <v>0</v>
      </c>
      <c r="U90" s="36"/>
      <c r="V90" s="36"/>
      <c r="W90" s="36"/>
      <c r="X90" s="36"/>
      <c r="Y90" s="36"/>
      <c r="Z90" s="36"/>
      <c r="AA90" s="36"/>
      <c r="AB90" s="36"/>
      <c r="AC90" s="36"/>
      <c r="AD90" s="36"/>
      <c r="AE90" s="36"/>
      <c r="AT90" s="19" t="s">
        <v>74</v>
      </c>
      <c r="AU90" s="19" t="s">
        <v>162</v>
      </c>
      <c r="BK90" s="165">
        <f>BK91</f>
        <v>0</v>
      </c>
    </row>
    <row r="91" spans="1:65" s="12" customFormat="1" ht="25.9" customHeight="1">
      <c r="B91" s="166"/>
      <c r="C91" s="167"/>
      <c r="D91" s="168" t="s">
        <v>74</v>
      </c>
      <c r="E91" s="169" t="s">
        <v>104</v>
      </c>
      <c r="F91" s="169" t="s">
        <v>3111</v>
      </c>
      <c r="G91" s="167"/>
      <c r="H91" s="167"/>
      <c r="I91" s="170"/>
      <c r="J91" s="171">
        <f>BK91</f>
        <v>0</v>
      </c>
      <c r="K91" s="167"/>
      <c r="L91" s="172"/>
      <c r="M91" s="173"/>
      <c r="N91" s="174"/>
      <c r="O91" s="174"/>
      <c r="P91" s="175">
        <f>P92+P139+P144+P151</f>
        <v>0</v>
      </c>
      <c r="Q91" s="174"/>
      <c r="R91" s="175">
        <f>R92+R139+R144+R151</f>
        <v>0</v>
      </c>
      <c r="S91" s="174"/>
      <c r="T91" s="176">
        <f>T92+T139+T144+T151</f>
        <v>0</v>
      </c>
      <c r="AR91" s="177" t="s">
        <v>80</v>
      </c>
      <c r="AT91" s="178" t="s">
        <v>74</v>
      </c>
      <c r="AU91" s="178" t="s">
        <v>75</v>
      </c>
      <c r="AY91" s="177" t="s">
        <v>194</v>
      </c>
      <c r="BK91" s="179">
        <f>BK92+BK139+BK144+BK151</f>
        <v>0</v>
      </c>
    </row>
    <row r="92" spans="1:65" s="12" customFormat="1" ht="22.9" customHeight="1">
      <c r="B92" s="166"/>
      <c r="C92" s="167"/>
      <c r="D92" s="168" t="s">
        <v>74</v>
      </c>
      <c r="E92" s="180" t="s">
        <v>3112</v>
      </c>
      <c r="F92" s="180" t="s">
        <v>3113</v>
      </c>
      <c r="G92" s="167"/>
      <c r="H92" s="167"/>
      <c r="I92" s="170"/>
      <c r="J92" s="181">
        <f>BK92</f>
        <v>0</v>
      </c>
      <c r="K92" s="167"/>
      <c r="L92" s="172"/>
      <c r="M92" s="173"/>
      <c r="N92" s="174"/>
      <c r="O92" s="174"/>
      <c r="P92" s="175">
        <f>SUM(P93:P138)</f>
        <v>0</v>
      </c>
      <c r="Q92" s="174"/>
      <c r="R92" s="175">
        <f>SUM(R93:R138)</f>
        <v>0</v>
      </c>
      <c r="S92" s="174"/>
      <c r="T92" s="176">
        <f>SUM(T93:T138)</f>
        <v>0</v>
      </c>
      <c r="AR92" s="177" t="s">
        <v>80</v>
      </c>
      <c r="AT92" s="178" t="s">
        <v>74</v>
      </c>
      <c r="AU92" s="178" t="s">
        <v>80</v>
      </c>
      <c r="AY92" s="177" t="s">
        <v>194</v>
      </c>
      <c r="BK92" s="179">
        <f>SUM(BK93:BK138)</f>
        <v>0</v>
      </c>
    </row>
    <row r="93" spans="1:65" s="2" customFormat="1" ht="16.5" customHeight="1">
      <c r="A93" s="36"/>
      <c r="B93" s="37"/>
      <c r="C93" s="182" t="s">
        <v>75</v>
      </c>
      <c r="D93" s="182" t="s">
        <v>196</v>
      </c>
      <c r="E93" s="183" t="s">
        <v>3114</v>
      </c>
      <c r="F93" s="184" t="s">
        <v>3115</v>
      </c>
      <c r="G93" s="185" t="s">
        <v>1261</v>
      </c>
      <c r="H93" s="186">
        <v>1</v>
      </c>
      <c r="I93" s="187"/>
      <c r="J93" s="188">
        <f>ROUND(I93*H93,2)</f>
        <v>0</v>
      </c>
      <c r="K93" s="189"/>
      <c r="L93" s="41"/>
      <c r="M93" s="190" t="s">
        <v>19</v>
      </c>
      <c r="N93" s="191" t="s">
        <v>46</v>
      </c>
      <c r="O93" s="66"/>
      <c r="P93" s="192">
        <f>O93*H93</f>
        <v>0</v>
      </c>
      <c r="Q93" s="192">
        <v>0</v>
      </c>
      <c r="R93" s="192">
        <f>Q93*H93</f>
        <v>0</v>
      </c>
      <c r="S93" s="192">
        <v>0</v>
      </c>
      <c r="T93" s="193">
        <f>S93*H93</f>
        <v>0</v>
      </c>
      <c r="U93" s="36"/>
      <c r="V93" s="36"/>
      <c r="W93" s="36"/>
      <c r="X93" s="36"/>
      <c r="Y93" s="36"/>
      <c r="Z93" s="36"/>
      <c r="AA93" s="36"/>
      <c r="AB93" s="36"/>
      <c r="AC93" s="36"/>
      <c r="AD93" s="36"/>
      <c r="AE93" s="36"/>
      <c r="AR93" s="194" t="s">
        <v>90</v>
      </c>
      <c r="AT93" s="194" t="s">
        <v>196</v>
      </c>
      <c r="AU93" s="194" t="s">
        <v>84</v>
      </c>
      <c r="AY93" s="19" t="s">
        <v>194</v>
      </c>
      <c r="BE93" s="195">
        <f>IF(N93="základní",J93,0)</f>
        <v>0</v>
      </c>
      <c r="BF93" s="195">
        <f>IF(N93="snížená",J93,0)</f>
        <v>0</v>
      </c>
      <c r="BG93" s="195">
        <f>IF(N93="zákl. přenesená",J93,0)</f>
        <v>0</v>
      </c>
      <c r="BH93" s="195">
        <f>IF(N93="sníž. přenesená",J93,0)</f>
        <v>0</v>
      </c>
      <c r="BI93" s="195">
        <f>IF(N93="nulová",J93,0)</f>
        <v>0</v>
      </c>
      <c r="BJ93" s="19" t="s">
        <v>80</v>
      </c>
      <c r="BK93" s="195">
        <f>ROUND(I93*H93,2)</f>
        <v>0</v>
      </c>
      <c r="BL93" s="19" t="s">
        <v>90</v>
      </c>
      <c r="BM93" s="194" t="s">
        <v>84</v>
      </c>
    </row>
    <row r="94" spans="1:65" s="2" customFormat="1" ht="11.25">
      <c r="A94" s="36"/>
      <c r="B94" s="37"/>
      <c r="C94" s="38"/>
      <c r="D94" s="196" t="s">
        <v>201</v>
      </c>
      <c r="E94" s="38"/>
      <c r="F94" s="197" t="s">
        <v>3115</v>
      </c>
      <c r="G94" s="38"/>
      <c r="H94" s="38"/>
      <c r="I94" s="198"/>
      <c r="J94" s="38"/>
      <c r="K94" s="38"/>
      <c r="L94" s="41"/>
      <c r="M94" s="199"/>
      <c r="N94" s="200"/>
      <c r="O94" s="66"/>
      <c r="P94" s="66"/>
      <c r="Q94" s="66"/>
      <c r="R94" s="66"/>
      <c r="S94" s="66"/>
      <c r="T94" s="67"/>
      <c r="U94" s="36"/>
      <c r="V94" s="36"/>
      <c r="W94" s="36"/>
      <c r="X94" s="36"/>
      <c r="Y94" s="36"/>
      <c r="Z94" s="36"/>
      <c r="AA94" s="36"/>
      <c r="AB94" s="36"/>
      <c r="AC94" s="36"/>
      <c r="AD94" s="36"/>
      <c r="AE94" s="36"/>
      <c r="AT94" s="19" t="s">
        <v>201</v>
      </c>
      <c r="AU94" s="19" t="s">
        <v>84</v>
      </c>
    </row>
    <row r="95" spans="1:65" s="2" customFormat="1" ht="16.5" customHeight="1">
      <c r="A95" s="36"/>
      <c r="B95" s="37"/>
      <c r="C95" s="182" t="s">
        <v>75</v>
      </c>
      <c r="D95" s="182" t="s">
        <v>196</v>
      </c>
      <c r="E95" s="183" t="s">
        <v>3116</v>
      </c>
      <c r="F95" s="184" t="s">
        <v>3117</v>
      </c>
      <c r="G95" s="185" t="s">
        <v>1261</v>
      </c>
      <c r="H95" s="186">
        <v>8</v>
      </c>
      <c r="I95" s="187"/>
      <c r="J95" s="188">
        <f>ROUND(I95*H95,2)</f>
        <v>0</v>
      </c>
      <c r="K95" s="189"/>
      <c r="L95" s="41"/>
      <c r="M95" s="190" t="s">
        <v>19</v>
      </c>
      <c r="N95" s="191" t="s">
        <v>46</v>
      </c>
      <c r="O95" s="66"/>
      <c r="P95" s="192">
        <f>O95*H95</f>
        <v>0</v>
      </c>
      <c r="Q95" s="192">
        <v>0</v>
      </c>
      <c r="R95" s="192">
        <f>Q95*H95</f>
        <v>0</v>
      </c>
      <c r="S95" s="192">
        <v>0</v>
      </c>
      <c r="T95" s="193">
        <f>S95*H95</f>
        <v>0</v>
      </c>
      <c r="U95" s="36"/>
      <c r="V95" s="36"/>
      <c r="W95" s="36"/>
      <c r="X95" s="36"/>
      <c r="Y95" s="36"/>
      <c r="Z95" s="36"/>
      <c r="AA95" s="36"/>
      <c r="AB95" s="36"/>
      <c r="AC95" s="36"/>
      <c r="AD95" s="36"/>
      <c r="AE95" s="36"/>
      <c r="AR95" s="194" t="s">
        <v>90</v>
      </c>
      <c r="AT95" s="194" t="s">
        <v>196</v>
      </c>
      <c r="AU95" s="194" t="s">
        <v>84</v>
      </c>
      <c r="AY95" s="19" t="s">
        <v>194</v>
      </c>
      <c r="BE95" s="195">
        <f>IF(N95="základní",J95,0)</f>
        <v>0</v>
      </c>
      <c r="BF95" s="195">
        <f>IF(N95="snížená",J95,0)</f>
        <v>0</v>
      </c>
      <c r="BG95" s="195">
        <f>IF(N95="zákl. přenesená",J95,0)</f>
        <v>0</v>
      </c>
      <c r="BH95" s="195">
        <f>IF(N95="sníž. přenesená",J95,0)</f>
        <v>0</v>
      </c>
      <c r="BI95" s="195">
        <f>IF(N95="nulová",J95,0)</f>
        <v>0</v>
      </c>
      <c r="BJ95" s="19" t="s">
        <v>80</v>
      </c>
      <c r="BK95" s="195">
        <f>ROUND(I95*H95,2)</f>
        <v>0</v>
      </c>
      <c r="BL95" s="19" t="s">
        <v>90</v>
      </c>
      <c r="BM95" s="194" t="s">
        <v>90</v>
      </c>
    </row>
    <row r="96" spans="1:65" s="2" customFormat="1" ht="11.25">
      <c r="A96" s="36"/>
      <c r="B96" s="37"/>
      <c r="C96" s="38"/>
      <c r="D96" s="196" t="s">
        <v>201</v>
      </c>
      <c r="E96" s="38"/>
      <c r="F96" s="197" t="s">
        <v>3117</v>
      </c>
      <c r="G96" s="38"/>
      <c r="H96" s="38"/>
      <c r="I96" s="198"/>
      <c r="J96" s="38"/>
      <c r="K96" s="38"/>
      <c r="L96" s="41"/>
      <c r="M96" s="199"/>
      <c r="N96" s="200"/>
      <c r="O96" s="66"/>
      <c r="P96" s="66"/>
      <c r="Q96" s="66"/>
      <c r="R96" s="66"/>
      <c r="S96" s="66"/>
      <c r="T96" s="67"/>
      <c r="U96" s="36"/>
      <c r="V96" s="36"/>
      <c r="W96" s="36"/>
      <c r="X96" s="36"/>
      <c r="Y96" s="36"/>
      <c r="Z96" s="36"/>
      <c r="AA96" s="36"/>
      <c r="AB96" s="36"/>
      <c r="AC96" s="36"/>
      <c r="AD96" s="36"/>
      <c r="AE96" s="36"/>
      <c r="AT96" s="19" t="s">
        <v>201</v>
      </c>
      <c r="AU96" s="19" t="s">
        <v>84</v>
      </c>
    </row>
    <row r="97" spans="1:65" s="2" customFormat="1" ht="16.5" customHeight="1">
      <c r="A97" s="36"/>
      <c r="B97" s="37"/>
      <c r="C97" s="182" t="s">
        <v>75</v>
      </c>
      <c r="D97" s="182" t="s">
        <v>196</v>
      </c>
      <c r="E97" s="183" t="s">
        <v>3118</v>
      </c>
      <c r="F97" s="184" t="s">
        <v>3119</v>
      </c>
      <c r="G97" s="185" t="s">
        <v>1261</v>
      </c>
      <c r="H97" s="186">
        <v>1</v>
      </c>
      <c r="I97" s="187"/>
      <c r="J97" s="188">
        <f>ROUND(I97*H97,2)</f>
        <v>0</v>
      </c>
      <c r="K97" s="189"/>
      <c r="L97" s="41"/>
      <c r="M97" s="190" t="s">
        <v>19</v>
      </c>
      <c r="N97" s="191" t="s">
        <v>46</v>
      </c>
      <c r="O97" s="66"/>
      <c r="P97" s="192">
        <f>O97*H97</f>
        <v>0</v>
      </c>
      <c r="Q97" s="192">
        <v>0</v>
      </c>
      <c r="R97" s="192">
        <f>Q97*H97</f>
        <v>0</v>
      </c>
      <c r="S97" s="192">
        <v>0</v>
      </c>
      <c r="T97" s="193">
        <f>S97*H97</f>
        <v>0</v>
      </c>
      <c r="U97" s="36"/>
      <c r="V97" s="36"/>
      <c r="W97" s="36"/>
      <c r="X97" s="36"/>
      <c r="Y97" s="36"/>
      <c r="Z97" s="36"/>
      <c r="AA97" s="36"/>
      <c r="AB97" s="36"/>
      <c r="AC97" s="36"/>
      <c r="AD97" s="36"/>
      <c r="AE97" s="36"/>
      <c r="AR97" s="194" t="s">
        <v>90</v>
      </c>
      <c r="AT97" s="194" t="s">
        <v>196</v>
      </c>
      <c r="AU97" s="194" t="s">
        <v>84</v>
      </c>
      <c r="AY97" s="19" t="s">
        <v>194</v>
      </c>
      <c r="BE97" s="195">
        <f>IF(N97="základní",J97,0)</f>
        <v>0</v>
      </c>
      <c r="BF97" s="195">
        <f>IF(N97="snížená",J97,0)</f>
        <v>0</v>
      </c>
      <c r="BG97" s="195">
        <f>IF(N97="zákl. přenesená",J97,0)</f>
        <v>0</v>
      </c>
      <c r="BH97" s="195">
        <f>IF(N97="sníž. přenesená",J97,0)</f>
        <v>0</v>
      </c>
      <c r="BI97" s="195">
        <f>IF(N97="nulová",J97,0)</f>
        <v>0</v>
      </c>
      <c r="BJ97" s="19" t="s">
        <v>80</v>
      </c>
      <c r="BK97" s="195">
        <f>ROUND(I97*H97,2)</f>
        <v>0</v>
      </c>
      <c r="BL97" s="19" t="s">
        <v>90</v>
      </c>
      <c r="BM97" s="194" t="s">
        <v>96</v>
      </c>
    </row>
    <row r="98" spans="1:65" s="2" customFormat="1" ht="11.25">
      <c r="A98" s="36"/>
      <c r="B98" s="37"/>
      <c r="C98" s="38"/>
      <c r="D98" s="196" t="s">
        <v>201</v>
      </c>
      <c r="E98" s="38"/>
      <c r="F98" s="197" t="s">
        <v>3119</v>
      </c>
      <c r="G98" s="38"/>
      <c r="H98" s="38"/>
      <c r="I98" s="198"/>
      <c r="J98" s="38"/>
      <c r="K98" s="38"/>
      <c r="L98" s="41"/>
      <c r="M98" s="199"/>
      <c r="N98" s="200"/>
      <c r="O98" s="66"/>
      <c r="P98" s="66"/>
      <c r="Q98" s="66"/>
      <c r="R98" s="66"/>
      <c r="S98" s="66"/>
      <c r="T98" s="67"/>
      <c r="U98" s="36"/>
      <c r="V98" s="36"/>
      <c r="W98" s="36"/>
      <c r="X98" s="36"/>
      <c r="Y98" s="36"/>
      <c r="Z98" s="36"/>
      <c r="AA98" s="36"/>
      <c r="AB98" s="36"/>
      <c r="AC98" s="36"/>
      <c r="AD98" s="36"/>
      <c r="AE98" s="36"/>
      <c r="AT98" s="19" t="s">
        <v>201</v>
      </c>
      <c r="AU98" s="19" t="s">
        <v>84</v>
      </c>
    </row>
    <row r="99" spans="1:65" s="2" customFormat="1" ht="16.5" customHeight="1">
      <c r="A99" s="36"/>
      <c r="B99" s="37"/>
      <c r="C99" s="182" t="s">
        <v>75</v>
      </c>
      <c r="D99" s="182" t="s">
        <v>196</v>
      </c>
      <c r="E99" s="183" t="s">
        <v>3120</v>
      </c>
      <c r="F99" s="184" t="s">
        <v>3121</v>
      </c>
      <c r="G99" s="185" t="s">
        <v>1261</v>
      </c>
      <c r="H99" s="186">
        <v>7</v>
      </c>
      <c r="I99" s="187"/>
      <c r="J99" s="188">
        <f>ROUND(I99*H99,2)</f>
        <v>0</v>
      </c>
      <c r="K99" s="189"/>
      <c r="L99" s="41"/>
      <c r="M99" s="190" t="s">
        <v>19</v>
      </c>
      <c r="N99" s="191" t="s">
        <v>46</v>
      </c>
      <c r="O99" s="66"/>
      <c r="P99" s="192">
        <f>O99*H99</f>
        <v>0</v>
      </c>
      <c r="Q99" s="192">
        <v>0</v>
      </c>
      <c r="R99" s="192">
        <f>Q99*H99</f>
        <v>0</v>
      </c>
      <c r="S99" s="192">
        <v>0</v>
      </c>
      <c r="T99" s="193">
        <f>S99*H99</f>
        <v>0</v>
      </c>
      <c r="U99" s="36"/>
      <c r="V99" s="36"/>
      <c r="W99" s="36"/>
      <c r="X99" s="36"/>
      <c r="Y99" s="36"/>
      <c r="Z99" s="36"/>
      <c r="AA99" s="36"/>
      <c r="AB99" s="36"/>
      <c r="AC99" s="36"/>
      <c r="AD99" s="36"/>
      <c r="AE99" s="36"/>
      <c r="AR99" s="194" t="s">
        <v>90</v>
      </c>
      <c r="AT99" s="194" t="s">
        <v>196</v>
      </c>
      <c r="AU99" s="194" t="s">
        <v>84</v>
      </c>
      <c r="AY99" s="19" t="s">
        <v>194</v>
      </c>
      <c r="BE99" s="195">
        <f>IF(N99="základní",J99,0)</f>
        <v>0</v>
      </c>
      <c r="BF99" s="195">
        <f>IF(N99="snížená",J99,0)</f>
        <v>0</v>
      </c>
      <c r="BG99" s="195">
        <f>IF(N99="zákl. přenesená",J99,0)</f>
        <v>0</v>
      </c>
      <c r="BH99" s="195">
        <f>IF(N99="sníž. přenesená",J99,0)</f>
        <v>0</v>
      </c>
      <c r="BI99" s="195">
        <f>IF(N99="nulová",J99,0)</f>
        <v>0</v>
      </c>
      <c r="BJ99" s="19" t="s">
        <v>80</v>
      </c>
      <c r="BK99" s="195">
        <f>ROUND(I99*H99,2)</f>
        <v>0</v>
      </c>
      <c r="BL99" s="19" t="s">
        <v>90</v>
      </c>
      <c r="BM99" s="194" t="s">
        <v>135</v>
      </c>
    </row>
    <row r="100" spans="1:65" s="2" customFormat="1" ht="11.25">
      <c r="A100" s="36"/>
      <c r="B100" s="37"/>
      <c r="C100" s="38"/>
      <c r="D100" s="196" t="s">
        <v>201</v>
      </c>
      <c r="E100" s="38"/>
      <c r="F100" s="197" t="s">
        <v>3121</v>
      </c>
      <c r="G100" s="38"/>
      <c r="H100" s="38"/>
      <c r="I100" s="198"/>
      <c r="J100" s="38"/>
      <c r="K100" s="38"/>
      <c r="L100" s="41"/>
      <c r="M100" s="199"/>
      <c r="N100" s="200"/>
      <c r="O100" s="66"/>
      <c r="P100" s="66"/>
      <c r="Q100" s="66"/>
      <c r="R100" s="66"/>
      <c r="S100" s="66"/>
      <c r="T100" s="67"/>
      <c r="U100" s="36"/>
      <c r="V100" s="36"/>
      <c r="W100" s="36"/>
      <c r="X100" s="36"/>
      <c r="Y100" s="36"/>
      <c r="Z100" s="36"/>
      <c r="AA100" s="36"/>
      <c r="AB100" s="36"/>
      <c r="AC100" s="36"/>
      <c r="AD100" s="36"/>
      <c r="AE100" s="36"/>
      <c r="AT100" s="19" t="s">
        <v>201</v>
      </c>
      <c r="AU100" s="19" t="s">
        <v>84</v>
      </c>
    </row>
    <row r="101" spans="1:65" s="2" customFormat="1" ht="16.5" customHeight="1">
      <c r="A101" s="36"/>
      <c r="B101" s="37"/>
      <c r="C101" s="182" t="s">
        <v>75</v>
      </c>
      <c r="D101" s="182" t="s">
        <v>196</v>
      </c>
      <c r="E101" s="183" t="s">
        <v>3122</v>
      </c>
      <c r="F101" s="184" t="s">
        <v>3123</v>
      </c>
      <c r="G101" s="185" t="s">
        <v>1261</v>
      </c>
      <c r="H101" s="186">
        <v>2</v>
      </c>
      <c r="I101" s="187"/>
      <c r="J101" s="188">
        <f>ROUND(I101*H101,2)</f>
        <v>0</v>
      </c>
      <c r="K101" s="189"/>
      <c r="L101" s="41"/>
      <c r="M101" s="190" t="s">
        <v>19</v>
      </c>
      <c r="N101" s="191" t="s">
        <v>46</v>
      </c>
      <c r="O101" s="66"/>
      <c r="P101" s="192">
        <f>O101*H101</f>
        <v>0</v>
      </c>
      <c r="Q101" s="192">
        <v>0</v>
      </c>
      <c r="R101" s="192">
        <f>Q101*H101</f>
        <v>0</v>
      </c>
      <c r="S101" s="192">
        <v>0</v>
      </c>
      <c r="T101" s="193">
        <f>S101*H101</f>
        <v>0</v>
      </c>
      <c r="U101" s="36"/>
      <c r="V101" s="36"/>
      <c r="W101" s="36"/>
      <c r="X101" s="36"/>
      <c r="Y101" s="36"/>
      <c r="Z101" s="36"/>
      <c r="AA101" s="36"/>
      <c r="AB101" s="36"/>
      <c r="AC101" s="36"/>
      <c r="AD101" s="36"/>
      <c r="AE101" s="36"/>
      <c r="AR101" s="194" t="s">
        <v>90</v>
      </c>
      <c r="AT101" s="194" t="s">
        <v>196</v>
      </c>
      <c r="AU101" s="194" t="s">
        <v>84</v>
      </c>
      <c r="AY101" s="19" t="s">
        <v>194</v>
      </c>
      <c r="BE101" s="195">
        <f>IF(N101="základní",J101,0)</f>
        <v>0</v>
      </c>
      <c r="BF101" s="195">
        <f>IF(N101="snížená",J101,0)</f>
        <v>0</v>
      </c>
      <c r="BG101" s="195">
        <f>IF(N101="zákl. přenesená",J101,0)</f>
        <v>0</v>
      </c>
      <c r="BH101" s="195">
        <f>IF(N101="sníž. přenesená",J101,0)</f>
        <v>0</v>
      </c>
      <c r="BI101" s="195">
        <f>IF(N101="nulová",J101,0)</f>
        <v>0</v>
      </c>
      <c r="BJ101" s="19" t="s">
        <v>80</v>
      </c>
      <c r="BK101" s="195">
        <f>ROUND(I101*H101,2)</f>
        <v>0</v>
      </c>
      <c r="BL101" s="19" t="s">
        <v>90</v>
      </c>
      <c r="BM101" s="194" t="s">
        <v>266</v>
      </c>
    </row>
    <row r="102" spans="1:65" s="2" customFormat="1" ht="11.25">
      <c r="A102" s="36"/>
      <c r="B102" s="37"/>
      <c r="C102" s="38"/>
      <c r="D102" s="196" t="s">
        <v>201</v>
      </c>
      <c r="E102" s="38"/>
      <c r="F102" s="197" t="s">
        <v>3123</v>
      </c>
      <c r="G102" s="38"/>
      <c r="H102" s="38"/>
      <c r="I102" s="198"/>
      <c r="J102" s="38"/>
      <c r="K102" s="38"/>
      <c r="L102" s="41"/>
      <c r="M102" s="199"/>
      <c r="N102" s="200"/>
      <c r="O102" s="66"/>
      <c r="P102" s="66"/>
      <c r="Q102" s="66"/>
      <c r="R102" s="66"/>
      <c r="S102" s="66"/>
      <c r="T102" s="67"/>
      <c r="U102" s="36"/>
      <c r="V102" s="36"/>
      <c r="W102" s="36"/>
      <c r="X102" s="36"/>
      <c r="Y102" s="36"/>
      <c r="Z102" s="36"/>
      <c r="AA102" s="36"/>
      <c r="AB102" s="36"/>
      <c r="AC102" s="36"/>
      <c r="AD102" s="36"/>
      <c r="AE102" s="36"/>
      <c r="AT102" s="19" t="s">
        <v>201</v>
      </c>
      <c r="AU102" s="19" t="s">
        <v>84</v>
      </c>
    </row>
    <row r="103" spans="1:65" s="2" customFormat="1" ht="16.5" customHeight="1">
      <c r="A103" s="36"/>
      <c r="B103" s="37"/>
      <c r="C103" s="182" t="s">
        <v>75</v>
      </c>
      <c r="D103" s="182" t="s">
        <v>196</v>
      </c>
      <c r="E103" s="183" t="s">
        <v>3124</v>
      </c>
      <c r="F103" s="184" t="s">
        <v>3125</v>
      </c>
      <c r="G103" s="185" t="s">
        <v>1261</v>
      </c>
      <c r="H103" s="186">
        <v>1</v>
      </c>
      <c r="I103" s="187"/>
      <c r="J103" s="188">
        <f>ROUND(I103*H103,2)</f>
        <v>0</v>
      </c>
      <c r="K103" s="189"/>
      <c r="L103" s="41"/>
      <c r="M103" s="190" t="s">
        <v>19</v>
      </c>
      <c r="N103" s="191" t="s">
        <v>46</v>
      </c>
      <c r="O103" s="66"/>
      <c r="P103" s="192">
        <f>O103*H103</f>
        <v>0</v>
      </c>
      <c r="Q103" s="192">
        <v>0</v>
      </c>
      <c r="R103" s="192">
        <f>Q103*H103</f>
        <v>0</v>
      </c>
      <c r="S103" s="192">
        <v>0</v>
      </c>
      <c r="T103" s="193">
        <f>S103*H103</f>
        <v>0</v>
      </c>
      <c r="U103" s="36"/>
      <c r="V103" s="36"/>
      <c r="W103" s="36"/>
      <c r="X103" s="36"/>
      <c r="Y103" s="36"/>
      <c r="Z103" s="36"/>
      <c r="AA103" s="36"/>
      <c r="AB103" s="36"/>
      <c r="AC103" s="36"/>
      <c r="AD103" s="36"/>
      <c r="AE103" s="36"/>
      <c r="AR103" s="194" t="s">
        <v>90</v>
      </c>
      <c r="AT103" s="194" t="s">
        <v>196</v>
      </c>
      <c r="AU103" s="194" t="s">
        <v>84</v>
      </c>
      <c r="AY103" s="19" t="s">
        <v>194</v>
      </c>
      <c r="BE103" s="195">
        <f>IF(N103="základní",J103,0)</f>
        <v>0</v>
      </c>
      <c r="BF103" s="195">
        <f>IF(N103="snížená",J103,0)</f>
        <v>0</v>
      </c>
      <c r="BG103" s="195">
        <f>IF(N103="zákl. přenesená",J103,0)</f>
        <v>0</v>
      </c>
      <c r="BH103" s="195">
        <f>IF(N103="sníž. přenesená",J103,0)</f>
        <v>0</v>
      </c>
      <c r="BI103" s="195">
        <f>IF(N103="nulová",J103,0)</f>
        <v>0</v>
      </c>
      <c r="BJ103" s="19" t="s">
        <v>80</v>
      </c>
      <c r="BK103" s="195">
        <f>ROUND(I103*H103,2)</f>
        <v>0</v>
      </c>
      <c r="BL103" s="19" t="s">
        <v>90</v>
      </c>
      <c r="BM103" s="194" t="s">
        <v>282</v>
      </c>
    </row>
    <row r="104" spans="1:65" s="2" customFormat="1" ht="11.25">
      <c r="A104" s="36"/>
      <c r="B104" s="37"/>
      <c r="C104" s="38"/>
      <c r="D104" s="196" t="s">
        <v>201</v>
      </c>
      <c r="E104" s="38"/>
      <c r="F104" s="197" t="s">
        <v>3125</v>
      </c>
      <c r="G104" s="38"/>
      <c r="H104" s="38"/>
      <c r="I104" s="198"/>
      <c r="J104" s="38"/>
      <c r="K104" s="38"/>
      <c r="L104" s="41"/>
      <c r="M104" s="199"/>
      <c r="N104" s="200"/>
      <c r="O104" s="66"/>
      <c r="P104" s="66"/>
      <c r="Q104" s="66"/>
      <c r="R104" s="66"/>
      <c r="S104" s="66"/>
      <c r="T104" s="67"/>
      <c r="U104" s="36"/>
      <c r="V104" s="36"/>
      <c r="W104" s="36"/>
      <c r="X104" s="36"/>
      <c r="Y104" s="36"/>
      <c r="Z104" s="36"/>
      <c r="AA104" s="36"/>
      <c r="AB104" s="36"/>
      <c r="AC104" s="36"/>
      <c r="AD104" s="36"/>
      <c r="AE104" s="36"/>
      <c r="AT104" s="19" t="s">
        <v>201</v>
      </c>
      <c r="AU104" s="19" t="s">
        <v>84</v>
      </c>
    </row>
    <row r="105" spans="1:65" s="2" customFormat="1" ht="16.5" customHeight="1">
      <c r="A105" s="36"/>
      <c r="B105" s="37"/>
      <c r="C105" s="182" t="s">
        <v>75</v>
      </c>
      <c r="D105" s="182" t="s">
        <v>196</v>
      </c>
      <c r="E105" s="183" t="s">
        <v>3126</v>
      </c>
      <c r="F105" s="184" t="s">
        <v>3127</v>
      </c>
      <c r="G105" s="185" t="s">
        <v>1261</v>
      </c>
      <c r="H105" s="186">
        <v>1</v>
      </c>
      <c r="I105" s="187"/>
      <c r="J105" s="188">
        <f>ROUND(I105*H105,2)</f>
        <v>0</v>
      </c>
      <c r="K105" s="189"/>
      <c r="L105" s="41"/>
      <c r="M105" s="190" t="s">
        <v>19</v>
      </c>
      <c r="N105" s="191" t="s">
        <v>46</v>
      </c>
      <c r="O105" s="66"/>
      <c r="P105" s="192">
        <f>O105*H105</f>
        <v>0</v>
      </c>
      <c r="Q105" s="192">
        <v>0</v>
      </c>
      <c r="R105" s="192">
        <f>Q105*H105</f>
        <v>0</v>
      </c>
      <c r="S105" s="192">
        <v>0</v>
      </c>
      <c r="T105" s="193">
        <f>S105*H105</f>
        <v>0</v>
      </c>
      <c r="U105" s="36"/>
      <c r="V105" s="36"/>
      <c r="W105" s="36"/>
      <c r="X105" s="36"/>
      <c r="Y105" s="36"/>
      <c r="Z105" s="36"/>
      <c r="AA105" s="36"/>
      <c r="AB105" s="36"/>
      <c r="AC105" s="36"/>
      <c r="AD105" s="36"/>
      <c r="AE105" s="36"/>
      <c r="AR105" s="194" t="s">
        <v>90</v>
      </c>
      <c r="AT105" s="194" t="s">
        <v>196</v>
      </c>
      <c r="AU105" s="194" t="s">
        <v>84</v>
      </c>
      <c r="AY105" s="19" t="s">
        <v>194</v>
      </c>
      <c r="BE105" s="195">
        <f>IF(N105="základní",J105,0)</f>
        <v>0</v>
      </c>
      <c r="BF105" s="195">
        <f>IF(N105="snížená",J105,0)</f>
        <v>0</v>
      </c>
      <c r="BG105" s="195">
        <f>IF(N105="zákl. přenesená",J105,0)</f>
        <v>0</v>
      </c>
      <c r="BH105" s="195">
        <f>IF(N105="sníž. přenesená",J105,0)</f>
        <v>0</v>
      </c>
      <c r="BI105" s="195">
        <f>IF(N105="nulová",J105,0)</f>
        <v>0</v>
      </c>
      <c r="BJ105" s="19" t="s">
        <v>80</v>
      </c>
      <c r="BK105" s="195">
        <f>ROUND(I105*H105,2)</f>
        <v>0</v>
      </c>
      <c r="BL105" s="19" t="s">
        <v>90</v>
      </c>
      <c r="BM105" s="194" t="s">
        <v>297</v>
      </c>
    </row>
    <row r="106" spans="1:65" s="2" customFormat="1" ht="11.25">
      <c r="A106" s="36"/>
      <c r="B106" s="37"/>
      <c r="C106" s="38"/>
      <c r="D106" s="196" t="s">
        <v>201</v>
      </c>
      <c r="E106" s="38"/>
      <c r="F106" s="197" t="s">
        <v>3127</v>
      </c>
      <c r="G106" s="38"/>
      <c r="H106" s="38"/>
      <c r="I106" s="198"/>
      <c r="J106" s="38"/>
      <c r="K106" s="38"/>
      <c r="L106" s="41"/>
      <c r="M106" s="199"/>
      <c r="N106" s="200"/>
      <c r="O106" s="66"/>
      <c r="P106" s="66"/>
      <c r="Q106" s="66"/>
      <c r="R106" s="66"/>
      <c r="S106" s="66"/>
      <c r="T106" s="67"/>
      <c r="U106" s="36"/>
      <c r="V106" s="36"/>
      <c r="W106" s="36"/>
      <c r="X106" s="36"/>
      <c r="Y106" s="36"/>
      <c r="Z106" s="36"/>
      <c r="AA106" s="36"/>
      <c r="AB106" s="36"/>
      <c r="AC106" s="36"/>
      <c r="AD106" s="36"/>
      <c r="AE106" s="36"/>
      <c r="AT106" s="19" t="s">
        <v>201</v>
      </c>
      <c r="AU106" s="19" t="s">
        <v>84</v>
      </c>
    </row>
    <row r="107" spans="1:65" s="2" customFormat="1" ht="16.5" customHeight="1">
      <c r="A107" s="36"/>
      <c r="B107" s="37"/>
      <c r="C107" s="182" t="s">
        <v>75</v>
      </c>
      <c r="D107" s="182" t="s">
        <v>196</v>
      </c>
      <c r="E107" s="183" t="s">
        <v>3128</v>
      </c>
      <c r="F107" s="184" t="s">
        <v>3129</v>
      </c>
      <c r="G107" s="185" t="s">
        <v>1261</v>
      </c>
      <c r="H107" s="186">
        <v>1</v>
      </c>
      <c r="I107" s="187"/>
      <c r="J107" s="188">
        <f>ROUND(I107*H107,2)</f>
        <v>0</v>
      </c>
      <c r="K107" s="189"/>
      <c r="L107" s="41"/>
      <c r="M107" s="190" t="s">
        <v>19</v>
      </c>
      <c r="N107" s="191" t="s">
        <v>46</v>
      </c>
      <c r="O107" s="66"/>
      <c r="P107" s="192">
        <f>O107*H107</f>
        <v>0</v>
      </c>
      <c r="Q107" s="192">
        <v>0</v>
      </c>
      <c r="R107" s="192">
        <f>Q107*H107</f>
        <v>0</v>
      </c>
      <c r="S107" s="192">
        <v>0</v>
      </c>
      <c r="T107" s="193">
        <f>S107*H107</f>
        <v>0</v>
      </c>
      <c r="U107" s="36"/>
      <c r="V107" s="36"/>
      <c r="W107" s="36"/>
      <c r="X107" s="36"/>
      <c r="Y107" s="36"/>
      <c r="Z107" s="36"/>
      <c r="AA107" s="36"/>
      <c r="AB107" s="36"/>
      <c r="AC107" s="36"/>
      <c r="AD107" s="36"/>
      <c r="AE107" s="36"/>
      <c r="AR107" s="194" t="s">
        <v>90</v>
      </c>
      <c r="AT107" s="194" t="s">
        <v>196</v>
      </c>
      <c r="AU107" s="194" t="s">
        <v>84</v>
      </c>
      <c r="AY107" s="19" t="s">
        <v>194</v>
      </c>
      <c r="BE107" s="195">
        <f>IF(N107="základní",J107,0)</f>
        <v>0</v>
      </c>
      <c r="BF107" s="195">
        <f>IF(N107="snížená",J107,0)</f>
        <v>0</v>
      </c>
      <c r="BG107" s="195">
        <f>IF(N107="zákl. přenesená",J107,0)</f>
        <v>0</v>
      </c>
      <c r="BH107" s="195">
        <f>IF(N107="sníž. přenesená",J107,0)</f>
        <v>0</v>
      </c>
      <c r="BI107" s="195">
        <f>IF(N107="nulová",J107,0)</f>
        <v>0</v>
      </c>
      <c r="BJ107" s="19" t="s">
        <v>80</v>
      </c>
      <c r="BK107" s="195">
        <f>ROUND(I107*H107,2)</f>
        <v>0</v>
      </c>
      <c r="BL107" s="19" t="s">
        <v>90</v>
      </c>
      <c r="BM107" s="194" t="s">
        <v>311</v>
      </c>
    </row>
    <row r="108" spans="1:65" s="2" customFormat="1" ht="11.25">
      <c r="A108" s="36"/>
      <c r="B108" s="37"/>
      <c r="C108" s="38"/>
      <c r="D108" s="196" t="s">
        <v>201</v>
      </c>
      <c r="E108" s="38"/>
      <c r="F108" s="197" t="s">
        <v>3129</v>
      </c>
      <c r="G108" s="38"/>
      <c r="H108" s="38"/>
      <c r="I108" s="198"/>
      <c r="J108" s="38"/>
      <c r="K108" s="38"/>
      <c r="L108" s="41"/>
      <c r="M108" s="199"/>
      <c r="N108" s="200"/>
      <c r="O108" s="66"/>
      <c r="P108" s="66"/>
      <c r="Q108" s="66"/>
      <c r="R108" s="66"/>
      <c r="S108" s="66"/>
      <c r="T108" s="67"/>
      <c r="U108" s="36"/>
      <c r="V108" s="36"/>
      <c r="W108" s="36"/>
      <c r="X108" s="36"/>
      <c r="Y108" s="36"/>
      <c r="Z108" s="36"/>
      <c r="AA108" s="36"/>
      <c r="AB108" s="36"/>
      <c r="AC108" s="36"/>
      <c r="AD108" s="36"/>
      <c r="AE108" s="36"/>
      <c r="AT108" s="19" t="s">
        <v>201</v>
      </c>
      <c r="AU108" s="19" t="s">
        <v>84</v>
      </c>
    </row>
    <row r="109" spans="1:65" s="2" customFormat="1" ht="16.5" customHeight="1">
      <c r="A109" s="36"/>
      <c r="B109" s="37"/>
      <c r="C109" s="182" t="s">
        <v>75</v>
      </c>
      <c r="D109" s="182" t="s">
        <v>196</v>
      </c>
      <c r="E109" s="183" t="s">
        <v>3130</v>
      </c>
      <c r="F109" s="184" t="s">
        <v>3131</v>
      </c>
      <c r="G109" s="185" t="s">
        <v>1261</v>
      </c>
      <c r="H109" s="186">
        <v>1</v>
      </c>
      <c r="I109" s="187"/>
      <c r="J109" s="188">
        <f>ROUND(I109*H109,2)</f>
        <v>0</v>
      </c>
      <c r="K109" s="189"/>
      <c r="L109" s="41"/>
      <c r="M109" s="190" t="s">
        <v>19</v>
      </c>
      <c r="N109" s="191" t="s">
        <v>46</v>
      </c>
      <c r="O109" s="66"/>
      <c r="P109" s="192">
        <f>O109*H109</f>
        <v>0</v>
      </c>
      <c r="Q109" s="192">
        <v>0</v>
      </c>
      <c r="R109" s="192">
        <f>Q109*H109</f>
        <v>0</v>
      </c>
      <c r="S109" s="192">
        <v>0</v>
      </c>
      <c r="T109" s="193">
        <f>S109*H109</f>
        <v>0</v>
      </c>
      <c r="U109" s="36"/>
      <c r="V109" s="36"/>
      <c r="W109" s="36"/>
      <c r="X109" s="36"/>
      <c r="Y109" s="36"/>
      <c r="Z109" s="36"/>
      <c r="AA109" s="36"/>
      <c r="AB109" s="36"/>
      <c r="AC109" s="36"/>
      <c r="AD109" s="36"/>
      <c r="AE109" s="36"/>
      <c r="AR109" s="194" t="s">
        <v>90</v>
      </c>
      <c r="AT109" s="194" t="s">
        <v>196</v>
      </c>
      <c r="AU109" s="194" t="s">
        <v>84</v>
      </c>
      <c r="AY109" s="19" t="s">
        <v>194</v>
      </c>
      <c r="BE109" s="195">
        <f>IF(N109="základní",J109,0)</f>
        <v>0</v>
      </c>
      <c r="BF109" s="195">
        <f>IF(N109="snížená",J109,0)</f>
        <v>0</v>
      </c>
      <c r="BG109" s="195">
        <f>IF(N109="zákl. přenesená",J109,0)</f>
        <v>0</v>
      </c>
      <c r="BH109" s="195">
        <f>IF(N109="sníž. přenesená",J109,0)</f>
        <v>0</v>
      </c>
      <c r="BI109" s="195">
        <f>IF(N109="nulová",J109,0)</f>
        <v>0</v>
      </c>
      <c r="BJ109" s="19" t="s">
        <v>80</v>
      </c>
      <c r="BK109" s="195">
        <f>ROUND(I109*H109,2)</f>
        <v>0</v>
      </c>
      <c r="BL109" s="19" t="s">
        <v>90</v>
      </c>
      <c r="BM109" s="194" t="s">
        <v>325</v>
      </c>
    </row>
    <row r="110" spans="1:65" s="2" customFormat="1" ht="11.25">
      <c r="A110" s="36"/>
      <c r="B110" s="37"/>
      <c r="C110" s="38"/>
      <c r="D110" s="196" t="s">
        <v>201</v>
      </c>
      <c r="E110" s="38"/>
      <c r="F110" s="197" t="s">
        <v>3131</v>
      </c>
      <c r="G110" s="38"/>
      <c r="H110" s="38"/>
      <c r="I110" s="198"/>
      <c r="J110" s="38"/>
      <c r="K110" s="38"/>
      <c r="L110" s="41"/>
      <c r="M110" s="199"/>
      <c r="N110" s="200"/>
      <c r="O110" s="66"/>
      <c r="P110" s="66"/>
      <c r="Q110" s="66"/>
      <c r="R110" s="66"/>
      <c r="S110" s="66"/>
      <c r="T110" s="67"/>
      <c r="U110" s="36"/>
      <c r="V110" s="36"/>
      <c r="W110" s="36"/>
      <c r="X110" s="36"/>
      <c r="Y110" s="36"/>
      <c r="Z110" s="36"/>
      <c r="AA110" s="36"/>
      <c r="AB110" s="36"/>
      <c r="AC110" s="36"/>
      <c r="AD110" s="36"/>
      <c r="AE110" s="36"/>
      <c r="AT110" s="19" t="s">
        <v>201</v>
      </c>
      <c r="AU110" s="19" t="s">
        <v>84</v>
      </c>
    </row>
    <row r="111" spans="1:65" s="2" customFormat="1" ht="16.5" customHeight="1">
      <c r="A111" s="36"/>
      <c r="B111" s="37"/>
      <c r="C111" s="182" t="s">
        <v>75</v>
      </c>
      <c r="D111" s="182" t="s">
        <v>196</v>
      </c>
      <c r="E111" s="183" t="s">
        <v>3132</v>
      </c>
      <c r="F111" s="184" t="s">
        <v>3133</v>
      </c>
      <c r="G111" s="185" t="s">
        <v>1261</v>
      </c>
      <c r="H111" s="186">
        <v>6</v>
      </c>
      <c r="I111" s="187"/>
      <c r="J111" s="188">
        <f>ROUND(I111*H111,2)</f>
        <v>0</v>
      </c>
      <c r="K111" s="189"/>
      <c r="L111" s="41"/>
      <c r="M111" s="190" t="s">
        <v>19</v>
      </c>
      <c r="N111" s="191" t="s">
        <v>46</v>
      </c>
      <c r="O111" s="66"/>
      <c r="P111" s="192">
        <f>O111*H111</f>
        <v>0</v>
      </c>
      <c r="Q111" s="192">
        <v>0</v>
      </c>
      <c r="R111" s="192">
        <f>Q111*H111</f>
        <v>0</v>
      </c>
      <c r="S111" s="192">
        <v>0</v>
      </c>
      <c r="T111" s="193">
        <f>S111*H111</f>
        <v>0</v>
      </c>
      <c r="U111" s="36"/>
      <c r="V111" s="36"/>
      <c r="W111" s="36"/>
      <c r="X111" s="36"/>
      <c r="Y111" s="36"/>
      <c r="Z111" s="36"/>
      <c r="AA111" s="36"/>
      <c r="AB111" s="36"/>
      <c r="AC111" s="36"/>
      <c r="AD111" s="36"/>
      <c r="AE111" s="36"/>
      <c r="AR111" s="194" t="s">
        <v>90</v>
      </c>
      <c r="AT111" s="194" t="s">
        <v>196</v>
      </c>
      <c r="AU111" s="194" t="s">
        <v>84</v>
      </c>
      <c r="AY111" s="19" t="s">
        <v>194</v>
      </c>
      <c r="BE111" s="195">
        <f>IF(N111="základní",J111,0)</f>
        <v>0</v>
      </c>
      <c r="BF111" s="195">
        <f>IF(N111="snížená",J111,0)</f>
        <v>0</v>
      </c>
      <c r="BG111" s="195">
        <f>IF(N111="zákl. přenesená",J111,0)</f>
        <v>0</v>
      </c>
      <c r="BH111" s="195">
        <f>IF(N111="sníž. přenesená",J111,0)</f>
        <v>0</v>
      </c>
      <c r="BI111" s="195">
        <f>IF(N111="nulová",J111,0)</f>
        <v>0</v>
      </c>
      <c r="BJ111" s="19" t="s">
        <v>80</v>
      </c>
      <c r="BK111" s="195">
        <f>ROUND(I111*H111,2)</f>
        <v>0</v>
      </c>
      <c r="BL111" s="19" t="s">
        <v>90</v>
      </c>
      <c r="BM111" s="194" t="s">
        <v>343</v>
      </c>
    </row>
    <row r="112" spans="1:65" s="2" customFormat="1" ht="11.25">
      <c r="A112" s="36"/>
      <c r="B112" s="37"/>
      <c r="C112" s="38"/>
      <c r="D112" s="196" t="s">
        <v>201</v>
      </c>
      <c r="E112" s="38"/>
      <c r="F112" s="197" t="s">
        <v>3133</v>
      </c>
      <c r="G112" s="38"/>
      <c r="H112" s="38"/>
      <c r="I112" s="198"/>
      <c r="J112" s="38"/>
      <c r="K112" s="38"/>
      <c r="L112" s="41"/>
      <c r="M112" s="199"/>
      <c r="N112" s="200"/>
      <c r="O112" s="66"/>
      <c r="P112" s="66"/>
      <c r="Q112" s="66"/>
      <c r="R112" s="66"/>
      <c r="S112" s="66"/>
      <c r="T112" s="67"/>
      <c r="U112" s="36"/>
      <c r="V112" s="36"/>
      <c r="W112" s="36"/>
      <c r="X112" s="36"/>
      <c r="Y112" s="36"/>
      <c r="Z112" s="36"/>
      <c r="AA112" s="36"/>
      <c r="AB112" s="36"/>
      <c r="AC112" s="36"/>
      <c r="AD112" s="36"/>
      <c r="AE112" s="36"/>
      <c r="AT112" s="19" t="s">
        <v>201</v>
      </c>
      <c r="AU112" s="19" t="s">
        <v>84</v>
      </c>
    </row>
    <row r="113" spans="1:65" s="2" customFormat="1" ht="16.5" customHeight="1">
      <c r="A113" s="36"/>
      <c r="B113" s="37"/>
      <c r="C113" s="182" t="s">
        <v>75</v>
      </c>
      <c r="D113" s="182" t="s">
        <v>196</v>
      </c>
      <c r="E113" s="183" t="s">
        <v>3134</v>
      </c>
      <c r="F113" s="184" t="s">
        <v>3135</v>
      </c>
      <c r="G113" s="185" t="s">
        <v>1261</v>
      </c>
      <c r="H113" s="186">
        <v>6</v>
      </c>
      <c r="I113" s="187"/>
      <c r="J113" s="188">
        <f>ROUND(I113*H113,2)</f>
        <v>0</v>
      </c>
      <c r="K113" s="189"/>
      <c r="L113" s="41"/>
      <c r="M113" s="190" t="s">
        <v>19</v>
      </c>
      <c r="N113" s="191" t="s">
        <v>46</v>
      </c>
      <c r="O113" s="66"/>
      <c r="P113" s="192">
        <f>O113*H113</f>
        <v>0</v>
      </c>
      <c r="Q113" s="192">
        <v>0</v>
      </c>
      <c r="R113" s="192">
        <f>Q113*H113</f>
        <v>0</v>
      </c>
      <c r="S113" s="192">
        <v>0</v>
      </c>
      <c r="T113" s="193">
        <f>S113*H113</f>
        <v>0</v>
      </c>
      <c r="U113" s="36"/>
      <c r="V113" s="36"/>
      <c r="W113" s="36"/>
      <c r="X113" s="36"/>
      <c r="Y113" s="36"/>
      <c r="Z113" s="36"/>
      <c r="AA113" s="36"/>
      <c r="AB113" s="36"/>
      <c r="AC113" s="36"/>
      <c r="AD113" s="36"/>
      <c r="AE113" s="36"/>
      <c r="AR113" s="194" t="s">
        <v>90</v>
      </c>
      <c r="AT113" s="194" t="s">
        <v>196</v>
      </c>
      <c r="AU113" s="194" t="s">
        <v>84</v>
      </c>
      <c r="AY113" s="19" t="s">
        <v>194</v>
      </c>
      <c r="BE113" s="195">
        <f>IF(N113="základní",J113,0)</f>
        <v>0</v>
      </c>
      <c r="BF113" s="195">
        <f>IF(N113="snížená",J113,0)</f>
        <v>0</v>
      </c>
      <c r="BG113" s="195">
        <f>IF(N113="zákl. přenesená",J113,0)</f>
        <v>0</v>
      </c>
      <c r="BH113" s="195">
        <f>IF(N113="sníž. přenesená",J113,0)</f>
        <v>0</v>
      </c>
      <c r="BI113" s="195">
        <f>IF(N113="nulová",J113,0)</f>
        <v>0</v>
      </c>
      <c r="BJ113" s="19" t="s">
        <v>80</v>
      </c>
      <c r="BK113" s="195">
        <f>ROUND(I113*H113,2)</f>
        <v>0</v>
      </c>
      <c r="BL113" s="19" t="s">
        <v>90</v>
      </c>
      <c r="BM113" s="194" t="s">
        <v>358</v>
      </c>
    </row>
    <row r="114" spans="1:65" s="2" customFormat="1" ht="11.25">
      <c r="A114" s="36"/>
      <c r="B114" s="37"/>
      <c r="C114" s="38"/>
      <c r="D114" s="196" t="s">
        <v>201</v>
      </c>
      <c r="E114" s="38"/>
      <c r="F114" s="197" t="s">
        <v>3135</v>
      </c>
      <c r="G114" s="38"/>
      <c r="H114" s="38"/>
      <c r="I114" s="198"/>
      <c r="J114" s="38"/>
      <c r="K114" s="38"/>
      <c r="L114" s="41"/>
      <c r="M114" s="199"/>
      <c r="N114" s="200"/>
      <c r="O114" s="66"/>
      <c r="P114" s="66"/>
      <c r="Q114" s="66"/>
      <c r="R114" s="66"/>
      <c r="S114" s="66"/>
      <c r="T114" s="67"/>
      <c r="U114" s="36"/>
      <c r="V114" s="36"/>
      <c r="W114" s="36"/>
      <c r="X114" s="36"/>
      <c r="Y114" s="36"/>
      <c r="Z114" s="36"/>
      <c r="AA114" s="36"/>
      <c r="AB114" s="36"/>
      <c r="AC114" s="36"/>
      <c r="AD114" s="36"/>
      <c r="AE114" s="36"/>
      <c r="AT114" s="19" t="s">
        <v>201</v>
      </c>
      <c r="AU114" s="19" t="s">
        <v>84</v>
      </c>
    </row>
    <row r="115" spans="1:65" s="2" customFormat="1" ht="16.5" customHeight="1">
      <c r="A115" s="36"/>
      <c r="B115" s="37"/>
      <c r="C115" s="182" t="s">
        <v>75</v>
      </c>
      <c r="D115" s="182" t="s">
        <v>196</v>
      </c>
      <c r="E115" s="183" t="s">
        <v>3136</v>
      </c>
      <c r="F115" s="184" t="s">
        <v>3137</v>
      </c>
      <c r="G115" s="185" t="s">
        <v>1261</v>
      </c>
      <c r="H115" s="186">
        <v>2</v>
      </c>
      <c r="I115" s="187"/>
      <c r="J115" s="188">
        <f>ROUND(I115*H115,2)</f>
        <v>0</v>
      </c>
      <c r="K115" s="189"/>
      <c r="L115" s="41"/>
      <c r="M115" s="190" t="s">
        <v>19</v>
      </c>
      <c r="N115" s="191" t="s">
        <v>46</v>
      </c>
      <c r="O115" s="66"/>
      <c r="P115" s="192">
        <f>O115*H115</f>
        <v>0</v>
      </c>
      <c r="Q115" s="192">
        <v>0</v>
      </c>
      <c r="R115" s="192">
        <f>Q115*H115</f>
        <v>0</v>
      </c>
      <c r="S115" s="192">
        <v>0</v>
      </c>
      <c r="T115" s="193">
        <f>S115*H115</f>
        <v>0</v>
      </c>
      <c r="U115" s="36"/>
      <c r="V115" s="36"/>
      <c r="W115" s="36"/>
      <c r="X115" s="36"/>
      <c r="Y115" s="36"/>
      <c r="Z115" s="36"/>
      <c r="AA115" s="36"/>
      <c r="AB115" s="36"/>
      <c r="AC115" s="36"/>
      <c r="AD115" s="36"/>
      <c r="AE115" s="36"/>
      <c r="AR115" s="194" t="s">
        <v>90</v>
      </c>
      <c r="AT115" s="194" t="s">
        <v>196</v>
      </c>
      <c r="AU115" s="194" t="s">
        <v>84</v>
      </c>
      <c r="AY115" s="19" t="s">
        <v>194</v>
      </c>
      <c r="BE115" s="195">
        <f>IF(N115="základní",J115,0)</f>
        <v>0</v>
      </c>
      <c r="BF115" s="195">
        <f>IF(N115="snížená",J115,0)</f>
        <v>0</v>
      </c>
      <c r="BG115" s="195">
        <f>IF(N115="zákl. přenesená",J115,0)</f>
        <v>0</v>
      </c>
      <c r="BH115" s="195">
        <f>IF(N115="sníž. přenesená",J115,0)</f>
        <v>0</v>
      </c>
      <c r="BI115" s="195">
        <f>IF(N115="nulová",J115,0)</f>
        <v>0</v>
      </c>
      <c r="BJ115" s="19" t="s">
        <v>80</v>
      </c>
      <c r="BK115" s="195">
        <f>ROUND(I115*H115,2)</f>
        <v>0</v>
      </c>
      <c r="BL115" s="19" t="s">
        <v>90</v>
      </c>
      <c r="BM115" s="194" t="s">
        <v>372</v>
      </c>
    </row>
    <row r="116" spans="1:65" s="2" customFormat="1" ht="11.25">
      <c r="A116" s="36"/>
      <c r="B116" s="37"/>
      <c r="C116" s="38"/>
      <c r="D116" s="196" t="s">
        <v>201</v>
      </c>
      <c r="E116" s="38"/>
      <c r="F116" s="197" t="s">
        <v>3137</v>
      </c>
      <c r="G116" s="38"/>
      <c r="H116" s="38"/>
      <c r="I116" s="198"/>
      <c r="J116" s="38"/>
      <c r="K116" s="38"/>
      <c r="L116" s="41"/>
      <c r="M116" s="199"/>
      <c r="N116" s="200"/>
      <c r="O116" s="66"/>
      <c r="P116" s="66"/>
      <c r="Q116" s="66"/>
      <c r="R116" s="66"/>
      <c r="S116" s="66"/>
      <c r="T116" s="67"/>
      <c r="U116" s="36"/>
      <c r="V116" s="36"/>
      <c r="W116" s="36"/>
      <c r="X116" s="36"/>
      <c r="Y116" s="36"/>
      <c r="Z116" s="36"/>
      <c r="AA116" s="36"/>
      <c r="AB116" s="36"/>
      <c r="AC116" s="36"/>
      <c r="AD116" s="36"/>
      <c r="AE116" s="36"/>
      <c r="AT116" s="19" t="s">
        <v>201</v>
      </c>
      <c r="AU116" s="19" t="s">
        <v>84</v>
      </c>
    </row>
    <row r="117" spans="1:65" s="2" customFormat="1" ht="16.5" customHeight="1">
      <c r="A117" s="36"/>
      <c r="B117" s="37"/>
      <c r="C117" s="182" t="s">
        <v>75</v>
      </c>
      <c r="D117" s="182" t="s">
        <v>196</v>
      </c>
      <c r="E117" s="183" t="s">
        <v>3138</v>
      </c>
      <c r="F117" s="184" t="s">
        <v>3139</v>
      </c>
      <c r="G117" s="185" t="s">
        <v>1261</v>
      </c>
      <c r="H117" s="186">
        <v>8</v>
      </c>
      <c r="I117" s="187"/>
      <c r="J117" s="188">
        <f>ROUND(I117*H117,2)</f>
        <v>0</v>
      </c>
      <c r="K117" s="189"/>
      <c r="L117" s="41"/>
      <c r="M117" s="190" t="s">
        <v>19</v>
      </c>
      <c r="N117" s="191" t="s">
        <v>46</v>
      </c>
      <c r="O117" s="66"/>
      <c r="P117" s="192">
        <f>O117*H117</f>
        <v>0</v>
      </c>
      <c r="Q117" s="192">
        <v>0</v>
      </c>
      <c r="R117" s="192">
        <f>Q117*H117</f>
        <v>0</v>
      </c>
      <c r="S117" s="192">
        <v>0</v>
      </c>
      <c r="T117" s="193">
        <f>S117*H117</f>
        <v>0</v>
      </c>
      <c r="U117" s="36"/>
      <c r="V117" s="36"/>
      <c r="W117" s="36"/>
      <c r="X117" s="36"/>
      <c r="Y117" s="36"/>
      <c r="Z117" s="36"/>
      <c r="AA117" s="36"/>
      <c r="AB117" s="36"/>
      <c r="AC117" s="36"/>
      <c r="AD117" s="36"/>
      <c r="AE117" s="36"/>
      <c r="AR117" s="194" t="s">
        <v>90</v>
      </c>
      <c r="AT117" s="194" t="s">
        <v>196</v>
      </c>
      <c r="AU117" s="194" t="s">
        <v>84</v>
      </c>
      <c r="AY117" s="19" t="s">
        <v>194</v>
      </c>
      <c r="BE117" s="195">
        <f>IF(N117="základní",J117,0)</f>
        <v>0</v>
      </c>
      <c r="BF117" s="195">
        <f>IF(N117="snížená",J117,0)</f>
        <v>0</v>
      </c>
      <c r="BG117" s="195">
        <f>IF(N117="zákl. přenesená",J117,0)</f>
        <v>0</v>
      </c>
      <c r="BH117" s="195">
        <f>IF(N117="sníž. přenesená",J117,0)</f>
        <v>0</v>
      </c>
      <c r="BI117" s="195">
        <f>IF(N117="nulová",J117,0)</f>
        <v>0</v>
      </c>
      <c r="BJ117" s="19" t="s">
        <v>80</v>
      </c>
      <c r="BK117" s="195">
        <f>ROUND(I117*H117,2)</f>
        <v>0</v>
      </c>
      <c r="BL117" s="19" t="s">
        <v>90</v>
      </c>
      <c r="BM117" s="194" t="s">
        <v>384</v>
      </c>
    </row>
    <row r="118" spans="1:65" s="2" customFormat="1" ht="11.25">
      <c r="A118" s="36"/>
      <c r="B118" s="37"/>
      <c r="C118" s="38"/>
      <c r="D118" s="196" t="s">
        <v>201</v>
      </c>
      <c r="E118" s="38"/>
      <c r="F118" s="197" t="s">
        <v>3139</v>
      </c>
      <c r="G118" s="38"/>
      <c r="H118" s="38"/>
      <c r="I118" s="198"/>
      <c r="J118" s="38"/>
      <c r="K118" s="38"/>
      <c r="L118" s="41"/>
      <c r="M118" s="199"/>
      <c r="N118" s="200"/>
      <c r="O118" s="66"/>
      <c r="P118" s="66"/>
      <c r="Q118" s="66"/>
      <c r="R118" s="66"/>
      <c r="S118" s="66"/>
      <c r="T118" s="67"/>
      <c r="U118" s="36"/>
      <c r="V118" s="36"/>
      <c r="W118" s="36"/>
      <c r="X118" s="36"/>
      <c r="Y118" s="36"/>
      <c r="Z118" s="36"/>
      <c r="AA118" s="36"/>
      <c r="AB118" s="36"/>
      <c r="AC118" s="36"/>
      <c r="AD118" s="36"/>
      <c r="AE118" s="36"/>
      <c r="AT118" s="19" t="s">
        <v>201</v>
      </c>
      <c r="AU118" s="19" t="s">
        <v>84</v>
      </c>
    </row>
    <row r="119" spans="1:65" s="2" customFormat="1" ht="16.5" customHeight="1">
      <c r="A119" s="36"/>
      <c r="B119" s="37"/>
      <c r="C119" s="182" t="s">
        <v>75</v>
      </c>
      <c r="D119" s="182" t="s">
        <v>196</v>
      </c>
      <c r="E119" s="183" t="s">
        <v>3140</v>
      </c>
      <c r="F119" s="184" t="s">
        <v>3141</v>
      </c>
      <c r="G119" s="185" t="s">
        <v>1261</v>
      </c>
      <c r="H119" s="186">
        <v>6</v>
      </c>
      <c r="I119" s="187"/>
      <c r="J119" s="188">
        <f>ROUND(I119*H119,2)</f>
        <v>0</v>
      </c>
      <c r="K119" s="189"/>
      <c r="L119" s="41"/>
      <c r="M119" s="190" t="s">
        <v>19</v>
      </c>
      <c r="N119" s="191" t="s">
        <v>46</v>
      </c>
      <c r="O119" s="66"/>
      <c r="P119" s="192">
        <f>O119*H119</f>
        <v>0</v>
      </c>
      <c r="Q119" s="192">
        <v>0</v>
      </c>
      <c r="R119" s="192">
        <f>Q119*H119</f>
        <v>0</v>
      </c>
      <c r="S119" s="192">
        <v>0</v>
      </c>
      <c r="T119" s="193">
        <f>S119*H119</f>
        <v>0</v>
      </c>
      <c r="U119" s="36"/>
      <c r="V119" s="36"/>
      <c r="W119" s="36"/>
      <c r="X119" s="36"/>
      <c r="Y119" s="36"/>
      <c r="Z119" s="36"/>
      <c r="AA119" s="36"/>
      <c r="AB119" s="36"/>
      <c r="AC119" s="36"/>
      <c r="AD119" s="36"/>
      <c r="AE119" s="36"/>
      <c r="AR119" s="194" t="s">
        <v>90</v>
      </c>
      <c r="AT119" s="194" t="s">
        <v>196</v>
      </c>
      <c r="AU119" s="194" t="s">
        <v>84</v>
      </c>
      <c r="AY119" s="19" t="s">
        <v>194</v>
      </c>
      <c r="BE119" s="195">
        <f>IF(N119="základní",J119,0)</f>
        <v>0</v>
      </c>
      <c r="BF119" s="195">
        <f>IF(N119="snížená",J119,0)</f>
        <v>0</v>
      </c>
      <c r="BG119" s="195">
        <f>IF(N119="zákl. přenesená",J119,0)</f>
        <v>0</v>
      </c>
      <c r="BH119" s="195">
        <f>IF(N119="sníž. přenesená",J119,0)</f>
        <v>0</v>
      </c>
      <c r="BI119" s="195">
        <f>IF(N119="nulová",J119,0)</f>
        <v>0</v>
      </c>
      <c r="BJ119" s="19" t="s">
        <v>80</v>
      </c>
      <c r="BK119" s="195">
        <f>ROUND(I119*H119,2)</f>
        <v>0</v>
      </c>
      <c r="BL119" s="19" t="s">
        <v>90</v>
      </c>
      <c r="BM119" s="194" t="s">
        <v>401</v>
      </c>
    </row>
    <row r="120" spans="1:65" s="2" customFormat="1" ht="11.25">
      <c r="A120" s="36"/>
      <c r="B120" s="37"/>
      <c r="C120" s="38"/>
      <c r="D120" s="196" t="s">
        <v>201</v>
      </c>
      <c r="E120" s="38"/>
      <c r="F120" s="197" t="s">
        <v>3141</v>
      </c>
      <c r="G120" s="38"/>
      <c r="H120" s="38"/>
      <c r="I120" s="198"/>
      <c r="J120" s="38"/>
      <c r="K120" s="38"/>
      <c r="L120" s="41"/>
      <c r="M120" s="199"/>
      <c r="N120" s="200"/>
      <c r="O120" s="66"/>
      <c r="P120" s="66"/>
      <c r="Q120" s="66"/>
      <c r="R120" s="66"/>
      <c r="S120" s="66"/>
      <c r="T120" s="67"/>
      <c r="U120" s="36"/>
      <c r="V120" s="36"/>
      <c r="W120" s="36"/>
      <c r="X120" s="36"/>
      <c r="Y120" s="36"/>
      <c r="Z120" s="36"/>
      <c r="AA120" s="36"/>
      <c r="AB120" s="36"/>
      <c r="AC120" s="36"/>
      <c r="AD120" s="36"/>
      <c r="AE120" s="36"/>
      <c r="AT120" s="19" t="s">
        <v>201</v>
      </c>
      <c r="AU120" s="19" t="s">
        <v>84</v>
      </c>
    </row>
    <row r="121" spans="1:65" s="2" customFormat="1" ht="16.5" customHeight="1">
      <c r="A121" s="36"/>
      <c r="B121" s="37"/>
      <c r="C121" s="182" t="s">
        <v>75</v>
      </c>
      <c r="D121" s="182" t="s">
        <v>196</v>
      </c>
      <c r="E121" s="183" t="s">
        <v>3142</v>
      </c>
      <c r="F121" s="184" t="s">
        <v>3143</v>
      </c>
      <c r="G121" s="185" t="s">
        <v>1261</v>
      </c>
      <c r="H121" s="186">
        <v>1</v>
      </c>
      <c r="I121" s="187"/>
      <c r="J121" s="188">
        <f>ROUND(I121*H121,2)</f>
        <v>0</v>
      </c>
      <c r="K121" s="189"/>
      <c r="L121" s="41"/>
      <c r="M121" s="190" t="s">
        <v>19</v>
      </c>
      <c r="N121" s="191" t="s">
        <v>46</v>
      </c>
      <c r="O121" s="66"/>
      <c r="P121" s="192">
        <f>O121*H121</f>
        <v>0</v>
      </c>
      <c r="Q121" s="192">
        <v>0</v>
      </c>
      <c r="R121" s="192">
        <f>Q121*H121</f>
        <v>0</v>
      </c>
      <c r="S121" s="192">
        <v>0</v>
      </c>
      <c r="T121" s="193">
        <f>S121*H121</f>
        <v>0</v>
      </c>
      <c r="U121" s="36"/>
      <c r="V121" s="36"/>
      <c r="W121" s="36"/>
      <c r="X121" s="36"/>
      <c r="Y121" s="36"/>
      <c r="Z121" s="36"/>
      <c r="AA121" s="36"/>
      <c r="AB121" s="36"/>
      <c r="AC121" s="36"/>
      <c r="AD121" s="36"/>
      <c r="AE121" s="36"/>
      <c r="AR121" s="194" t="s">
        <v>90</v>
      </c>
      <c r="AT121" s="194" t="s">
        <v>196</v>
      </c>
      <c r="AU121" s="194" t="s">
        <v>84</v>
      </c>
      <c r="AY121" s="19" t="s">
        <v>194</v>
      </c>
      <c r="BE121" s="195">
        <f>IF(N121="základní",J121,0)</f>
        <v>0</v>
      </c>
      <c r="BF121" s="195">
        <f>IF(N121="snížená",J121,0)</f>
        <v>0</v>
      </c>
      <c r="BG121" s="195">
        <f>IF(N121="zákl. přenesená",J121,0)</f>
        <v>0</v>
      </c>
      <c r="BH121" s="195">
        <f>IF(N121="sníž. přenesená",J121,0)</f>
        <v>0</v>
      </c>
      <c r="BI121" s="195">
        <f>IF(N121="nulová",J121,0)</f>
        <v>0</v>
      </c>
      <c r="BJ121" s="19" t="s">
        <v>80</v>
      </c>
      <c r="BK121" s="195">
        <f>ROUND(I121*H121,2)</f>
        <v>0</v>
      </c>
      <c r="BL121" s="19" t="s">
        <v>90</v>
      </c>
      <c r="BM121" s="194" t="s">
        <v>413</v>
      </c>
    </row>
    <row r="122" spans="1:65" s="2" customFormat="1" ht="11.25">
      <c r="A122" s="36"/>
      <c r="B122" s="37"/>
      <c r="C122" s="38"/>
      <c r="D122" s="196" t="s">
        <v>201</v>
      </c>
      <c r="E122" s="38"/>
      <c r="F122" s="197" t="s">
        <v>3143</v>
      </c>
      <c r="G122" s="38"/>
      <c r="H122" s="38"/>
      <c r="I122" s="198"/>
      <c r="J122" s="38"/>
      <c r="K122" s="38"/>
      <c r="L122" s="41"/>
      <c r="M122" s="199"/>
      <c r="N122" s="200"/>
      <c r="O122" s="66"/>
      <c r="P122" s="66"/>
      <c r="Q122" s="66"/>
      <c r="R122" s="66"/>
      <c r="S122" s="66"/>
      <c r="T122" s="67"/>
      <c r="U122" s="36"/>
      <c r="V122" s="36"/>
      <c r="W122" s="36"/>
      <c r="X122" s="36"/>
      <c r="Y122" s="36"/>
      <c r="Z122" s="36"/>
      <c r="AA122" s="36"/>
      <c r="AB122" s="36"/>
      <c r="AC122" s="36"/>
      <c r="AD122" s="36"/>
      <c r="AE122" s="36"/>
      <c r="AT122" s="19" t="s">
        <v>201</v>
      </c>
      <c r="AU122" s="19" t="s">
        <v>84</v>
      </c>
    </row>
    <row r="123" spans="1:65" s="2" customFormat="1" ht="16.5" customHeight="1">
      <c r="A123" s="36"/>
      <c r="B123" s="37"/>
      <c r="C123" s="182" t="s">
        <v>75</v>
      </c>
      <c r="D123" s="182" t="s">
        <v>196</v>
      </c>
      <c r="E123" s="183" t="s">
        <v>3144</v>
      </c>
      <c r="F123" s="184" t="s">
        <v>3145</v>
      </c>
      <c r="G123" s="185" t="s">
        <v>1261</v>
      </c>
      <c r="H123" s="186">
        <v>6</v>
      </c>
      <c r="I123" s="187"/>
      <c r="J123" s="188">
        <f>ROUND(I123*H123,2)</f>
        <v>0</v>
      </c>
      <c r="K123" s="189"/>
      <c r="L123" s="41"/>
      <c r="M123" s="190" t="s">
        <v>19</v>
      </c>
      <c r="N123" s="191" t="s">
        <v>46</v>
      </c>
      <c r="O123" s="66"/>
      <c r="P123" s="192">
        <f>O123*H123</f>
        <v>0</v>
      </c>
      <c r="Q123" s="192">
        <v>0</v>
      </c>
      <c r="R123" s="192">
        <f>Q123*H123</f>
        <v>0</v>
      </c>
      <c r="S123" s="192">
        <v>0</v>
      </c>
      <c r="T123" s="193">
        <f>S123*H123</f>
        <v>0</v>
      </c>
      <c r="U123" s="36"/>
      <c r="V123" s="36"/>
      <c r="W123" s="36"/>
      <c r="X123" s="36"/>
      <c r="Y123" s="36"/>
      <c r="Z123" s="36"/>
      <c r="AA123" s="36"/>
      <c r="AB123" s="36"/>
      <c r="AC123" s="36"/>
      <c r="AD123" s="36"/>
      <c r="AE123" s="36"/>
      <c r="AR123" s="194" t="s">
        <v>90</v>
      </c>
      <c r="AT123" s="194" t="s">
        <v>196</v>
      </c>
      <c r="AU123" s="194" t="s">
        <v>84</v>
      </c>
      <c r="AY123" s="19" t="s">
        <v>194</v>
      </c>
      <c r="BE123" s="195">
        <f>IF(N123="základní",J123,0)</f>
        <v>0</v>
      </c>
      <c r="BF123" s="195">
        <f>IF(N123="snížená",J123,0)</f>
        <v>0</v>
      </c>
      <c r="BG123" s="195">
        <f>IF(N123="zákl. přenesená",J123,0)</f>
        <v>0</v>
      </c>
      <c r="BH123" s="195">
        <f>IF(N123="sníž. přenesená",J123,0)</f>
        <v>0</v>
      </c>
      <c r="BI123" s="195">
        <f>IF(N123="nulová",J123,0)</f>
        <v>0</v>
      </c>
      <c r="BJ123" s="19" t="s">
        <v>80</v>
      </c>
      <c r="BK123" s="195">
        <f>ROUND(I123*H123,2)</f>
        <v>0</v>
      </c>
      <c r="BL123" s="19" t="s">
        <v>90</v>
      </c>
      <c r="BM123" s="194" t="s">
        <v>425</v>
      </c>
    </row>
    <row r="124" spans="1:65" s="2" customFormat="1" ht="11.25">
      <c r="A124" s="36"/>
      <c r="B124" s="37"/>
      <c r="C124" s="38"/>
      <c r="D124" s="196" t="s">
        <v>201</v>
      </c>
      <c r="E124" s="38"/>
      <c r="F124" s="197" t="s">
        <v>3145</v>
      </c>
      <c r="G124" s="38"/>
      <c r="H124" s="38"/>
      <c r="I124" s="198"/>
      <c r="J124" s="38"/>
      <c r="K124" s="38"/>
      <c r="L124" s="41"/>
      <c r="M124" s="199"/>
      <c r="N124" s="200"/>
      <c r="O124" s="66"/>
      <c r="P124" s="66"/>
      <c r="Q124" s="66"/>
      <c r="R124" s="66"/>
      <c r="S124" s="66"/>
      <c r="T124" s="67"/>
      <c r="U124" s="36"/>
      <c r="V124" s="36"/>
      <c r="W124" s="36"/>
      <c r="X124" s="36"/>
      <c r="Y124" s="36"/>
      <c r="Z124" s="36"/>
      <c r="AA124" s="36"/>
      <c r="AB124" s="36"/>
      <c r="AC124" s="36"/>
      <c r="AD124" s="36"/>
      <c r="AE124" s="36"/>
      <c r="AT124" s="19" t="s">
        <v>201</v>
      </c>
      <c r="AU124" s="19" t="s">
        <v>84</v>
      </c>
    </row>
    <row r="125" spans="1:65" s="2" customFormat="1" ht="16.5" customHeight="1">
      <c r="A125" s="36"/>
      <c r="B125" s="37"/>
      <c r="C125" s="182" t="s">
        <v>75</v>
      </c>
      <c r="D125" s="182" t="s">
        <v>196</v>
      </c>
      <c r="E125" s="183" t="s">
        <v>3146</v>
      </c>
      <c r="F125" s="184" t="s">
        <v>3147</v>
      </c>
      <c r="G125" s="185" t="s">
        <v>1261</v>
      </c>
      <c r="H125" s="186">
        <v>16</v>
      </c>
      <c r="I125" s="187"/>
      <c r="J125" s="188">
        <f>ROUND(I125*H125,2)</f>
        <v>0</v>
      </c>
      <c r="K125" s="189"/>
      <c r="L125" s="41"/>
      <c r="M125" s="190" t="s">
        <v>19</v>
      </c>
      <c r="N125" s="191" t="s">
        <v>46</v>
      </c>
      <c r="O125" s="66"/>
      <c r="P125" s="192">
        <f>O125*H125</f>
        <v>0</v>
      </c>
      <c r="Q125" s="192">
        <v>0</v>
      </c>
      <c r="R125" s="192">
        <f>Q125*H125</f>
        <v>0</v>
      </c>
      <c r="S125" s="192">
        <v>0</v>
      </c>
      <c r="T125" s="193">
        <f>S125*H125</f>
        <v>0</v>
      </c>
      <c r="U125" s="36"/>
      <c r="V125" s="36"/>
      <c r="W125" s="36"/>
      <c r="X125" s="36"/>
      <c r="Y125" s="36"/>
      <c r="Z125" s="36"/>
      <c r="AA125" s="36"/>
      <c r="AB125" s="36"/>
      <c r="AC125" s="36"/>
      <c r="AD125" s="36"/>
      <c r="AE125" s="36"/>
      <c r="AR125" s="194" t="s">
        <v>90</v>
      </c>
      <c r="AT125" s="194" t="s">
        <v>196</v>
      </c>
      <c r="AU125" s="194" t="s">
        <v>84</v>
      </c>
      <c r="AY125" s="19" t="s">
        <v>194</v>
      </c>
      <c r="BE125" s="195">
        <f>IF(N125="základní",J125,0)</f>
        <v>0</v>
      </c>
      <c r="BF125" s="195">
        <f>IF(N125="snížená",J125,0)</f>
        <v>0</v>
      </c>
      <c r="BG125" s="195">
        <f>IF(N125="zákl. přenesená",J125,0)</f>
        <v>0</v>
      </c>
      <c r="BH125" s="195">
        <f>IF(N125="sníž. přenesená",J125,0)</f>
        <v>0</v>
      </c>
      <c r="BI125" s="195">
        <f>IF(N125="nulová",J125,0)</f>
        <v>0</v>
      </c>
      <c r="BJ125" s="19" t="s">
        <v>80</v>
      </c>
      <c r="BK125" s="195">
        <f>ROUND(I125*H125,2)</f>
        <v>0</v>
      </c>
      <c r="BL125" s="19" t="s">
        <v>90</v>
      </c>
      <c r="BM125" s="194" t="s">
        <v>443</v>
      </c>
    </row>
    <row r="126" spans="1:65" s="2" customFormat="1" ht="11.25">
      <c r="A126" s="36"/>
      <c r="B126" s="37"/>
      <c r="C126" s="38"/>
      <c r="D126" s="196" t="s">
        <v>201</v>
      </c>
      <c r="E126" s="38"/>
      <c r="F126" s="197" t="s">
        <v>3147</v>
      </c>
      <c r="G126" s="38"/>
      <c r="H126" s="38"/>
      <c r="I126" s="198"/>
      <c r="J126" s="38"/>
      <c r="K126" s="38"/>
      <c r="L126" s="41"/>
      <c r="M126" s="199"/>
      <c r="N126" s="200"/>
      <c r="O126" s="66"/>
      <c r="P126" s="66"/>
      <c r="Q126" s="66"/>
      <c r="R126" s="66"/>
      <c r="S126" s="66"/>
      <c r="T126" s="67"/>
      <c r="U126" s="36"/>
      <c r="V126" s="36"/>
      <c r="W126" s="36"/>
      <c r="X126" s="36"/>
      <c r="Y126" s="36"/>
      <c r="Z126" s="36"/>
      <c r="AA126" s="36"/>
      <c r="AB126" s="36"/>
      <c r="AC126" s="36"/>
      <c r="AD126" s="36"/>
      <c r="AE126" s="36"/>
      <c r="AT126" s="19" t="s">
        <v>201</v>
      </c>
      <c r="AU126" s="19" t="s">
        <v>84</v>
      </c>
    </row>
    <row r="127" spans="1:65" s="2" customFormat="1" ht="16.5" customHeight="1">
      <c r="A127" s="36"/>
      <c r="B127" s="37"/>
      <c r="C127" s="182" t="s">
        <v>75</v>
      </c>
      <c r="D127" s="182" t="s">
        <v>196</v>
      </c>
      <c r="E127" s="183" t="s">
        <v>3148</v>
      </c>
      <c r="F127" s="184" t="s">
        <v>3149</v>
      </c>
      <c r="G127" s="185" t="s">
        <v>1261</v>
      </c>
      <c r="H127" s="186">
        <v>24</v>
      </c>
      <c r="I127" s="187"/>
      <c r="J127" s="188">
        <f>ROUND(I127*H127,2)</f>
        <v>0</v>
      </c>
      <c r="K127" s="189"/>
      <c r="L127" s="41"/>
      <c r="M127" s="190" t="s">
        <v>19</v>
      </c>
      <c r="N127" s="191" t="s">
        <v>46</v>
      </c>
      <c r="O127" s="66"/>
      <c r="P127" s="192">
        <f>O127*H127</f>
        <v>0</v>
      </c>
      <c r="Q127" s="192">
        <v>0</v>
      </c>
      <c r="R127" s="192">
        <f>Q127*H127</f>
        <v>0</v>
      </c>
      <c r="S127" s="192">
        <v>0</v>
      </c>
      <c r="T127" s="193">
        <f>S127*H127</f>
        <v>0</v>
      </c>
      <c r="U127" s="36"/>
      <c r="V127" s="36"/>
      <c r="W127" s="36"/>
      <c r="X127" s="36"/>
      <c r="Y127" s="36"/>
      <c r="Z127" s="36"/>
      <c r="AA127" s="36"/>
      <c r="AB127" s="36"/>
      <c r="AC127" s="36"/>
      <c r="AD127" s="36"/>
      <c r="AE127" s="36"/>
      <c r="AR127" s="194" t="s">
        <v>90</v>
      </c>
      <c r="AT127" s="194" t="s">
        <v>196</v>
      </c>
      <c r="AU127" s="194" t="s">
        <v>84</v>
      </c>
      <c r="AY127" s="19" t="s">
        <v>194</v>
      </c>
      <c r="BE127" s="195">
        <f>IF(N127="základní",J127,0)</f>
        <v>0</v>
      </c>
      <c r="BF127" s="195">
        <f>IF(N127="snížená",J127,0)</f>
        <v>0</v>
      </c>
      <c r="BG127" s="195">
        <f>IF(N127="zákl. přenesená",J127,0)</f>
        <v>0</v>
      </c>
      <c r="BH127" s="195">
        <f>IF(N127="sníž. přenesená",J127,0)</f>
        <v>0</v>
      </c>
      <c r="BI127" s="195">
        <f>IF(N127="nulová",J127,0)</f>
        <v>0</v>
      </c>
      <c r="BJ127" s="19" t="s">
        <v>80</v>
      </c>
      <c r="BK127" s="195">
        <f>ROUND(I127*H127,2)</f>
        <v>0</v>
      </c>
      <c r="BL127" s="19" t="s">
        <v>90</v>
      </c>
      <c r="BM127" s="194" t="s">
        <v>456</v>
      </c>
    </row>
    <row r="128" spans="1:65" s="2" customFormat="1" ht="11.25">
      <c r="A128" s="36"/>
      <c r="B128" s="37"/>
      <c r="C128" s="38"/>
      <c r="D128" s="196" t="s">
        <v>201</v>
      </c>
      <c r="E128" s="38"/>
      <c r="F128" s="197" t="s">
        <v>3149</v>
      </c>
      <c r="G128" s="38"/>
      <c r="H128" s="38"/>
      <c r="I128" s="198"/>
      <c r="J128" s="38"/>
      <c r="K128" s="38"/>
      <c r="L128" s="41"/>
      <c r="M128" s="199"/>
      <c r="N128" s="200"/>
      <c r="O128" s="66"/>
      <c r="P128" s="66"/>
      <c r="Q128" s="66"/>
      <c r="R128" s="66"/>
      <c r="S128" s="66"/>
      <c r="T128" s="67"/>
      <c r="U128" s="36"/>
      <c r="V128" s="36"/>
      <c r="W128" s="36"/>
      <c r="X128" s="36"/>
      <c r="Y128" s="36"/>
      <c r="Z128" s="36"/>
      <c r="AA128" s="36"/>
      <c r="AB128" s="36"/>
      <c r="AC128" s="36"/>
      <c r="AD128" s="36"/>
      <c r="AE128" s="36"/>
      <c r="AT128" s="19" t="s">
        <v>201</v>
      </c>
      <c r="AU128" s="19" t="s">
        <v>84</v>
      </c>
    </row>
    <row r="129" spans="1:65" s="2" customFormat="1" ht="16.5" customHeight="1">
      <c r="A129" s="36"/>
      <c r="B129" s="37"/>
      <c r="C129" s="182" t="s">
        <v>75</v>
      </c>
      <c r="D129" s="182" t="s">
        <v>196</v>
      </c>
      <c r="E129" s="183" t="s">
        <v>3150</v>
      </c>
      <c r="F129" s="184" t="s">
        <v>3151</v>
      </c>
      <c r="G129" s="185" t="s">
        <v>1261</v>
      </c>
      <c r="H129" s="186">
        <v>1</v>
      </c>
      <c r="I129" s="187"/>
      <c r="J129" s="188">
        <f>ROUND(I129*H129,2)</f>
        <v>0</v>
      </c>
      <c r="K129" s="189"/>
      <c r="L129" s="41"/>
      <c r="M129" s="190" t="s">
        <v>19</v>
      </c>
      <c r="N129" s="191" t="s">
        <v>46</v>
      </c>
      <c r="O129" s="66"/>
      <c r="P129" s="192">
        <f>O129*H129</f>
        <v>0</v>
      </c>
      <c r="Q129" s="192">
        <v>0</v>
      </c>
      <c r="R129" s="192">
        <f>Q129*H129</f>
        <v>0</v>
      </c>
      <c r="S129" s="192">
        <v>0</v>
      </c>
      <c r="T129" s="193">
        <f>S129*H129</f>
        <v>0</v>
      </c>
      <c r="U129" s="36"/>
      <c r="V129" s="36"/>
      <c r="W129" s="36"/>
      <c r="X129" s="36"/>
      <c r="Y129" s="36"/>
      <c r="Z129" s="36"/>
      <c r="AA129" s="36"/>
      <c r="AB129" s="36"/>
      <c r="AC129" s="36"/>
      <c r="AD129" s="36"/>
      <c r="AE129" s="36"/>
      <c r="AR129" s="194" t="s">
        <v>90</v>
      </c>
      <c r="AT129" s="194" t="s">
        <v>196</v>
      </c>
      <c r="AU129" s="194" t="s">
        <v>84</v>
      </c>
      <c r="AY129" s="19" t="s">
        <v>194</v>
      </c>
      <c r="BE129" s="195">
        <f>IF(N129="základní",J129,0)</f>
        <v>0</v>
      </c>
      <c r="BF129" s="195">
        <f>IF(N129="snížená",J129,0)</f>
        <v>0</v>
      </c>
      <c r="BG129" s="195">
        <f>IF(N129="zákl. přenesená",J129,0)</f>
        <v>0</v>
      </c>
      <c r="BH129" s="195">
        <f>IF(N129="sníž. přenesená",J129,0)</f>
        <v>0</v>
      </c>
      <c r="BI129" s="195">
        <f>IF(N129="nulová",J129,0)</f>
        <v>0</v>
      </c>
      <c r="BJ129" s="19" t="s">
        <v>80</v>
      </c>
      <c r="BK129" s="195">
        <f>ROUND(I129*H129,2)</f>
        <v>0</v>
      </c>
      <c r="BL129" s="19" t="s">
        <v>90</v>
      </c>
      <c r="BM129" s="194" t="s">
        <v>470</v>
      </c>
    </row>
    <row r="130" spans="1:65" s="2" customFormat="1" ht="11.25">
      <c r="A130" s="36"/>
      <c r="B130" s="37"/>
      <c r="C130" s="38"/>
      <c r="D130" s="196" t="s">
        <v>201</v>
      </c>
      <c r="E130" s="38"/>
      <c r="F130" s="197" t="s">
        <v>3151</v>
      </c>
      <c r="G130" s="38"/>
      <c r="H130" s="38"/>
      <c r="I130" s="198"/>
      <c r="J130" s="38"/>
      <c r="K130" s="38"/>
      <c r="L130" s="41"/>
      <c r="M130" s="199"/>
      <c r="N130" s="200"/>
      <c r="O130" s="66"/>
      <c r="P130" s="66"/>
      <c r="Q130" s="66"/>
      <c r="R130" s="66"/>
      <c r="S130" s="66"/>
      <c r="T130" s="67"/>
      <c r="U130" s="36"/>
      <c r="V130" s="36"/>
      <c r="W130" s="36"/>
      <c r="X130" s="36"/>
      <c r="Y130" s="36"/>
      <c r="Z130" s="36"/>
      <c r="AA130" s="36"/>
      <c r="AB130" s="36"/>
      <c r="AC130" s="36"/>
      <c r="AD130" s="36"/>
      <c r="AE130" s="36"/>
      <c r="AT130" s="19" t="s">
        <v>201</v>
      </c>
      <c r="AU130" s="19" t="s">
        <v>84</v>
      </c>
    </row>
    <row r="131" spans="1:65" s="2" customFormat="1" ht="16.5" customHeight="1">
      <c r="A131" s="36"/>
      <c r="B131" s="37"/>
      <c r="C131" s="182" t="s">
        <v>75</v>
      </c>
      <c r="D131" s="182" t="s">
        <v>196</v>
      </c>
      <c r="E131" s="183" t="s">
        <v>3152</v>
      </c>
      <c r="F131" s="184" t="s">
        <v>3153</v>
      </c>
      <c r="G131" s="185" t="s">
        <v>1261</v>
      </c>
      <c r="H131" s="186">
        <v>1</v>
      </c>
      <c r="I131" s="187"/>
      <c r="J131" s="188">
        <f>ROUND(I131*H131,2)</f>
        <v>0</v>
      </c>
      <c r="K131" s="189"/>
      <c r="L131" s="41"/>
      <c r="M131" s="190" t="s">
        <v>19</v>
      </c>
      <c r="N131" s="191" t="s">
        <v>46</v>
      </c>
      <c r="O131" s="66"/>
      <c r="P131" s="192">
        <f>O131*H131</f>
        <v>0</v>
      </c>
      <c r="Q131" s="192">
        <v>0</v>
      </c>
      <c r="R131" s="192">
        <f>Q131*H131</f>
        <v>0</v>
      </c>
      <c r="S131" s="192">
        <v>0</v>
      </c>
      <c r="T131" s="193">
        <f>S131*H131</f>
        <v>0</v>
      </c>
      <c r="U131" s="36"/>
      <c r="V131" s="36"/>
      <c r="W131" s="36"/>
      <c r="X131" s="36"/>
      <c r="Y131" s="36"/>
      <c r="Z131" s="36"/>
      <c r="AA131" s="36"/>
      <c r="AB131" s="36"/>
      <c r="AC131" s="36"/>
      <c r="AD131" s="36"/>
      <c r="AE131" s="36"/>
      <c r="AR131" s="194" t="s">
        <v>90</v>
      </c>
      <c r="AT131" s="194" t="s">
        <v>196</v>
      </c>
      <c r="AU131" s="194" t="s">
        <v>84</v>
      </c>
      <c r="AY131" s="19" t="s">
        <v>194</v>
      </c>
      <c r="BE131" s="195">
        <f>IF(N131="základní",J131,0)</f>
        <v>0</v>
      </c>
      <c r="BF131" s="195">
        <f>IF(N131="snížená",J131,0)</f>
        <v>0</v>
      </c>
      <c r="BG131" s="195">
        <f>IF(N131="zákl. přenesená",J131,0)</f>
        <v>0</v>
      </c>
      <c r="BH131" s="195">
        <f>IF(N131="sníž. přenesená",J131,0)</f>
        <v>0</v>
      </c>
      <c r="BI131" s="195">
        <f>IF(N131="nulová",J131,0)</f>
        <v>0</v>
      </c>
      <c r="BJ131" s="19" t="s">
        <v>80</v>
      </c>
      <c r="BK131" s="195">
        <f>ROUND(I131*H131,2)</f>
        <v>0</v>
      </c>
      <c r="BL131" s="19" t="s">
        <v>90</v>
      </c>
      <c r="BM131" s="194" t="s">
        <v>484</v>
      </c>
    </row>
    <row r="132" spans="1:65" s="2" customFormat="1" ht="11.25">
      <c r="A132" s="36"/>
      <c r="B132" s="37"/>
      <c r="C132" s="38"/>
      <c r="D132" s="196" t="s">
        <v>201</v>
      </c>
      <c r="E132" s="38"/>
      <c r="F132" s="197" t="s">
        <v>3153</v>
      </c>
      <c r="G132" s="38"/>
      <c r="H132" s="38"/>
      <c r="I132" s="198"/>
      <c r="J132" s="38"/>
      <c r="K132" s="38"/>
      <c r="L132" s="41"/>
      <c r="M132" s="199"/>
      <c r="N132" s="200"/>
      <c r="O132" s="66"/>
      <c r="P132" s="66"/>
      <c r="Q132" s="66"/>
      <c r="R132" s="66"/>
      <c r="S132" s="66"/>
      <c r="T132" s="67"/>
      <c r="U132" s="36"/>
      <c r="V132" s="36"/>
      <c r="W132" s="36"/>
      <c r="X132" s="36"/>
      <c r="Y132" s="36"/>
      <c r="Z132" s="36"/>
      <c r="AA132" s="36"/>
      <c r="AB132" s="36"/>
      <c r="AC132" s="36"/>
      <c r="AD132" s="36"/>
      <c r="AE132" s="36"/>
      <c r="AT132" s="19" t="s">
        <v>201</v>
      </c>
      <c r="AU132" s="19" t="s">
        <v>84</v>
      </c>
    </row>
    <row r="133" spans="1:65" s="2" customFormat="1" ht="16.5" customHeight="1">
      <c r="A133" s="36"/>
      <c r="B133" s="37"/>
      <c r="C133" s="182" t="s">
        <v>75</v>
      </c>
      <c r="D133" s="182" t="s">
        <v>196</v>
      </c>
      <c r="E133" s="183" t="s">
        <v>3154</v>
      </c>
      <c r="F133" s="184" t="s">
        <v>3155</v>
      </c>
      <c r="G133" s="185" t="s">
        <v>1261</v>
      </c>
      <c r="H133" s="186">
        <v>1</v>
      </c>
      <c r="I133" s="187"/>
      <c r="J133" s="188">
        <f>ROUND(I133*H133,2)</f>
        <v>0</v>
      </c>
      <c r="K133" s="189"/>
      <c r="L133" s="41"/>
      <c r="M133" s="190" t="s">
        <v>19</v>
      </c>
      <c r="N133" s="191" t="s">
        <v>46</v>
      </c>
      <c r="O133" s="66"/>
      <c r="P133" s="192">
        <f>O133*H133</f>
        <v>0</v>
      </c>
      <c r="Q133" s="192">
        <v>0</v>
      </c>
      <c r="R133" s="192">
        <f>Q133*H133</f>
        <v>0</v>
      </c>
      <c r="S133" s="192">
        <v>0</v>
      </c>
      <c r="T133" s="193">
        <f>S133*H133</f>
        <v>0</v>
      </c>
      <c r="U133" s="36"/>
      <c r="V133" s="36"/>
      <c r="W133" s="36"/>
      <c r="X133" s="36"/>
      <c r="Y133" s="36"/>
      <c r="Z133" s="36"/>
      <c r="AA133" s="36"/>
      <c r="AB133" s="36"/>
      <c r="AC133" s="36"/>
      <c r="AD133" s="36"/>
      <c r="AE133" s="36"/>
      <c r="AR133" s="194" t="s">
        <v>90</v>
      </c>
      <c r="AT133" s="194" t="s">
        <v>196</v>
      </c>
      <c r="AU133" s="194" t="s">
        <v>84</v>
      </c>
      <c r="AY133" s="19" t="s">
        <v>194</v>
      </c>
      <c r="BE133" s="195">
        <f>IF(N133="základní",J133,0)</f>
        <v>0</v>
      </c>
      <c r="BF133" s="195">
        <f>IF(N133="snížená",J133,0)</f>
        <v>0</v>
      </c>
      <c r="BG133" s="195">
        <f>IF(N133="zákl. přenesená",J133,0)</f>
        <v>0</v>
      </c>
      <c r="BH133" s="195">
        <f>IF(N133="sníž. přenesená",J133,0)</f>
        <v>0</v>
      </c>
      <c r="BI133" s="195">
        <f>IF(N133="nulová",J133,0)</f>
        <v>0</v>
      </c>
      <c r="BJ133" s="19" t="s">
        <v>80</v>
      </c>
      <c r="BK133" s="195">
        <f>ROUND(I133*H133,2)</f>
        <v>0</v>
      </c>
      <c r="BL133" s="19" t="s">
        <v>90</v>
      </c>
      <c r="BM133" s="194" t="s">
        <v>500</v>
      </c>
    </row>
    <row r="134" spans="1:65" s="2" customFormat="1" ht="11.25">
      <c r="A134" s="36"/>
      <c r="B134" s="37"/>
      <c r="C134" s="38"/>
      <c r="D134" s="196" t="s">
        <v>201</v>
      </c>
      <c r="E134" s="38"/>
      <c r="F134" s="197" t="s">
        <v>3155</v>
      </c>
      <c r="G134" s="38"/>
      <c r="H134" s="38"/>
      <c r="I134" s="198"/>
      <c r="J134" s="38"/>
      <c r="K134" s="38"/>
      <c r="L134" s="41"/>
      <c r="M134" s="199"/>
      <c r="N134" s="200"/>
      <c r="O134" s="66"/>
      <c r="P134" s="66"/>
      <c r="Q134" s="66"/>
      <c r="R134" s="66"/>
      <c r="S134" s="66"/>
      <c r="T134" s="67"/>
      <c r="U134" s="36"/>
      <c r="V134" s="36"/>
      <c r="W134" s="36"/>
      <c r="X134" s="36"/>
      <c r="Y134" s="36"/>
      <c r="Z134" s="36"/>
      <c r="AA134" s="36"/>
      <c r="AB134" s="36"/>
      <c r="AC134" s="36"/>
      <c r="AD134" s="36"/>
      <c r="AE134" s="36"/>
      <c r="AT134" s="19" t="s">
        <v>201</v>
      </c>
      <c r="AU134" s="19" t="s">
        <v>84</v>
      </c>
    </row>
    <row r="135" spans="1:65" s="2" customFormat="1" ht="16.5" customHeight="1">
      <c r="A135" s="36"/>
      <c r="B135" s="37"/>
      <c r="C135" s="182" t="s">
        <v>75</v>
      </c>
      <c r="D135" s="182" t="s">
        <v>196</v>
      </c>
      <c r="E135" s="183" t="s">
        <v>3156</v>
      </c>
      <c r="F135" s="184" t="s">
        <v>3157</v>
      </c>
      <c r="G135" s="185" t="s">
        <v>1261</v>
      </c>
      <c r="H135" s="186">
        <v>10</v>
      </c>
      <c r="I135" s="187"/>
      <c r="J135" s="188">
        <f>ROUND(I135*H135,2)</f>
        <v>0</v>
      </c>
      <c r="K135" s="189"/>
      <c r="L135" s="41"/>
      <c r="M135" s="190" t="s">
        <v>19</v>
      </c>
      <c r="N135" s="191" t="s">
        <v>46</v>
      </c>
      <c r="O135" s="66"/>
      <c r="P135" s="192">
        <f>O135*H135</f>
        <v>0</v>
      </c>
      <c r="Q135" s="192">
        <v>0</v>
      </c>
      <c r="R135" s="192">
        <f>Q135*H135</f>
        <v>0</v>
      </c>
      <c r="S135" s="192">
        <v>0</v>
      </c>
      <c r="T135" s="193">
        <f>S135*H135</f>
        <v>0</v>
      </c>
      <c r="U135" s="36"/>
      <c r="V135" s="36"/>
      <c r="W135" s="36"/>
      <c r="X135" s="36"/>
      <c r="Y135" s="36"/>
      <c r="Z135" s="36"/>
      <c r="AA135" s="36"/>
      <c r="AB135" s="36"/>
      <c r="AC135" s="36"/>
      <c r="AD135" s="36"/>
      <c r="AE135" s="36"/>
      <c r="AR135" s="194" t="s">
        <v>90</v>
      </c>
      <c r="AT135" s="194" t="s">
        <v>196</v>
      </c>
      <c r="AU135" s="194" t="s">
        <v>84</v>
      </c>
      <c r="AY135" s="19" t="s">
        <v>194</v>
      </c>
      <c r="BE135" s="195">
        <f>IF(N135="základní",J135,0)</f>
        <v>0</v>
      </c>
      <c r="BF135" s="195">
        <f>IF(N135="snížená",J135,0)</f>
        <v>0</v>
      </c>
      <c r="BG135" s="195">
        <f>IF(N135="zákl. přenesená",J135,0)</f>
        <v>0</v>
      </c>
      <c r="BH135" s="195">
        <f>IF(N135="sníž. přenesená",J135,0)</f>
        <v>0</v>
      </c>
      <c r="BI135" s="195">
        <f>IF(N135="nulová",J135,0)</f>
        <v>0</v>
      </c>
      <c r="BJ135" s="19" t="s">
        <v>80</v>
      </c>
      <c r="BK135" s="195">
        <f>ROUND(I135*H135,2)</f>
        <v>0</v>
      </c>
      <c r="BL135" s="19" t="s">
        <v>90</v>
      </c>
      <c r="BM135" s="194" t="s">
        <v>519</v>
      </c>
    </row>
    <row r="136" spans="1:65" s="2" customFormat="1" ht="11.25">
      <c r="A136" s="36"/>
      <c r="B136" s="37"/>
      <c r="C136" s="38"/>
      <c r="D136" s="196" t="s">
        <v>201</v>
      </c>
      <c r="E136" s="38"/>
      <c r="F136" s="197" t="s">
        <v>3157</v>
      </c>
      <c r="G136" s="38"/>
      <c r="H136" s="38"/>
      <c r="I136" s="198"/>
      <c r="J136" s="38"/>
      <c r="K136" s="38"/>
      <c r="L136" s="41"/>
      <c r="M136" s="199"/>
      <c r="N136" s="200"/>
      <c r="O136" s="66"/>
      <c r="P136" s="66"/>
      <c r="Q136" s="66"/>
      <c r="R136" s="66"/>
      <c r="S136" s="66"/>
      <c r="T136" s="67"/>
      <c r="U136" s="36"/>
      <c r="V136" s="36"/>
      <c r="W136" s="36"/>
      <c r="X136" s="36"/>
      <c r="Y136" s="36"/>
      <c r="Z136" s="36"/>
      <c r="AA136" s="36"/>
      <c r="AB136" s="36"/>
      <c r="AC136" s="36"/>
      <c r="AD136" s="36"/>
      <c r="AE136" s="36"/>
      <c r="AT136" s="19" t="s">
        <v>201</v>
      </c>
      <c r="AU136" s="19" t="s">
        <v>84</v>
      </c>
    </row>
    <row r="137" spans="1:65" s="2" customFormat="1" ht="16.5" customHeight="1">
      <c r="A137" s="36"/>
      <c r="B137" s="37"/>
      <c r="C137" s="182" t="s">
        <v>75</v>
      </c>
      <c r="D137" s="182" t="s">
        <v>196</v>
      </c>
      <c r="E137" s="183" t="s">
        <v>3158</v>
      </c>
      <c r="F137" s="184" t="s">
        <v>3159</v>
      </c>
      <c r="G137" s="185" t="s">
        <v>1261</v>
      </c>
      <c r="H137" s="186">
        <v>1</v>
      </c>
      <c r="I137" s="187"/>
      <c r="J137" s="188">
        <f>ROUND(I137*H137,2)</f>
        <v>0</v>
      </c>
      <c r="K137" s="189"/>
      <c r="L137" s="41"/>
      <c r="M137" s="190" t="s">
        <v>19</v>
      </c>
      <c r="N137" s="191" t="s">
        <v>46</v>
      </c>
      <c r="O137" s="66"/>
      <c r="P137" s="192">
        <f>O137*H137</f>
        <v>0</v>
      </c>
      <c r="Q137" s="192">
        <v>0</v>
      </c>
      <c r="R137" s="192">
        <f>Q137*H137</f>
        <v>0</v>
      </c>
      <c r="S137" s="192">
        <v>0</v>
      </c>
      <c r="T137" s="193">
        <f>S137*H137</f>
        <v>0</v>
      </c>
      <c r="U137" s="36"/>
      <c r="V137" s="36"/>
      <c r="W137" s="36"/>
      <c r="X137" s="36"/>
      <c r="Y137" s="36"/>
      <c r="Z137" s="36"/>
      <c r="AA137" s="36"/>
      <c r="AB137" s="36"/>
      <c r="AC137" s="36"/>
      <c r="AD137" s="36"/>
      <c r="AE137" s="36"/>
      <c r="AR137" s="194" t="s">
        <v>90</v>
      </c>
      <c r="AT137" s="194" t="s">
        <v>196</v>
      </c>
      <c r="AU137" s="194" t="s">
        <v>84</v>
      </c>
      <c r="AY137" s="19" t="s">
        <v>194</v>
      </c>
      <c r="BE137" s="195">
        <f>IF(N137="základní",J137,0)</f>
        <v>0</v>
      </c>
      <c r="BF137" s="195">
        <f>IF(N137="snížená",J137,0)</f>
        <v>0</v>
      </c>
      <c r="BG137" s="195">
        <f>IF(N137="zákl. přenesená",J137,0)</f>
        <v>0</v>
      </c>
      <c r="BH137" s="195">
        <f>IF(N137="sníž. přenesená",J137,0)</f>
        <v>0</v>
      </c>
      <c r="BI137" s="195">
        <f>IF(N137="nulová",J137,0)</f>
        <v>0</v>
      </c>
      <c r="BJ137" s="19" t="s">
        <v>80</v>
      </c>
      <c r="BK137" s="195">
        <f>ROUND(I137*H137,2)</f>
        <v>0</v>
      </c>
      <c r="BL137" s="19" t="s">
        <v>90</v>
      </c>
      <c r="BM137" s="194" t="s">
        <v>530</v>
      </c>
    </row>
    <row r="138" spans="1:65" s="2" customFormat="1" ht="11.25">
      <c r="A138" s="36"/>
      <c r="B138" s="37"/>
      <c r="C138" s="38"/>
      <c r="D138" s="196" t="s">
        <v>201</v>
      </c>
      <c r="E138" s="38"/>
      <c r="F138" s="197" t="s">
        <v>3159</v>
      </c>
      <c r="G138" s="38"/>
      <c r="H138" s="38"/>
      <c r="I138" s="198"/>
      <c r="J138" s="38"/>
      <c r="K138" s="38"/>
      <c r="L138" s="41"/>
      <c r="M138" s="199"/>
      <c r="N138" s="200"/>
      <c r="O138" s="66"/>
      <c r="P138" s="66"/>
      <c r="Q138" s="66"/>
      <c r="R138" s="66"/>
      <c r="S138" s="66"/>
      <c r="T138" s="67"/>
      <c r="U138" s="36"/>
      <c r="V138" s="36"/>
      <c r="W138" s="36"/>
      <c r="X138" s="36"/>
      <c r="Y138" s="36"/>
      <c r="Z138" s="36"/>
      <c r="AA138" s="36"/>
      <c r="AB138" s="36"/>
      <c r="AC138" s="36"/>
      <c r="AD138" s="36"/>
      <c r="AE138" s="36"/>
      <c r="AT138" s="19" t="s">
        <v>201</v>
      </c>
      <c r="AU138" s="19" t="s">
        <v>84</v>
      </c>
    </row>
    <row r="139" spans="1:65" s="12" customFormat="1" ht="22.9" customHeight="1">
      <c r="B139" s="166"/>
      <c r="C139" s="167"/>
      <c r="D139" s="168" t="s">
        <v>74</v>
      </c>
      <c r="E139" s="180" t="s">
        <v>3160</v>
      </c>
      <c r="F139" s="180" t="s">
        <v>3161</v>
      </c>
      <c r="G139" s="167"/>
      <c r="H139" s="167"/>
      <c r="I139" s="170"/>
      <c r="J139" s="181">
        <f>BK139</f>
        <v>0</v>
      </c>
      <c r="K139" s="167"/>
      <c r="L139" s="172"/>
      <c r="M139" s="173"/>
      <c r="N139" s="174"/>
      <c r="O139" s="174"/>
      <c r="P139" s="175">
        <f>SUM(P140:P143)</f>
        <v>0</v>
      </c>
      <c r="Q139" s="174"/>
      <c r="R139" s="175">
        <f>SUM(R140:R143)</f>
        <v>0</v>
      </c>
      <c r="S139" s="174"/>
      <c r="T139" s="176">
        <f>SUM(T140:T143)</f>
        <v>0</v>
      </c>
      <c r="AR139" s="177" t="s">
        <v>80</v>
      </c>
      <c r="AT139" s="178" t="s">
        <v>74</v>
      </c>
      <c r="AU139" s="178" t="s">
        <v>80</v>
      </c>
      <c r="AY139" s="177" t="s">
        <v>194</v>
      </c>
      <c r="BK139" s="179">
        <f>SUM(BK140:BK143)</f>
        <v>0</v>
      </c>
    </row>
    <row r="140" spans="1:65" s="2" customFormat="1" ht="16.5" customHeight="1">
      <c r="A140" s="36"/>
      <c r="B140" s="37"/>
      <c r="C140" s="182" t="s">
        <v>75</v>
      </c>
      <c r="D140" s="182" t="s">
        <v>196</v>
      </c>
      <c r="E140" s="183" t="s">
        <v>3162</v>
      </c>
      <c r="F140" s="184" t="s">
        <v>2985</v>
      </c>
      <c r="G140" s="185" t="s">
        <v>314</v>
      </c>
      <c r="H140" s="186">
        <v>280</v>
      </c>
      <c r="I140" s="187"/>
      <c r="J140" s="188">
        <f>ROUND(I140*H140,2)</f>
        <v>0</v>
      </c>
      <c r="K140" s="189"/>
      <c r="L140" s="41"/>
      <c r="M140" s="190" t="s">
        <v>19</v>
      </c>
      <c r="N140" s="191" t="s">
        <v>46</v>
      </c>
      <c r="O140" s="66"/>
      <c r="P140" s="192">
        <f>O140*H140</f>
        <v>0</v>
      </c>
      <c r="Q140" s="192">
        <v>0</v>
      </c>
      <c r="R140" s="192">
        <f>Q140*H140</f>
        <v>0</v>
      </c>
      <c r="S140" s="192">
        <v>0</v>
      </c>
      <c r="T140" s="193">
        <f>S140*H140</f>
        <v>0</v>
      </c>
      <c r="U140" s="36"/>
      <c r="V140" s="36"/>
      <c r="W140" s="36"/>
      <c r="X140" s="36"/>
      <c r="Y140" s="36"/>
      <c r="Z140" s="36"/>
      <c r="AA140" s="36"/>
      <c r="AB140" s="36"/>
      <c r="AC140" s="36"/>
      <c r="AD140" s="36"/>
      <c r="AE140" s="36"/>
      <c r="AR140" s="194" t="s">
        <v>90</v>
      </c>
      <c r="AT140" s="194" t="s">
        <v>196</v>
      </c>
      <c r="AU140" s="194" t="s">
        <v>84</v>
      </c>
      <c r="AY140" s="19" t="s">
        <v>194</v>
      </c>
      <c r="BE140" s="195">
        <f>IF(N140="základní",J140,0)</f>
        <v>0</v>
      </c>
      <c r="BF140" s="195">
        <f>IF(N140="snížená",J140,0)</f>
        <v>0</v>
      </c>
      <c r="BG140" s="195">
        <f>IF(N140="zákl. přenesená",J140,0)</f>
        <v>0</v>
      </c>
      <c r="BH140" s="195">
        <f>IF(N140="sníž. přenesená",J140,0)</f>
        <v>0</v>
      </c>
      <c r="BI140" s="195">
        <f>IF(N140="nulová",J140,0)</f>
        <v>0</v>
      </c>
      <c r="BJ140" s="19" t="s">
        <v>80</v>
      </c>
      <c r="BK140" s="195">
        <f>ROUND(I140*H140,2)</f>
        <v>0</v>
      </c>
      <c r="BL140" s="19" t="s">
        <v>90</v>
      </c>
      <c r="BM140" s="194" t="s">
        <v>544</v>
      </c>
    </row>
    <row r="141" spans="1:65" s="2" customFormat="1" ht="11.25">
      <c r="A141" s="36"/>
      <c r="B141" s="37"/>
      <c r="C141" s="38"/>
      <c r="D141" s="196" t="s">
        <v>201</v>
      </c>
      <c r="E141" s="38"/>
      <c r="F141" s="197" t="s">
        <v>2985</v>
      </c>
      <c r="G141" s="38"/>
      <c r="H141" s="38"/>
      <c r="I141" s="198"/>
      <c r="J141" s="38"/>
      <c r="K141" s="38"/>
      <c r="L141" s="41"/>
      <c r="M141" s="199"/>
      <c r="N141" s="200"/>
      <c r="O141" s="66"/>
      <c r="P141" s="66"/>
      <c r="Q141" s="66"/>
      <c r="R141" s="66"/>
      <c r="S141" s="66"/>
      <c r="T141" s="67"/>
      <c r="U141" s="36"/>
      <c r="V141" s="36"/>
      <c r="W141" s="36"/>
      <c r="X141" s="36"/>
      <c r="Y141" s="36"/>
      <c r="Z141" s="36"/>
      <c r="AA141" s="36"/>
      <c r="AB141" s="36"/>
      <c r="AC141" s="36"/>
      <c r="AD141" s="36"/>
      <c r="AE141" s="36"/>
      <c r="AT141" s="19" t="s">
        <v>201</v>
      </c>
      <c r="AU141" s="19" t="s">
        <v>84</v>
      </c>
    </row>
    <row r="142" spans="1:65" s="2" customFormat="1" ht="16.5" customHeight="1">
      <c r="A142" s="36"/>
      <c r="B142" s="37"/>
      <c r="C142" s="182" t="s">
        <v>75</v>
      </c>
      <c r="D142" s="182" t="s">
        <v>196</v>
      </c>
      <c r="E142" s="183" t="s">
        <v>3163</v>
      </c>
      <c r="F142" s="184" t="s">
        <v>3164</v>
      </c>
      <c r="G142" s="185" t="s">
        <v>314</v>
      </c>
      <c r="H142" s="186">
        <v>30</v>
      </c>
      <c r="I142" s="187"/>
      <c r="J142" s="188">
        <f>ROUND(I142*H142,2)</f>
        <v>0</v>
      </c>
      <c r="K142" s="189"/>
      <c r="L142" s="41"/>
      <c r="M142" s="190" t="s">
        <v>19</v>
      </c>
      <c r="N142" s="191" t="s">
        <v>46</v>
      </c>
      <c r="O142" s="66"/>
      <c r="P142" s="192">
        <f>O142*H142</f>
        <v>0</v>
      </c>
      <c r="Q142" s="192">
        <v>0</v>
      </c>
      <c r="R142" s="192">
        <f>Q142*H142</f>
        <v>0</v>
      </c>
      <c r="S142" s="192">
        <v>0</v>
      </c>
      <c r="T142" s="193">
        <f>S142*H142</f>
        <v>0</v>
      </c>
      <c r="U142" s="36"/>
      <c r="V142" s="36"/>
      <c r="W142" s="36"/>
      <c r="X142" s="36"/>
      <c r="Y142" s="36"/>
      <c r="Z142" s="36"/>
      <c r="AA142" s="36"/>
      <c r="AB142" s="36"/>
      <c r="AC142" s="36"/>
      <c r="AD142" s="36"/>
      <c r="AE142" s="36"/>
      <c r="AR142" s="194" t="s">
        <v>90</v>
      </c>
      <c r="AT142" s="194" t="s">
        <v>196</v>
      </c>
      <c r="AU142" s="194" t="s">
        <v>84</v>
      </c>
      <c r="AY142" s="19" t="s">
        <v>194</v>
      </c>
      <c r="BE142" s="195">
        <f>IF(N142="základní",J142,0)</f>
        <v>0</v>
      </c>
      <c r="BF142" s="195">
        <f>IF(N142="snížená",J142,0)</f>
        <v>0</v>
      </c>
      <c r="BG142" s="195">
        <f>IF(N142="zákl. přenesená",J142,0)</f>
        <v>0</v>
      </c>
      <c r="BH142" s="195">
        <f>IF(N142="sníž. přenesená",J142,0)</f>
        <v>0</v>
      </c>
      <c r="BI142" s="195">
        <f>IF(N142="nulová",J142,0)</f>
        <v>0</v>
      </c>
      <c r="BJ142" s="19" t="s">
        <v>80</v>
      </c>
      <c r="BK142" s="195">
        <f>ROUND(I142*H142,2)</f>
        <v>0</v>
      </c>
      <c r="BL142" s="19" t="s">
        <v>90</v>
      </c>
      <c r="BM142" s="194" t="s">
        <v>557</v>
      </c>
    </row>
    <row r="143" spans="1:65" s="2" customFormat="1" ht="11.25">
      <c r="A143" s="36"/>
      <c r="B143" s="37"/>
      <c r="C143" s="38"/>
      <c r="D143" s="196" t="s">
        <v>201</v>
      </c>
      <c r="E143" s="38"/>
      <c r="F143" s="197" t="s">
        <v>3164</v>
      </c>
      <c r="G143" s="38"/>
      <c r="H143" s="38"/>
      <c r="I143" s="198"/>
      <c r="J143" s="38"/>
      <c r="K143" s="38"/>
      <c r="L143" s="41"/>
      <c r="M143" s="199"/>
      <c r="N143" s="200"/>
      <c r="O143" s="66"/>
      <c r="P143" s="66"/>
      <c r="Q143" s="66"/>
      <c r="R143" s="66"/>
      <c r="S143" s="66"/>
      <c r="T143" s="67"/>
      <c r="U143" s="36"/>
      <c r="V143" s="36"/>
      <c r="W143" s="36"/>
      <c r="X143" s="36"/>
      <c r="Y143" s="36"/>
      <c r="Z143" s="36"/>
      <c r="AA143" s="36"/>
      <c r="AB143" s="36"/>
      <c r="AC143" s="36"/>
      <c r="AD143" s="36"/>
      <c r="AE143" s="36"/>
      <c r="AT143" s="19" t="s">
        <v>201</v>
      </c>
      <c r="AU143" s="19" t="s">
        <v>84</v>
      </c>
    </row>
    <row r="144" spans="1:65" s="12" customFormat="1" ht="22.9" customHeight="1">
      <c r="B144" s="166"/>
      <c r="C144" s="167"/>
      <c r="D144" s="168" t="s">
        <v>74</v>
      </c>
      <c r="E144" s="180" t="s">
        <v>3165</v>
      </c>
      <c r="F144" s="180" t="s">
        <v>3166</v>
      </c>
      <c r="G144" s="167"/>
      <c r="H144" s="167"/>
      <c r="I144" s="170"/>
      <c r="J144" s="181">
        <f>BK144</f>
        <v>0</v>
      </c>
      <c r="K144" s="167"/>
      <c r="L144" s="172"/>
      <c r="M144" s="173"/>
      <c r="N144" s="174"/>
      <c r="O144" s="174"/>
      <c r="P144" s="175">
        <f>SUM(P145:P150)</f>
        <v>0</v>
      </c>
      <c r="Q144" s="174"/>
      <c r="R144" s="175">
        <f>SUM(R145:R150)</f>
        <v>0</v>
      </c>
      <c r="S144" s="174"/>
      <c r="T144" s="176">
        <f>SUM(T145:T150)</f>
        <v>0</v>
      </c>
      <c r="AR144" s="177" t="s">
        <v>80</v>
      </c>
      <c r="AT144" s="178" t="s">
        <v>74</v>
      </c>
      <c r="AU144" s="178" t="s">
        <v>80</v>
      </c>
      <c r="AY144" s="177" t="s">
        <v>194</v>
      </c>
      <c r="BK144" s="179">
        <f>SUM(BK145:BK150)</f>
        <v>0</v>
      </c>
    </row>
    <row r="145" spans="1:65" s="2" customFormat="1" ht="16.5" customHeight="1">
      <c r="A145" s="36"/>
      <c r="B145" s="37"/>
      <c r="C145" s="182" t="s">
        <v>75</v>
      </c>
      <c r="D145" s="182" t="s">
        <v>196</v>
      </c>
      <c r="E145" s="183" t="s">
        <v>3167</v>
      </c>
      <c r="F145" s="184" t="s">
        <v>3168</v>
      </c>
      <c r="G145" s="185" t="s">
        <v>1261</v>
      </c>
      <c r="H145" s="186">
        <v>1</v>
      </c>
      <c r="I145" s="187"/>
      <c r="J145" s="188">
        <f>ROUND(I145*H145,2)</f>
        <v>0</v>
      </c>
      <c r="K145" s="189"/>
      <c r="L145" s="41"/>
      <c r="M145" s="190" t="s">
        <v>19</v>
      </c>
      <c r="N145" s="191" t="s">
        <v>46</v>
      </c>
      <c r="O145" s="66"/>
      <c r="P145" s="192">
        <f>O145*H145</f>
        <v>0</v>
      </c>
      <c r="Q145" s="192">
        <v>0</v>
      </c>
      <c r="R145" s="192">
        <f>Q145*H145</f>
        <v>0</v>
      </c>
      <c r="S145" s="192">
        <v>0</v>
      </c>
      <c r="T145" s="193">
        <f>S145*H145</f>
        <v>0</v>
      </c>
      <c r="U145" s="36"/>
      <c r="V145" s="36"/>
      <c r="W145" s="36"/>
      <c r="X145" s="36"/>
      <c r="Y145" s="36"/>
      <c r="Z145" s="36"/>
      <c r="AA145" s="36"/>
      <c r="AB145" s="36"/>
      <c r="AC145" s="36"/>
      <c r="AD145" s="36"/>
      <c r="AE145" s="36"/>
      <c r="AR145" s="194" t="s">
        <v>90</v>
      </c>
      <c r="AT145" s="194" t="s">
        <v>196</v>
      </c>
      <c r="AU145" s="194" t="s">
        <v>84</v>
      </c>
      <c r="AY145" s="19" t="s">
        <v>194</v>
      </c>
      <c r="BE145" s="195">
        <f>IF(N145="základní",J145,0)</f>
        <v>0</v>
      </c>
      <c r="BF145" s="195">
        <f>IF(N145="snížená",J145,0)</f>
        <v>0</v>
      </c>
      <c r="BG145" s="195">
        <f>IF(N145="zákl. přenesená",J145,0)</f>
        <v>0</v>
      </c>
      <c r="BH145" s="195">
        <f>IF(N145="sníž. přenesená",J145,0)</f>
        <v>0</v>
      </c>
      <c r="BI145" s="195">
        <f>IF(N145="nulová",J145,0)</f>
        <v>0</v>
      </c>
      <c r="BJ145" s="19" t="s">
        <v>80</v>
      </c>
      <c r="BK145" s="195">
        <f>ROUND(I145*H145,2)</f>
        <v>0</v>
      </c>
      <c r="BL145" s="19" t="s">
        <v>90</v>
      </c>
      <c r="BM145" s="194" t="s">
        <v>905</v>
      </c>
    </row>
    <row r="146" spans="1:65" s="2" customFormat="1" ht="11.25">
      <c r="A146" s="36"/>
      <c r="B146" s="37"/>
      <c r="C146" s="38"/>
      <c r="D146" s="196" t="s">
        <v>201</v>
      </c>
      <c r="E146" s="38"/>
      <c r="F146" s="197" t="s">
        <v>3089</v>
      </c>
      <c r="G146" s="38"/>
      <c r="H146" s="38"/>
      <c r="I146" s="198"/>
      <c r="J146" s="38"/>
      <c r="K146" s="38"/>
      <c r="L146" s="41"/>
      <c r="M146" s="199"/>
      <c r="N146" s="200"/>
      <c r="O146" s="66"/>
      <c r="P146" s="66"/>
      <c r="Q146" s="66"/>
      <c r="R146" s="66"/>
      <c r="S146" s="66"/>
      <c r="T146" s="67"/>
      <c r="U146" s="36"/>
      <c r="V146" s="36"/>
      <c r="W146" s="36"/>
      <c r="X146" s="36"/>
      <c r="Y146" s="36"/>
      <c r="Z146" s="36"/>
      <c r="AA146" s="36"/>
      <c r="AB146" s="36"/>
      <c r="AC146" s="36"/>
      <c r="AD146" s="36"/>
      <c r="AE146" s="36"/>
      <c r="AT146" s="19" t="s">
        <v>201</v>
      </c>
      <c r="AU146" s="19" t="s">
        <v>84</v>
      </c>
    </row>
    <row r="147" spans="1:65" s="2" customFormat="1" ht="16.5" customHeight="1">
      <c r="A147" s="36"/>
      <c r="B147" s="37"/>
      <c r="C147" s="182" t="s">
        <v>75</v>
      </c>
      <c r="D147" s="182" t="s">
        <v>196</v>
      </c>
      <c r="E147" s="183" t="s">
        <v>3169</v>
      </c>
      <c r="F147" s="184" t="s">
        <v>3093</v>
      </c>
      <c r="G147" s="185" t="s">
        <v>1261</v>
      </c>
      <c r="H147" s="186">
        <v>1</v>
      </c>
      <c r="I147" s="187"/>
      <c r="J147" s="188">
        <f>ROUND(I147*H147,2)</f>
        <v>0</v>
      </c>
      <c r="K147" s="189"/>
      <c r="L147" s="41"/>
      <c r="M147" s="190" t="s">
        <v>19</v>
      </c>
      <c r="N147" s="191" t="s">
        <v>46</v>
      </c>
      <c r="O147" s="66"/>
      <c r="P147" s="192">
        <f>O147*H147</f>
        <v>0</v>
      </c>
      <c r="Q147" s="192">
        <v>0</v>
      </c>
      <c r="R147" s="192">
        <f>Q147*H147</f>
        <v>0</v>
      </c>
      <c r="S147" s="192">
        <v>0</v>
      </c>
      <c r="T147" s="193">
        <f>S147*H147</f>
        <v>0</v>
      </c>
      <c r="U147" s="36"/>
      <c r="V147" s="36"/>
      <c r="W147" s="36"/>
      <c r="X147" s="36"/>
      <c r="Y147" s="36"/>
      <c r="Z147" s="36"/>
      <c r="AA147" s="36"/>
      <c r="AB147" s="36"/>
      <c r="AC147" s="36"/>
      <c r="AD147" s="36"/>
      <c r="AE147" s="36"/>
      <c r="AR147" s="194" t="s">
        <v>90</v>
      </c>
      <c r="AT147" s="194" t="s">
        <v>196</v>
      </c>
      <c r="AU147" s="194" t="s">
        <v>84</v>
      </c>
      <c r="AY147" s="19" t="s">
        <v>194</v>
      </c>
      <c r="BE147" s="195">
        <f>IF(N147="základní",J147,0)</f>
        <v>0</v>
      </c>
      <c r="BF147" s="195">
        <f>IF(N147="snížená",J147,0)</f>
        <v>0</v>
      </c>
      <c r="BG147" s="195">
        <f>IF(N147="zákl. přenesená",J147,0)</f>
        <v>0</v>
      </c>
      <c r="BH147" s="195">
        <f>IF(N147="sníž. přenesená",J147,0)</f>
        <v>0</v>
      </c>
      <c r="BI147" s="195">
        <f>IF(N147="nulová",J147,0)</f>
        <v>0</v>
      </c>
      <c r="BJ147" s="19" t="s">
        <v>80</v>
      </c>
      <c r="BK147" s="195">
        <f>ROUND(I147*H147,2)</f>
        <v>0</v>
      </c>
      <c r="BL147" s="19" t="s">
        <v>90</v>
      </c>
      <c r="BM147" s="194" t="s">
        <v>919</v>
      </c>
    </row>
    <row r="148" spans="1:65" s="2" customFormat="1" ht="11.25">
      <c r="A148" s="36"/>
      <c r="B148" s="37"/>
      <c r="C148" s="38"/>
      <c r="D148" s="196" t="s">
        <v>201</v>
      </c>
      <c r="E148" s="38"/>
      <c r="F148" s="197" t="s">
        <v>3093</v>
      </c>
      <c r="G148" s="38"/>
      <c r="H148" s="38"/>
      <c r="I148" s="198"/>
      <c r="J148" s="38"/>
      <c r="K148" s="38"/>
      <c r="L148" s="41"/>
      <c r="M148" s="199"/>
      <c r="N148" s="200"/>
      <c r="O148" s="66"/>
      <c r="P148" s="66"/>
      <c r="Q148" s="66"/>
      <c r="R148" s="66"/>
      <c r="S148" s="66"/>
      <c r="T148" s="67"/>
      <c r="U148" s="36"/>
      <c r="V148" s="36"/>
      <c r="W148" s="36"/>
      <c r="X148" s="36"/>
      <c r="Y148" s="36"/>
      <c r="Z148" s="36"/>
      <c r="AA148" s="36"/>
      <c r="AB148" s="36"/>
      <c r="AC148" s="36"/>
      <c r="AD148" s="36"/>
      <c r="AE148" s="36"/>
      <c r="AT148" s="19" t="s">
        <v>201</v>
      </c>
      <c r="AU148" s="19" t="s">
        <v>84</v>
      </c>
    </row>
    <row r="149" spans="1:65" s="2" customFormat="1" ht="16.5" customHeight="1">
      <c r="A149" s="36"/>
      <c r="B149" s="37"/>
      <c r="C149" s="182" t="s">
        <v>75</v>
      </c>
      <c r="D149" s="182" t="s">
        <v>196</v>
      </c>
      <c r="E149" s="183" t="s">
        <v>3170</v>
      </c>
      <c r="F149" s="184" t="s">
        <v>3097</v>
      </c>
      <c r="G149" s="185" t="s">
        <v>19</v>
      </c>
      <c r="H149" s="186">
        <v>0.04</v>
      </c>
      <c r="I149" s="187"/>
      <c r="J149" s="188">
        <f>ROUND(I149*H149,2)</f>
        <v>0</v>
      </c>
      <c r="K149" s="189"/>
      <c r="L149" s="41"/>
      <c r="M149" s="190" t="s">
        <v>19</v>
      </c>
      <c r="N149" s="191" t="s">
        <v>46</v>
      </c>
      <c r="O149" s="66"/>
      <c r="P149" s="192">
        <f>O149*H149</f>
        <v>0</v>
      </c>
      <c r="Q149" s="192">
        <v>0</v>
      </c>
      <c r="R149" s="192">
        <f>Q149*H149</f>
        <v>0</v>
      </c>
      <c r="S149" s="192">
        <v>0</v>
      </c>
      <c r="T149" s="193">
        <f>S149*H149</f>
        <v>0</v>
      </c>
      <c r="U149" s="36"/>
      <c r="V149" s="36"/>
      <c r="W149" s="36"/>
      <c r="X149" s="36"/>
      <c r="Y149" s="36"/>
      <c r="Z149" s="36"/>
      <c r="AA149" s="36"/>
      <c r="AB149" s="36"/>
      <c r="AC149" s="36"/>
      <c r="AD149" s="36"/>
      <c r="AE149" s="36"/>
      <c r="AR149" s="194" t="s">
        <v>90</v>
      </c>
      <c r="AT149" s="194" t="s">
        <v>196</v>
      </c>
      <c r="AU149" s="194" t="s">
        <v>84</v>
      </c>
      <c r="AY149" s="19" t="s">
        <v>194</v>
      </c>
      <c r="BE149" s="195">
        <f>IF(N149="základní",J149,0)</f>
        <v>0</v>
      </c>
      <c r="BF149" s="195">
        <f>IF(N149="snížená",J149,0)</f>
        <v>0</v>
      </c>
      <c r="BG149" s="195">
        <f>IF(N149="zákl. přenesená",J149,0)</f>
        <v>0</v>
      </c>
      <c r="BH149" s="195">
        <f>IF(N149="sníž. přenesená",J149,0)</f>
        <v>0</v>
      </c>
      <c r="BI149" s="195">
        <f>IF(N149="nulová",J149,0)</f>
        <v>0</v>
      </c>
      <c r="BJ149" s="19" t="s">
        <v>80</v>
      </c>
      <c r="BK149" s="195">
        <f>ROUND(I149*H149,2)</f>
        <v>0</v>
      </c>
      <c r="BL149" s="19" t="s">
        <v>90</v>
      </c>
      <c r="BM149" s="194" t="s">
        <v>930</v>
      </c>
    </row>
    <row r="150" spans="1:65" s="2" customFormat="1" ht="11.25">
      <c r="A150" s="36"/>
      <c r="B150" s="37"/>
      <c r="C150" s="38"/>
      <c r="D150" s="196" t="s">
        <v>201</v>
      </c>
      <c r="E150" s="38"/>
      <c r="F150" s="197" t="s">
        <v>3097</v>
      </c>
      <c r="G150" s="38"/>
      <c r="H150" s="38"/>
      <c r="I150" s="198"/>
      <c r="J150" s="38"/>
      <c r="K150" s="38"/>
      <c r="L150" s="41"/>
      <c r="M150" s="199"/>
      <c r="N150" s="200"/>
      <c r="O150" s="66"/>
      <c r="P150" s="66"/>
      <c r="Q150" s="66"/>
      <c r="R150" s="66"/>
      <c r="S150" s="66"/>
      <c r="T150" s="67"/>
      <c r="U150" s="36"/>
      <c r="V150" s="36"/>
      <c r="W150" s="36"/>
      <c r="X150" s="36"/>
      <c r="Y150" s="36"/>
      <c r="Z150" s="36"/>
      <c r="AA150" s="36"/>
      <c r="AB150" s="36"/>
      <c r="AC150" s="36"/>
      <c r="AD150" s="36"/>
      <c r="AE150" s="36"/>
      <c r="AT150" s="19" t="s">
        <v>201</v>
      </c>
      <c r="AU150" s="19" t="s">
        <v>84</v>
      </c>
    </row>
    <row r="151" spans="1:65" s="12" customFormat="1" ht="22.9" customHeight="1">
      <c r="B151" s="166"/>
      <c r="C151" s="167"/>
      <c r="D151" s="168" t="s">
        <v>74</v>
      </c>
      <c r="E151" s="180" t="s">
        <v>2509</v>
      </c>
      <c r="F151" s="180" t="s">
        <v>3171</v>
      </c>
      <c r="G151" s="167"/>
      <c r="H151" s="167"/>
      <c r="I151" s="170"/>
      <c r="J151" s="181">
        <f>BK151</f>
        <v>0</v>
      </c>
      <c r="K151" s="167"/>
      <c r="L151" s="172"/>
      <c r="M151" s="173"/>
      <c r="N151" s="174"/>
      <c r="O151" s="174"/>
      <c r="P151" s="175">
        <f>SUM(P152:P159)</f>
        <v>0</v>
      </c>
      <c r="Q151" s="174"/>
      <c r="R151" s="175">
        <f>SUM(R152:R159)</f>
        <v>0</v>
      </c>
      <c r="S151" s="174"/>
      <c r="T151" s="176">
        <f>SUM(T152:T159)</f>
        <v>0</v>
      </c>
      <c r="AR151" s="177" t="s">
        <v>93</v>
      </c>
      <c r="AT151" s="178" t="s">
        <v>74</v>
      </c>
      <c r="AU151" s="178" t="s">
        <v>80</v>
      </c>
      <c r="AY151" s="177" t="s">
        <v>194</v>
      </c>
      <c r="BK151" s="179">
        <f>SUM(BK152:BK159)</f>
        <v>0</v>
      </c>
    </row>
    <row r="152" spans="1:65" s="2" customFormat="1" ht="16.5" customHeight="1">
      <c r="A152" s="36"/>
      <c r="B152" s="37"/>
      <c r="C152" s="182" t="s">
        <v>75</v>
      </c>
      <c r="D152" s="182" t="s">
        <v>196</v>
      </c>
      <c r="E152" s="183" t="s">
        <v>3098</v>
      </c>
      <c r="F152" s="184" t="s">
        <v>2886</v>
      </c>
      <c r="G152" s="185" t="s">
        <v>1261</v>
      </c>
      <c r="H152" s="186">
        <v>1</v>
      </c>
      <c r="I152" s="187"/>
      <c r="J152" s="188">
        <f>ROUND(I152*H152,2)</f>
        <v>0</v>
      </c>
      <c r="K152" s="189"/>
      <c r="L152" s="41"/>
      <c r="M152" s="190" t="s">
        <v>19</v>
      </c>
      <c r="N152" s="191" t="s">
        <v>46</v>
      </c>
      <c r="O152" s="66"/>
      <c r="P152" s="192">
        <f>O152*H152</f>
        <v>0</v>
      </c>
      <c r="Q152" s="192">
        <v>0</v>
      </c>
      <c r="R152" s="192">
        <f>Q152*H152</f>
        <v>0</v>
      </c>
      <c r="S152" s="192">
        <v>0</v>
      </c>
      <c r="T152" s="193">
        <f>S152*H152</f>
        <v>0</v>
      </c>
      <c r="U152" s="36"/>
      <c r="V152" s="36"/>
      <c r="W152" s="36"/>
      <c r="X152" s="36"/>
      <c r="Y152" s="36"/>
      <c r="Z152" s="36"/>
      <c r="AA152" s="36"/>
      <c r="AB152" s="36"/>
      <c r="AC152" s="36"/>
      <c r="AD152" s="36"/>
      <c r="AE152" s="36"/>
      <c r="AR152" s="194" t="s">
        <v>90</v>
      </c>
      <c r="AT152" s="194" t="s">
        <v>196</v>
      </c>
      <c r="AU152" s="194" t="s">
        <v>84</v>
      </c>
      <c r="AY152" s="19" t="s">
        <v>194</v>
      </c>
      <c r="BE152" s="195">
        <f>IF(N152="základní",J152,0)</f>
        <v>0</v>
      </c>
      <c r="BF152" s="195">
        <f>IF(N152="snížená",J152,0)</f>
        <v>0</v>
      </c>
      <c r="BG152" s="195">
        <f>IF(N152="zákl. přenesená",J152,0)</f>
        <v>0</v>
      </c>
      <c r="BH152" s="195">
        <f>IF(N152="sníž. přenesená",J152,0)</f>
        <v>0</v>
      </c>
      <c r="BI152" s="195">
        <f>IF(N152="nulová",J152,0)</f>
        <v>0</v>
      </c>
      <c r="BJ152" s="19" t="s">
        <v>80</v>
      </c>
      <c r="BK152" s="195">
        <f>ROUND(I152*H152,2)</f>
        <v>0</v>
      </c>
      <c r="BL152" s="19" t="s">
        <v>90</v>
      </c>
      <c r="BM152" s="194" t="s">
        <v>941</v>
      </c>
    </row>
    <row r="153" spans="1:65" s="2" customFormat="1" ht="11.25">
      <c r="A153" s="36"/>
      <c r="B153" s="37"/>
      <c r="C153" s="38"/>
      <c r="D153" s="196" t="s">
        <v>201</v>
      </c>
      <c r="E153" s="38"/>
      <c r="F153" s="197" t="s">
        <v>2886</v>
      </c>
      <c r="G153" s="38"/>
      <c r="H153" s="38"/>
      <c r="I153" s="198"/>
      <c r="J153" s="38"/>
      <c r="K153" s="38"/>
      <c r="L153" s="41"/>
      <c r="M153" s="199"/>
      <c r="N153" s="200"/>
      <c r="O153" s="66"/>
      <c r="P153" s="66"/>
      <c r="Q153" s="66"/>
      <c r="R153" s="66"/>
      <c r="S153" s="66"/>
      <c r="T153" s="67"/>
      <c r="U153" s="36"/>
      <c r="V153" s="36"/>
      <c r="W153" s="36"/>
      <c r="X153" s="36"/>
      <c r="Y153" s="36"/>
      <c r="Z153" s="36"/>
      <c r="AA153" s="36"/>
      <c r="AB153" s="36"/>
      <c r="AC153" s="36"/>
      <c r="AD153" s="36"/>
      <c r="AE153" s="36"/>
      <c r="AT153" s="19" t="s">
        <v>201</v>
      </c>
      <c r="AU153" s="19" t="s">
        <v>84</v>
      </c>
    </row>
    <row r="154" spans="1:65" s="2" customFormat="1" ht="16.5" customHeight="1">
      <c r="A154" s="36"/>
      <c r="B154" s="37"/>
      <c r="C154" s="182" t="s">
        <v>75</v>
      </c>
      <c r="D154" s="182" t="s">
        <v>196</v>
      </c>
      <c r="E154" s="183" t="s">
        <v>3172</v>
      </c>
      <c r="F154" s="184" t="s">
        <v>3100</v>
      </c>
      <c r="G154" s="185" t="s">
        <v>1261</v>
      </c>
      <c r="H154" s="186">
        <v>1</v>
      </c>
      <c r="I154" s="187"/>
      <c r="J154" s="188">
        <f>ROUND(I154*H154,2)</f>
        <v>0</v>
      </c>
      <c r="K154" s="189"/>
      <c r="L154" s="41"/>
      <c r="M154" s="190" t="s">
        <v>19</v>
      </c>
      <c r="N154" s="191" t="s">
        <v>46</v>
      </c>
      <c r="O154" s="66"/>
      <c r="P154" s="192">
        <f>O154*H154</f>
        <v>0</v>
      </c>
      <c r="Q154" s="192">
        <v>0</v>
      </c>
      <c r="R154" s="192">
        <f>Q154*H154</f>
        <v>0</v>
      </c>
      <c r="S154" s="192">
        <v>0</v>
      </c>
      <c r="T154" s="193">
        <f>S154*H154</f>
        <v>0</v>
      </c>
      <c r="U154" s="36"/>
      <c r="V154" s="36"/>
      <c r="W154" s="36"/>
      <c r="X154" s="36"/>
      <c r="Y154" s="36"/>
      <c r="Z154" s="36"/>
      <c r="AA154" s="36"/>
      <c r="AB154" s="36"/>
      <c r="AC154" s="36"/>
      <c r="AD154" s="36"/>
      <c r="AE154" s="36"/>
      <c r="AR154" s="194" t="s">
        <v>90</v>
      </c>
      <c r="AT154" s="194" t="s">
        <v>196</v>
      </c>
      <c r="AU154" s="194" t="s">
        <v>84</v>
      </c>
      <c r="AY154" s="19" t="s">
        <v>194</v>
      </c>
      <c r="BE154" s="195">
        <f>IF(N154="základní",J154,0)</f>
        <v>0</v>
      </c>
      <c r="BF154" s="195">
        <f>IF(N154="snížená",J154,0)</f>
        <v>0</v>
      </c>
      <c r="BG154" s="195">
        <f>IF(N154="zákl. přenesená",J154,0)</f>
        <v>0</v>
      </c>
      <c r="BH154" s="195">
        <f>IF(N154="sníž. přenesená",J154,0)</f>
        <v>0</v>
      </c>
      <c r="BI154" s="195">
        <f>IF(N154="nulová",J154,0)</f>
        <v>0</v>
      </c>
      <c r="BJ154" s="19" t="s">
        <v>80</v>
      </c>
      <c r="BK154" s="195">
        <f>ROUND(I154*H154,2)</f>
        <v>0</v>
      </c>
      <c r="BL154" s="19" t="s">
        <v>90</v>
      </c>
      <c r="BM154" s="194" t="s">
        <v>954</v>
      </c>
    </row>
    <row r="155" spans="1:65" s="2" customFormat="1" ht="11.25">
      <c r="A155" s="36"/>
      <c r="B155" s="37"/>
      <c r="C155" s="38"/>
      <c r="D155" s="196" t="s">
        <v>201</v>
      </c>
      <c r="E155" s="38"/>
      <c r="F155" s="197" t="s">
        <v>3100</v>
      </c>
      <c r="G155" s="38"/>
      <c r="H155" s="38"/>
      <c r="I155" s="198"/>
      <c r="J155" s="38"/>
      <c r="K155" s="38"/>
      <c r="L155" s="41"/>
      <c r="M155" s="199"/>
      <c r="N155" s="200"/>
      <c r="O155" s="66"/>
      <c r="P155" s="66"/>
      <c r="Q155" s="66"/>
      <c r="R155" s="66"/>
      <c r="S155" s="66"/>
      <c r="T155" s="67"/>
      <c r="U155" s="36"/>
      <c r="V155" s="36"/>
      <c r="W155" s="36"/>
      <c r="X155" s="36"/>
      <c r="Y155" s="36"/>
      <c r="Z155" s="36"/>
      <c r="AA155" s="36"/>
      <c r="AB155" s="36"/>
      <c r="AC155" s="36"/>
      <c r="AD155" s="36"/>
      <c r="AE155" s="36"/>
      <c r="AT155" s="19" t="s">
        <v>201</v>
      </c>
      <c r="AU155" s="19" t="s">
        <v>84</v>
      </c>
    </row>
    <row r="156" spans="1:65" s="2" customFormat="1" ht="16.5" customHeight="1">
      <c r="A156" s="36"/>
      <c r="B156" s="37"/>
      <c r="C156" s="182" t="s">
        <v>75</v>
      </c>
      <c r="D156" s="182" t="s">
        <v>196</v>
      </c>
      <c r="E156" s="183" t="s">
        <v>3173</v>
      </c>
      <c r="F156" s="184" t="s">
        <v>3102</v>
      </c>
      <c r="G156" s="185" t="s">
        <v>19</v>
      </c>
      <c r="H156" s="186">
        <v>0.03</v>
      </c>
      <c r="I156" s="187"/>
      <c r="J156" s="188">
        <f>ROUND(I156*H156,2)</f>
        <v>0</v>
      </c>
      <c r="K156" s="189"/>
      <c r="L156" s="41"/>
      <c r="M156" s="190" t="s">
        <v>19</v>
      </c>
      <c r="N156" s="191" t="s">
        <v>46</v>
      </c>
      <c r="O156" s="66"/>
      <c r="P156" s="192">
        <f>O156*H156</f>
        <v>0</v>
      </c>
      <c r="Q156" s="192">
        <v>0</v>
      </c>
      <c r="R156" s="192">
        <f>Q156*H156</f>
        <v>0</v>
      </c>
      <c r="S156" s="192">
        <v>0</v>
      </c>
      <c r="T156" s="193">
        <f>S156*H156</f>
        <v>0</v>
      </c>
      <c r="U156" s="36"/>
      <c r="V156" s="36"/>
      <c r="W156" s="36"/>
      <c r="X156" s="36"/>
      <c r="Y156" s="36"/>
      <c r="Z156" s="36"/>
      <c r="AA156" s="36"/>
      <c r="AB156" s="36"/>
      <c r="AC156" s="36"/>
      <c r="AD156" s="36"/>
      <c r="AE156" s="36"/>
      <c r="AR156" s="194" t="s">
        <v>90</v>
      </c>
      <c r="AT156" s="194" t="s">
        <v>196</v>
      </c>
      <c r="AU156" s="194" t="s">
        <v>84</v>
      </c>
      <c r="AY156" s="19" t="s">
        <v>194</v>
      </c>
      <c r="BE156" s="195">
        <f>IF(N156="základní",J156,0)</f>
        <v>0</v>
      </c>
      <c r="BF156" s="195">
        <f>IF(N156="snížená",J156,0)</f>
        <v>0</v>
      </c>
      <c r="BG156" s="195">
        <f>IF(N156="zákl. přenesená",J156,0)</f>
        <v>0</v>
      </c>
      <c r="BH156" s="195">
        <f>IF(N156="sníž. přenesená",J156,0)</f>
        <v>0</v>
      </c>
      <c r="BI156" s="195">
        <f>IF(N156="nulová",J156,0)</f>
        <v>0</v>
      </c>
      <c r="BJ156" s="19" t="s">
        <v>80</v>
      </c>
      <c r="BK156" s="195">
        <f>ROUND(I156*H156,2)</f>
        <v>0</v>
      </c>
      <c r="BL156" s="19" t="s">
        <v>90</v>
      </c>
      <c r="BM156" s="194" t="s">
        <v>969</v>
      </c>
    </row>
    <row r="157" spans="1:65" s="2" customFormat="1" ht="11.25">
      <c r="A157" s="36"/>
      <c r="B157" s="37"/>
      <c r="C157" s="38"/>
      <c r="D157" s="196" t="s">
        <v>201</v>
      </c>
      <c r="E157" s="38"/>
      <c r="F157" s="197" t="s">
        <v>3102</v>
      </c>
      <c r="G157" s="38"/>
      <c r="H157" s="38"/>
      <c r="I157" s="198"/>
      <c r="J157" s="38"/>
      <c r="K157" s="38"/>
      <c r="L157" s="41"/>
      <c r="M157" s="199"/>
      <c r="N157" s="200"/>
      <c r="O157" s="66"/>
      <c r="P157" s="66"/>
      <c r="Q157" s="66"/>
      <c r="R157" s="66"/>
      <c r="S157" s="66"/>
      <c r="T157" s="67"/>
      <c r="U157" s="36"/>
      <c r="V157" s="36"/>
      <c r="W157" s="36"/>
      <c r="X157" s="36"/>
      <c r="Y157" s="36"/>
      <c r="Z157" s="36"/>
      <c r="AA157" s="36"/>
      <c r="AB157" s="36"/>
      <c r="AC157" s="36"/>
      <c r="AD157" s="36"/>
      <c r="AE157" s="36"/>
      <c r="AT157" s="19" t="s">
        <v>201</v>
      </c>
      <c r="AU157" s="19" t="s">
        <v>84</v>
      </c>
    </row>
    <row r="158" spans="1:65" s="2" customFormat="1" ht="16.5" customHeight="1">
      <c r="A158" s="36"/>
      <c r="B158" s="37"/>
      <c r="C158" s="182" t="s">
        <v>75</v>
      </c>
      <c r="D158" s="182" t="s">
        <v>196</v>
      </c>
      <c r="E158" s="183" t="s">
        <v>3174</v>
      </c>
      <c r="F158" s="184" t="s">
        <v>3104</v>
      </c>
      <c r="G158" s="185" t="s">
        <v>19</v>
      </c>
      <c r="H158" s="186">
        <v>0.02</v>
      </c>
      <c r="I158" s="187"/>
      <c r="J158" s="188">
        <f>ROUND(I158*H158,2)</f>
        <v>0</v>
      </c>
      <c r="K158" s="189"/>
      <c r="L158" s="41"/>
      <c r="M158" s="190" t="s">
        <v>19</v>
      </c>
      <c r="N158" s="191" t="s">
        <v>46</v>
      </c>
      <c r="O158" s="66"/>
      <c r="P158" s="192">
        <f>O158*H158</f>
        <v>0</v>
      </c>
      <c r="Q158" s="192">
        <v>0</v>
      </c>
      <c r="R158" s="192">
        <f>Q158*H158</f>
        <v>0</v>
      </c>
      <c r="S158" s="192">
        <v>0</v>
      </c>
      <c r="T158" s="193">
        <f>S158*H158</f>
        <v>0</v>
      </c>
      <c r="U158" s="36"/>
      <c r="V158" s="36"/>
      <c r="W158" s="36"/>
      <c r="X158" s="36"/>
      <c r="Y158" s="36"/>
      <c r="Z158" s="36"/>
      <c r="AA158" s="36"/>
      <c r="AB158" s="36"/>
      <c r="AC158" s="36"/>
      <c r="AD158" s="36"/>
      <c r="AE158" s="36"/>
      <c r="AR158" s="194" t="s">
        <v>90</v>
      </c>
      <c r="AT158" s="194" t="s">
        <v>196</v>
      </c>
      <c r="AU158" s="194" t="s">
        <v>84</v>
      </c>
      <c r="AY158" s="19" t="s">
        <v>194</v>
      </c>
      <c r="BE158" s="195">
        <f>IF(N158="základní",J158,0)</f>
        <v>0</v>
      </c>
      <c r="BF158" s="195">
        <f>IF(N158="snížená",J158,0)</f>
        <v>0</v>
      </c>
      <c r="BG158" s="195">
        <f>IF(N158="zákl. přenesená",J158,0)</f>
        <v>0</v>
      </c>
      <c r="BH158" s="195">
        <f>IF(N158="sníž. přenesená",J158,0)</f>
        <v>0</v>
      </c>
      <c r="BI158" s="195">
        <f>IF(N158="nulová",J158,0)</f>
        <v>0</v>
      </c>
      <c r="BJ158" s="19" t="s">
        <v>80</v>
      </c>
      <c r="BK158" s="195">
        <f>ROUND(I158*H158,2)</f>
        <v>0</v>
      </c>
      <c r="BL158" s="19" t="s">
        <v>90</v>
      </c>
      <c r="BM158" s="194" t="s">
        <v>981</v>
      </c>
    </row>
    <row r="159" spans="1:65" s="2" customFormat="1" ht="11.25">
      <c r="A159" s="36"/>
      <c r="B159" s="37"/>
      <c r="C159" s="38"/>
      <c r="D159" s="196" t="s">
        <v>201</v>
      </c>
      <c r="E159" s="38"/>
      <c r="F159" s="197" t="s">
        <v>3104</v>
      </c>
      <c r="G159" s="38"/>
      <c r="H159" s="38"/>
      <c r="I159" s="198"/>
      <c r="J159" s="38"/>
      <c r="K159" s="38"/>
      <c r="L159" s="41"/>
      <c r="M159" s="261"/>
      <c r="N159" s="262"/>
      <c r="O159" s="263"/>
      <c r="P159" s="263"/>
      <c r="Q159" s="263"/>
      <c r="R159" s="263"/>
      <c r="S159" s="263"/>
      <c r="T159" s="264"/>
      <c r="U159" s="36"/>
      <c r="V159" s="36"/>
      <c r="W159" s="36"/>
      <c r="X159" s="36"/>
      <c r="Y159" s="36"/>
      <c r="Z159" s="36"/>
      <c r="AA159" s="36"/>
      <c r="AB159" s="36"/>
      <c r="AC159" s="36"/>
      <c r="AD159" s="36"/>
      <c r="AE159" s="36"/>
      <c r="AT159" s="19" t="s">
        <v>201</v>
      </c>
      <c r="AU159" s="19" t="s">
        <v>84</v>
      </c>
    </row>
    <row r="160" spans="1:65" s="2" customFormat="1" ht="6.95" customHeight="1">
      <c r="A160" s="36"/>
      <c r="B160" s="49"/>
      <c r="C160" s="50"/>
      <c r="D160" s="50"/>
      <c r="E160" s="50"/>
      <c r="F160" s="50"/>
      <c r="G160" s="50"/>
      <c r="H160" s="50"/>
      <c r="I160" s="50"/>
      <c r="J160" s="50"/>
      <c r="K160" s="50"/>
      <c r="L160" s="41"/>
      <c r="M160" s="36"/>
      <c r="O160" s="36"/>
      <c r="P160" s="36"/>
      <c r="Q160" s="36"/>
      <c r="R160" s="36"/>
      <c r="S160" s="36"/>
      <c r="T160" s="36"/>
      <c r="U160" s="36"/>
      <c r="V160" s="36"/>
      <c r="W160" s="36"/>
      <c r="X160" s="36"/>
      <c r="Y160" s="36"/>
      <c r="Z160" s="36"/>
      <c r="AA160" s="36"/>
      <c r="AB160" s="36"/>
      <c r="AC160" s="36"/>
      <c r="AD160" s="36"/>
      <c r="AE160" s="36"/>
    </row>
  </sheetData>
  <sheetProtection algorithmName="SHA-512" hashValue="6S5S61DEcLR0Ac8XAQw+frFLA1UKhpdbYnhJJH11hnjLfPLkvHN2jr09KrYEqovPdHqfrMnOzHoo9cDEuRyAyw==" saltValue="hIY8kKsbQnCszyqX8Kmb53CD1yHlfaBTWo029n2K6v/FW4S+3tBT7Yj2uQXrJqfZCgUaPgEVAjSc1U501gZ60A==" spinCount="100000" sheet="1" objects="1" scenarios="1" formatColumns="0" formatRows="0" autoFilter="0"/>
  <autoFilter ref="C89:K159" xr:uid="{00000000-0009-0000-0000-000007000000}"/>
  <mergeCells count="12">
    <mergeCell ref="E82:H82"/>
    <mergeCell ref="L2:V2"/>
    <mergeCell ref="E50:H50"/>
    <mergeCell ref="E52:H52"/>
    <mergeCell ref="E54:H54"/>
    <mergeCell ref="E78:H78"/>
    <mergeCell ref="E80:H80"/>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2:BM178"/>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0" width="22.33203125" style="1" customWidth="1"/>
    <col min="11" max="11" width="22.332031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90"/>
      <c r="M2" s="390"/>
      <c r="N2" s="390"/>
      <c r="O2" s="390"/>
      <c r="P2" s="390"/>
      <c r="Q2" s="390"/>
      <c r="R2" s="390"/>
      <c r="S2" s="390"/>
      <c r="T2" s="390"/>
      <c r="U2" s="390"/>
      <c r="V2" s="390"/>
      <c r="AT2" s="19" t="s">
        <v>108</v>
      </c>
    </row>
    <row r="3" spans="1:46" s="1" customFormat="1" ht="6.95" customHeight="1">
      <c r="B3" s="110"/>
      <c r="C3" s="111"/>
      <c r="D3" s="111"/>
      <c r="E3" s="111"/>
      <c r="F3" s="111"/>
      <c r="G3" s="111"/>
      <c r="H3" s="111"/>
      <c r="I3" s="111"/>
      <c r="J3" s="111"/>
      <c r="K3" s="111"/>
      <c r="L3" s="22"/>
      <c r="AT3" s="19" t="s">
        <v>84</v>
      </c>
    </row>
    <row r="4" spans="1:46" s="1" customFormat="1" ht="24.95" customHeight="1">
      <c r="B4" s="22"/>
      <c r="D4" s="112" t="s">
        <v>156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391" t="str">
        <f>'Rekapitulace stavby'!K6</f>
        <v>Přístavba a rekonstrukce Dětské JIP</v>
      </c>
      <c r="F7" s="392"/>
      <c r="G7" s="392"/>
      <c r="H7" s="392"/>
      <c r="L7" s="22"/>
    </row>
    <row r="8" spans="1:46" s="1" customFormat="1" ht="12" customHeight="1">
      <c r="B8" s="22"/>
      <c r="D8" s="114" t="s">
        <v>157</v>
      </c>
      <c r="L8" s="22"/>
    </row>
    <row r="9" spans="1:46" s="2" customFormat="1" ht="16.5" customHeight="1">
      <c r="A9" s="36"/>
      <c r="B9" s="41"/>
      <c r="C9" s="36"/>
      <c r="D9" s="36"/>
      <c r="E9" s="391" t="s">
        <v>2976</v>
      </c>
      <c r="F9" s="394"/>
      <c r="G9" s="394"/>
      <c r="H9" s="394"/>
      <c r="I9" s="36"/>
      <c r="J9" s="36"/>
      <c r="K9" s="36"/>
      <c r="L9" s="115"/>
      <c r="S9" s="36"/>
      <c r="T9" s="36"/>
      <c r="U9" s="36"/>
      <c r="V9" s="36"/>
      <c r="W9" s="36"/>
      <c r="X9" s="36"/>
      <c r="Y9" s="36"/>
      <c r="Z9" s="36"/>
      <c r="AA9" s="36"/>
      <c r="AB9" s="36"/>
      <c r="AC9" s="36"/>
      <c r="AD9" s="36"/>
      <c r="AE9" s="36"/>
    </row>
    <row r="10" spans="1:46" s="2" customFormat="1" ht="12" customHeight="1">
      <c r="A10" s="36"/>
      <c r="B10" s="41"/>
      <c r="C10" s="36"/>
      <c r="D10" s="114" t="s">
        <v>2977</v>
      </c>
      <c r="E10" s="36"/>
      <c r="F10" s="36"/>
      <c r="G10" s="36"/>
      <c r="H10" s="36"/>
      <c r="I10" s="36"/>
      <c r="J10" s="36"/>
      <c r="K10" s="36"/>
      <c r="L10" s="115"/>
      <c r="S10" s="36"/>
      <c r="T10" s="36"/>
      <c r="U10" s="36"/>
      <c r="V10" s="36"/>
      <c r="W10" s="36"/>
      <c r="X10" s="36"/>
      <c r="Y10" s="36"/>
      <c r="Z10" s="36"/>
      <c r="AA10" s="36"/>
      <c r="AB10" s="36"/>
      <c r="AC10" s="36"/>
      <c r="AD10" s="36"/>
      <c r="AE10" s="36"/>
    </row>
    <row r="11" spans="1:46" s="2" customFormat="1" ht="16.5" customHeight="1">
      <c r="A11" s="36"/>
      <c r="B11" s="41"/>
      <c r="C11" s="36"/>
      <c r="D11" s="36"/>
      <c r="E11" s="393" t="s">
        <v>3175</v>
      </c>
      <c r="F11" s="394"/>
      <c r="G11" s="394"/>
      <c r="H11" s="394"/>
      <c r="I11" s="36"/>
      <c r="J11" s="36"/>
      <c r="K11" s="36"/>
      <c r="L11" s="115"/>
      <c r="S11" s="36"/>
      <c r="T11" s="36"/>
      <c r="U11" s="36"/>
      <c r="V11" s="36"/>
      <c r="W11" s="36"/>
      <c r="X11" s="36"/>
      <c r="Y11" s="36"/>
      <c r="Z11" s="36"/>
      <c r="AA11" s="36"/>
      <c r="AB11" s="36"/>
      <c r="AC11" s="36"/>
      <c r="AD11" s="36"/>
      <c r="AE11" s="36"/>
    </row>
    <row r="12" spans="1:46" s="2" customFormat="1" ht="11.25">
      <c r="A12" s="36"/>
      <c r="B12" s="41"/>
      <c r="C12" s="36"/>
      <c r="D12" s="36"/>
      <c r="E12" s="36"/>
      <c r="F12" s="36"/>
      <c r="G12" s="36"/>
      <c r="H12" s="36"/>
      <c r="I12" s="36"/>
      <c r="J12" s="36"/>
      <c r="K12" s="36"/>
      <c r="L12" s="115"/>
      <c r="S12" s="36"/>
      <c r="T12" s="36"/>
      <c r="U12" s="36"/>
      <c r="V12" s="36"/>
      <c r="W12" s="36"/>
      <c r="X12" s="36"/>
      <c r="Y12" s="36"/>
      <c r="Z12" s="36"/>
      <c r="AA12" s="36"/>
      <c r="AB12" s="36"/>
      <c r="AC12" s="36"/>
      <c r="AD12" s="36"/>
      <c r="AE12" s="36"/>
    </row>
    <row r="13" spans="1:46" s="2" customFormat="1" ht="12" customHeight="1">
      <c r="A13" s="36"/>
      <c r="B13" s="41"/>
      <c r="C13" s="36"/>
      <c r="D13" s="114" t="s">
        <v>18</v>
      </c>
      <c r="E13" s="36"/>
      <c r="F13" s="105" t="s">
        <v>19</v>
      </c>
      <c r="G13" s="36"/>
      <c r="H13" s="36"/>
      <c r="I13" s="114" t="s">
        <v>20</v>
      </c>
      <c r="J13" s="105" t="s">
        <v>19</v>
      </c>
      <c r="K13" s="36"/>
      <c r="L13" s="115"/>
      <c r="S13" s="36"/>
      <c r="T13" s="36"/>
      <c r="U13" s="36"/>
      <c r="V13" s="36"/>
      <c r="W13" s="36"/>
      <c r="X13" s="36"/>
      <c r="Y13" s="36"/>
      <c r="Z13" s="36"/>
      <c r="AA13" s="36"/>
      <c r="AB13" s="36"/>
      <c r="AC13" s="36"/>
      <c r="AD13" s="36"/>
      <c r="AE13" s="36"/>
    </row>
    <row r="14" spans="1:46" s="2" customFormat="1" ht="12" customHeight="1">
      <c r="A14" s="36"/>
      <c r="B14" s="41"/>
      <c r="C14" s="36"/>
      <c r="D14" s="114" t="s">
        <v>21</v>
      </c>
      <c r="E14" s="36"/>
      <c r="F14" s="105" t="s">
        <v>22</v>
      </c>
      <c r="G14" s="36"/>
      <c r="H14" s="36"/>
      <c r="I14" s="114" t="s">
        <v>23</v>
      </c>
      <c r="J14" s="116" t="str">
        <f>'Rekapitulace stavby'!AN8</f>
        <v>28. 2. 2022</v>
      </c>
      <c r="K14" s="36"/>
      <c r="L14" s="115"/>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36"/>
      <c r="J15" s="36"/>
      <c r="K15" s="36"/>
      <c r="L15" s="115"/>
      <c r="S15" s="36"/>
      <c r="T15" s="36"/>
      <c r="U15" s="36"/>
      <c r="V15" s="36"/>
      <c r="W15" s="36"/>
      <c r="X15" s="36"/>
      <c r="Y15" s="36"/>
      <c r="Z15" s="36"/>
      <c r="AA15" s="36"/>
      <c r="AB15" s="36"/>
      <c r="AC15" s="36"/>
      <c r="AD15" s="36"/>
      <c r="AE15" s="36"/>
    </row>
    <row r="16" spans="1:46" s="2" customFormat="1" ht="12" customHeight="1">
      <c r="A16" s="36"/>
      <c r="B16" s="41"/>
      <c r="C16" s="36"/>
      <c r="D16" s="114" t="s">
        <v>25</v>
      </c>
      <c r="E16" s="36"/>
      <c r="F16" s="36"/>
      <c r="G16" s="36"/>
      <c r="H16" s="36"/>
      <c r="I16" s="114" t="s">
        <v>26</v>
      </c>
      <c r="J16" s="105" t="s">
        <v>27</v>
      </c>
      <c r="K16" s="36"/>
      <c r="L16" s="115"/>
      <c r="S16" s="36"/>
      <c r="T16" s="36"/>
      <c r="U16" s="36"/>
      <c r="V16" s="36"/>
      <c r="W16" s="36"/>
      <c r="X16" s="36"/>
      <c r="Y16" s="36"/>
      <c r="Z16" s="36"/>
      <c r="AA16" s="36"/>
      <c r="AB16" s="36"/>
      <c r="AC16" s="36"/>
      <c r="AD16" s="36"/>
      <c r="AE16" s="36"/>
    </row>
    <row r="17" spans="1:31" s="2" customFormat="1" ht="18" customHeight="1">
      <c r="A17" s="36"/>
      <c r="B17" s="41"/>
      <c r="C17" s="36"/>
      <c r="D17" s="36"/>
      <c r="E17" s="105" t="s">
        <v>22</v>
      </c>
      <c r="F17" s="36"/>
      <c r="G17" s="36"/>
      <c r="H17" s="36"/>
      <c r="I17" s="114" t="s">
        <v>28</v>
      </c>
      <c r="J17" s="105" t="s">
        <v>29</v>
      </c>
      <c r="K17" s="36"/>
      <c r="L17" s="115"/>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36"/>
      <c r="J18" s="36"/>
      <c r="K18" s="36"/>
      <c r="L18" s="115"/>
      <c r="S18" s="36"/>
      <c r="T18" s="36"/>
      <c r="U18" s="36"/>
      <c r="V18" s="36"/>
      <c r="W18" s="36"/>
      <c r="X18" s="36"/>
      <c r="Y18" s="36"/>
      <c r="Z18" s="36"/>
      <c r="AA18" s="36"/>
      <c r="AB18" s="36"/>
      <c r="AC18" s="36"/>
      <c r="AD18" s="36"/>
      <c r="AE18" s="36"/>
    </row>
    <row r="19" spans="1:31" s="2" customFormat="1" ht="12" customHeight="1">
      <c r="A19" s="36"/>
      <c r="B19" s="41"/>
      <c r="C19" s="36"/>
      <c r="D19" s="114" t="s">
        <v>30</v>
      </c>
      <c r="E19" s="36"/>
      <c r="F19" s="36"/>
      <c r="G19" s="36"/>
      <c r="H19" s="36"/>
      <c r="I19" s="114" t="s">
        <v>26</v>
      </c>
      <c r="J19" s="32" t="str">
        <f>'Rekapitulace stavby'!AN13</f>
        <v>Vyplň údaj</v>
      </c>
      <c r="K19" s="36"/>
      <c r="L19" s="115"/>
      <c r="S19" s="36"/>
      <c r="T19" s="36"/>
      <c r="U19" s="36"/>
      <c r="V19" s="36"/>
      <c r="W19" s="36"/>
      <c r="X19" s="36"/>
      <c r="Y19" s="36"/>
      <c r="Z19" s="36"/>
      <c r="AA19" s="36"/>
      <c r="AB19" s="36"/>
      <c r="AC19" s="36"/>
      <c r="AD19" s="36"/>
      <c r="AE19" s="36"/>
    </row>
    <row r="20" spans="1:31" s="2" customFormat="1" ht="18" customHeight="1">
      <c r="A20" s="36"/>
      <c r="B20" s="41"/>
      <c r="C20" s="36"/>
      <c r="D20" s="36"/>
      <c r="E20" s="395" t="str">
        <f>'Rekapitulace stavby'!E14</f>
        <v>Vyplň údaj</v>
      </c>
      <c r="F20" s="396"/>
      <c r="G20" s="396"/>
      <c r="H20" s="396"/>
      <c r="I20" s="114" t="s">
        <v>28</v>
      </c>
      <c r="J20" s="32" t="str">
        <f>'Rekapitulace stavby'!AN14</f>
        <v>Vyplň údaj</v>
      </c>
      <c r="K20" s="36"/>
      <c r="L20" s="115"/>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36"/>
      <c r="J21" s="36"/>
      <c r="K21" s="36"/>
      <c r="L21" s="115"/>
      <c r="S21" s="36"/>
      <c r="T21" s="36"/>
      <c r="U21" s="36"/>
      <c r="V21" s="36"/>
      <c r="W21" s="36"/>
      <c r="X21" s="36"/>
      <c r="Y21" s="36"/>
      <c r="Z21" s="36"/>
      <c r="AA21" s="36"/>
      <c r="AB21" s="36"/>
      <c r="AC21" s="36"/>
      <c r="AD21" s="36"/>
      <c r="AE21" s="36"/>
    </row>
    <row r="22" spans="1:31" s="2" customFormat="1" ht="12" customHeight="1">
      <c r="A22" s="36"/>
      <c r="B22" s="41"/>
      <c r="C22" s="36"/>
      <c r="D22" s="114" t="s">
        <v>32</v>
      </c>
      <c r="E22" s="36"/>
      <c r="F22" s="36"/>
      <c r="G22" s="36"/>
      <c r="H22" s="36"/>
      <c r="I22" s="114" t="s">
        <v>26</v>
      </c>
      <c r="J22" s="105" t="str">
        <f>IF('Rekapitulace stavby'!AN16="","",'Rekapitulace stavby'!AN16)</f>
        <v/>
      </c>
      <c r="K22" s="36"/>
      <c r="L22" s="115"/>
      <c r="S22" s="36"/>
      <c r="T22" s="36"/>
      <c r="U22" s="36"/>
      <c r="V22" s="36"/>
      <c r="W22" s="36"/>
      <c r="X22" s="36"/>
      <c r="Y22" s="36"/>
      <c r="Z22" s="36"/>
      <c r="AA22" s="36"/>
      <c r="AB22" s="36"/>
      <c r="AC22" s="36"/>
      <c r="AD22" s="36"/>
      <c r="AE22" s="36"/>
    </row>
    <row r="23" spans="1:31" s="2" customFormat="1" ht="18" customHeight="1">
      <c r="A23" s="36"/>
      <c r="B23" s="41"/>
      <c r="C23" s="36"/>
      <c r="D23" s="36"/>
      <c r="E23" s="105" t="str">
        <f>IF('Rekapitulace stavby'!E17="","",'Rekapitulace stavby'!E17)</f>
        <v xml:space="preserve"> </v>
      </c>
      <c r="F23" s="36"/>
      <c r="G23" s="36"/>
      <c r="H23" s="36"/>
      <c r="I23" s="114" t="s">
        <v>28</v>
      </c>
      <c r="J23" s="105" t="str">
        <f>IF('Rekapitulace stavby'!AN17="","",'Rekapitulace stavby'!AN17)</f>
        <v/>
      </c>
      <c r="K23" s="36"/>
      <c r="L23" s="115"/>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36"/>
      <c r="J24" s="36"/>
      <c r="K24" s="36"/>
      <c r="L24" s="115"/>
      <c r="S24" s="36"/>
      <c r="T24" s="36"/>
      <c r="U24" s="36"/>
      <c r="V24" s="36"/>
      <c r="W24" s="36"/>
      <c r="X24" s="36"/>
      <c r="Y24" s="36"/>
      <c r="Z24" s="36"/>
      <c r="AA24" s="36"/>
      <c r="AB24" s="36"/>
      <c r="AC24" s="36"/>
      <c r="AD24" s="36"/>
      <c r="AE24" s="36"/>
    </row>
    <row r="25" spans="1:31" s="2" customFormat="1" ht="12" customHeight="1">
      <c r="A25" s="36"/>
      <c r="B25" s="41"/>
      <c r="C25" s="36"/>
      <c r="D25" s="114" t="s">
        <v>35</v>
      </c>
      <c r="E25" s="36"/>
      <c r="F25" s="36"/>
      <c r="G25" s="36"/>
      <c r="H25" s="36"/>
      <c r="I25" s="114" t="s">
        <v>26</v>
      </c>
      <c r="J25" s="105" t="s">
        <v>36</v>
      </c>
      <c r="K25" s="36"/>
      <c r="L25" s="115"/>
      <c r="S25" s="36"/>
      <c r="T25" s="36"/>
      <c r="U25" s="36"/>
      <c r="V25" s="36"/>
      <c r="W25" s="36"/>
      <c r="X25" s="36"/>
      <c r="Y25" s="36"/>
      <c r="Z25" s="36"/>
      <c r="AA25" s="36"/>
      <c r="AB25" s="36"/>
      <c r="AC25" s="36"/>
      <c r="AD25" s="36"/>
      <c r="AE25" s="36"/>
    </row>
    <row r="26" spans="1:31" s="2" customFormat="1" ht="18" customHeight="1">
      <c r="A26" s="36"/>
      <c r="B26" s="41"/>
      <c r="C26" s="36"/>
      <c r="D26" s="36"/>
      <c r="E26" s="105" t="s">
        <v>37</v>
      </c>
      <c r="F26" s="36"/>
      <c r="G26" s="36"/>
      <c r="H26" s="36"/>
      <c r="I26" s="114" t="s">
        <v>28</v>
      </c>
      <c r="J26" s="105" t="s">
        <v>38</v>
      </c>
      <c r="K26" s="36"/>
      <c r="L26" s="115"/>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36"/>
      <c r="J27" s="36"/>
      <c r="K27" s="36"/>
      <c r="L27" s="115"/>
      <c r="S27" s="36"/>
      <c r="T27" s="36"/>
      <c r="U27" s="36"/>
      <c r="V27" s="36"/>
      <c r="W27" s="36"/>
      <c r="X27" s="36"/>
      <c r="Y27" s="36"/>
      <c r="Z27" s="36"/>
      <c r="AA27" s="36"/>
      <c r="AB27" s="36"/>
      <c r="AC27" s="36"/>
      <c r="AD27" s="36"/>
      <c r="AE27" s="36"/>
    </row>
    <row r="28" spans="1:31" s="2" customFormat="1" ht="12" customHeight="1">
      <c r="A28" s="36"/>
      <c r="B28" s="41"/>
      <c r="C28" s="36"/>
      <c r="D28" s="114" t="s">
        <v>39</v>
      </c>
      <c r="E28" s="36"/>
      <c r="F28" s="36"/>
      <c r="G28" s="36"/>
      <c r="H28" s="36"/>
      <c r="I28" s="36"/>
      <c r="J28" s="36"/>
      <c r="K28" s="36"/>
      <c r="L28" s="115"/>
      <c r="S28" s="36"/>
      <c r="T28" s="36"/>
      <c r="U28" s="36"/>
      <c r="V28" s="36"/>
      <c r="W28" s="36"/>
      <c r="X28" s="36"/>
      <c r="Y28" s="36"/>
      <c r="Z28" s="36"/>
      <c r="AA28" s="36"/>
      <c r="AB28" s="36"/>
      <c r="AC28" s="36"/>
      <c r="AD28" s="36"/>
      <c r="AE28" s="36"/>
    </row>
    <row r="29" spans="1:31" s="8" customFormat="1" ht="47.25" customHeight="1">
      <c r="A29" s="117"/>
      <c r="B29" s="118"/>
      <c r="C29" s="117"/>
      <c r="D29" s="117"/>
      <c r="E29" s="397" t="s">
        <v>40</v>
      </c>
      <c r="F29" s="397"/>
      <c r="G29" s="397"/>
      <c r="H29" s="397"/>
      <c r="I29" s="117"/>
      <c r="J29" s="117"/>
      <c r="K29" s="117"/>
      <c r="L29" s="120"/>
      <c r="S29" s="117"/>
      <c r="T29" s="117"/>
      <c r="U29" s="117"/>
      <c r="V29" s="117"/>
      <c r="W29" s="117"/>
      <c r="X29" s="117"/>
      <c r="Y29" s="117"/>
      <c r="Z29" s="117"/>
      <c r="AA29" s="117"/>
      <c r="AB29" s="117"/>
      <c r="AC29" s="117"/>
      <c r="AD29" s="117"/>
      <c r="AE29" s="117"/>
    </row>
    <row r="30" spans="1:31" s="2" customFormat="1" ht="6.95" customHeight="1">
      <c r="A30" s="36"/>
      <c r="B30" s="41"/>
      <c r="C30" s="36"/>
      <c r="D30" s="36"/>
      <c r="E30" s="36"/>
      <c r="F30" s="36"/>
      <c r="G30" s="36"/>
      <c r="H30" s="36"/>
      <c r="I30" s="36"/>
      <c r="J30" s="36"/>
      <c r="K30" s="36"/>
      <c r="L30" s="115"/>
      <c r="S30" s="36"/>
      <c r="T30" s="36"/>
      <c r="U30" s="36"/>
      <c r="V30" s="36"/>
      <c r="W30" s="36"/>
      <c r="X30" s="36"/>
      <c r="Y30" s="36"/>
      <c r="Z30" s="36"/>
      <c r="AA30" s="36"/>
      <c r="AB30" s="36"/>
      <c r="AC30" s="36"/>
      <c r="AD30" s="36"/>
      <c r="AE30" s="36"/>
    </row>
    <row r="31" spans="1:31" s="2" customFormat="1" ht="6.95" customHeight="1">
      <c r="A31" s="36"/>
      <c r="B31" s="41"/>
      <c r="C31" s="36"/>
      <c r="D31" s="121"/>
      <c r="E31" s="121"/>
      <c r="F31" s="121"/>
      <c r="G31" s="121"/>
      <c r="H31" s="121"/>
      <c r="I31" s="121"/>
      <c r="J31" s="121"/>
      <c r="K31" s="121"/>
      <c r="L31" s="115"/>
      <c r="S31" s="36"/>
      <c r="T31" s="36"/>
      <c r="U31" s="36"/>
      <c r="V31" s="36"/>
      <c r="W31" s="36"/>
      <c r="X31" s="36"/>
      <c r="Y31" s="36"/>
      <c r="Z31" s="36"/>
      <c r="AA31" s="36"/>
      <c r="AB31" s="36"/>
      <c r="AC31" s="36"/>
      <c r="AD31" s="36"/>
      <c r="AE31" s="36"/>
    </row>
    <row r="32" spans="1:31" s="2" customFormat="1" ht="25.35" customHeight="1">
      <c r="A32" s="36"/>
      <c r="B32" s="41"/>
      <c r="C32" s="36"/>
      <c r="D32" s="122" t="s">
        <v>41</v>
      </c>
      <c r="E32" s="36"/>
      <c r="F32" s="36"/>
      <c r="G32" s="36"/>
      <c r="H32" s="36"/>
      <c r="I32" s="36"/>
      <c r="J32" s="123">
        <f>ROUND(J90, 2)</f>
        <v>0</v>
      </c>
      <c r="K32" s="36"/>
      <c r="L32" s="115"/>
      <c r="S32" s="36"/>
      <c r="T32" s="36"/>
      <c r="U32" s="36"/>
      <c r="V32" s="36"/>
      <c r="W32" s="36"/>
      <c r="X32" s="36"/>
      <c r="Y32" s="36"/>
      <c r="Z32" s="36"/>
      <c r="AA32" s="36"/>
      <c r="AB32" s="36"/>
      <c r="AC32" s="36"/>
      <c r="AD32" s="36"/>
      <c r="AE32" s="36"/>
    </row>
    <row r="33" spans="1:31" s="2" customFormat="1" ht="6.95" customHeight="1">
      <c r="A33" s="36"/>
      <c r="B33" s="41"/>
      <c r="C33" s="36"/>
      <c r="D33" s="121"/>
      <c r="E33" s="121"/>
      <c r="F33" s="121"/>
      <c r="G33" s="121"/>
      <c r="H33" s="121"/>
      <c r="I33" s="121"/>
      <c r="J33" s="121"/>
      <c r="K33" s="121"/>
      <c r="L33" s="115"/>
      <c r="S33" s="36"/>
      <c r="T33" s="36"/>
      <c r="U33" s="36"/>
      <c r="V33" s="36"/>
      <c r="W33" s="36"/>
      <c r="X33" s="36"/>
      <c r="Y33" s="36"/>
      <c r="Z33" s="36"/>
      <c r="AA33" s="36"/>
      <c r="AB33" s="36"/>
      <c r="AC33" s="36"/>
      <c r="AD33" s="36"/>
      <c r="AE33" s="36"/>
    </row>
    <row r="34" spans="1:31" s="2" customFormat="1" ht="14.45" customHeight="1">
      <c r="A34" s="36"/>
      <c r="B34" s="41"/>
      <c r="C34" s="36"/>
      <c r="D34" s="36"/>
      <c r="E34" s="36"/>
      <c r="F34" s="124" t="s">
        <v>43</v>
      </c>
      <c r="G34" s="36"/>
      <c r="H34" s="36"/>
      <c r="I34" s="124" t="s">
        <v>42</v>
      </c>
      <c r="J34" s="124" t="s">
        <v>44</v>
      </c>
      <c r="K34" s="36"/>
      <c r="L34" s="115"/>
      <c r="S34" s="36"/>
      <c r="T34" s="36"/>
      <c r="U34" s="36"/>
      <c r="V34" s="36"/>
      <c r="W34" s="36"/>
      <c r="X34" s="36"/>
      <c r="Y34" s="36"/>
      <c r="Z34" s="36"/>
      <c r="AA34" s="36"/>
      <c r="AB34" s="36"/>
      <c r="AC34" s="36"/>
      <c r="AD34" s="36"/>
      <c r="AE34" s="36"/>
    </row>
    <row r="35" spans="1:31" s="2" customFormat="1" ht="14.45" customHeight="1">
      <c r="A35" s="36"/>
      <c r="B35" s="41"/>
      <c r="C35" s="36"/>
      <c r="D35" s="125" t="s">
        <v>45</v>
      </c>
      <c r="E35" s="114" t="s">
        <v>46</v>
      </c>
      <c r="F35" s="126">
        <f>ROUND((SUM(BE90:BE177)),  2)</f>
        <v>0</v>
      </c>
      <c r="G35" s="36"/>
      <c r="H35" s="36"/>
      <c r="I35" s="127">
        <v>0.21</v>
      </c>
      <c r="J35" s="126">
        <f>ROUND(((SUM(BE90:BE177))*I35),  2)</f>
        <v>0</v>
      </c>
      <c r="K35" s="36"/>
      <c r="L35" s="115"/>
      <c r="S35" s="36"/>
      <c r="T35" s="36"/>
      <c r="U35" s="36"/>
      <c r="V35" s="36"/>
      <c r="W35" s="36"/>
      <c r="X35" s="36"/>
      <c r="Y35" s="36"/>
      <c r="Z35" s="36"/>
      <c r="AA35" s="36"/>
      <c r="AB35" s="36"/>
      <c r="AC35" s="36"/>
      <c r="AD35" s="36"/>
      <c r="AE35" s="36"/>
    </row>
    <row r="36" spans="1:31" s="2" customFormat="1" ht="14.45" customHeight="1">
      <c r="A36" s="36"/>
      <c r="B36" s="41"/>
      <c r="C36" s="36"/>
      <c r="D36" s="36"/>
      <c r="E36" s="114" t="s">
        <v>47</v>
      </c>
      <c r="F36" s="126">
        <f>ROUND((SUM(BF90:BF177)),  2)</f>
        <v>0</v>
      </c>
      <c r="G36" s="36"/>
      <c r="H36" s="36"/>
      <c r="I36" s="127">
        <v>0.15</v>
      </c>
      <c r="J36" s="126">
        <f>ROUND(((SUM(BF90:BF177))*I36),  2)</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48</v>
      </c>
      <c r="F37" s="126">
        <f>ROUND((SUM(BG90:BG177)),  2)</f>
        <v>0</v>
      </c>
      <c r="G37" s="36"/>
      <c r="H37" s="36"/>
      <c r="I37" s="127">
        <v>0.21</v>
      </c>
      <c r="J37" s="126">
        <f>0</f>
        <v>0</v>
      </c>
      <c r="K37" s="36"/>
      <c r="L37" s="115"/>
      <c r="S37" s="36"/>
      <c r="T37" s="36"/>
      <c r="U37" s="36"/>
      <c r="V37" s="36"/>
      <c r="W37" s="36"/>
      <c r="X37" s="36"/>
      <c r="Y37" s="36"/>
      <c r="Z37" s="36"/>
      <c r="AA37" s="36"/>
      <c r="AB37" s="36"/>
      <c r="AC37" s="36"/>
      <c r="AD37" s="36"/>
      <c r="AE37" s="36"/>
    </row>
    <row r="38" spans="1:31" s="2" customFormat="1" ht="14.45" hidden="1" customHeight="1">
      <c r="A38" s="36"/>
      <c r="B38" s="41"/>
      <c r="C38" s="36"/>
      <c r="D38" s="36"/>
      <c r="E38" s="114" t="s">
        <v>49</v>
      </c>
      <c r="F38" s="126">
        <f>ROUND((SUM(BH90:BH177)),  2)</f>
        <v>0</v>
      </c>
      <c r="G38" s="36"/>
      <c r="H38" s="36"/>
      <c r="I38" s="127">
        <v>0.15</v>
      </c>
      <c r="J38" s="126">
        <f>0</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50</v>
      </c>
      <c r="F39" s="126">
        <f>ROUND((SUM(BI90:BI177)),  2)</f>
        <v>0</v>
      </c>
      <c r="G39" s="36"/>
      <c r="H39" s="36"/>
      <c r="I39" s="127">
        <v>0</v>
      </c>
      <c r="J39" s="126">
        <f>0</f>
        <v>0</v>
      </c>
      <c r="K39" s="36"/>
      <c r="L39" s="115"/>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36"/>
      <c r="J40" s="36"/>
      <c r="K40" s="36"/>
      <c r="L40" s="115"/>
      <c r="S40" s="36"/>
      <c r="T40" s="36"/>
      <c r="U40" s="36"/>
      <c r="V40" s="36"/>
      <c r="W40" s="36"/>
      <c r="X40" s="36"/>
      <c r="Y40" s="36"/>
      <c r="Z40" s="36"/>
      <c r="AA40" s="36"/>
      <c r="AB40" s="36"/>
      <c r="AC40" s="36"/>
      <c r="AD40" s="36"/>
      <c r="AE40" s="36"/>
    </row>
    <row r="41" spans="1:31" s="2" customFormat="1" ht="25.35" customHeight="1">
      <c r="A41" s="36"/>
      <c r="B41" s="41"/>
      <c r="C41" s="128"/>
      <c r="D41" s="129" t="s">
        <v>51</v>
      </c>
      <c r="E41" s="130"/>
      <c r="F41" s="130"/>
      <c r="G41" s="131" t="s">
        <v>52</v>
      </c>
      <c r="H41" s="132" t="s">
        <v>53</v>
      </c>
      <c r="I41" s="130"/>
      <c r="J41" s="133">
        <f>SUM(J32:J39)</f>
        <v>0</v>
      </c>
      <c r="K41" s="134"/>
      <c r="L41" s="115"/>
      <c r="S41" s="36"/>
      <c r="T41" s="36"/>
      <c r="U41" s="36"/>
      <c r="V41" s="36"/>
      <c r="W41" s="36"/>
      <c r="X41" s="36"/>
      <c r="Y41" s="36"/>
      <c r="Z41" s="36"/>
      <c r="AA41" s="36"/>
      <c r="AB41" s="36"/>
      <c r="AC41" s="36"/>
      <c r="AD41" s="36"/>
      <c r="AE41" s="36"/>
    </row>
    <row r="42" spans="1:31" s="2" customFormat="1" ht="14.45" customHeight="1">
      <c r="A42" s="36"/>
      <c r="B42" s="135"/>
      <c r="C42" s="136"/>
      <c r="D42" s="136"/>
      <c r="E42" s="136"/>
      <c r="F42" s="136"/>
      <c r="G42" s="136"/>
      <c r="H42" s="136"/>
      <c r="I42" s="136"/>
      <c r="J42" s="136"/>
      <c r="K42" s="136"/>
      <c r="L42" s="115"/>
      <c r="S42" s="36"/>
      <c r="T42" s="36"/>
      <c r="U42" s="36"/>
      <c r="V42" s="36"/>
      <c r="W42" s="36"/>
      <c r="X42" s="36"/>
      <c r="Y42" s="36"/>
      <c r="Z42" s="36"/>
      <c r="AA42" s="36"/>
      <c r="AB42" s="36"/>
      <c r="AC42" s="36"/>
      <c r="AD42" s="36"/>
      <c r="AE42" s="36"/>
    </row>
    <row r="46" spans="1:31" s="2" customFormat="1" ht="6.95" customHeight="1">
      <c r="A46" s="36"/>
      <c r="B46" s="137"/>
      <c r="C46" s="138"/>
      <c r="D46" s="138"/>
      <c r="E46" s="138"/>
      <c r="F46" s="138"/>
      <c r="G46" s="138"/>
      <c r="H46" s="138"/>
      <c r="I46" s="138"/>
      <c r="J46" s="138"/>
      <c r="K46" s="138"/>
      <c r="L46" s="115"/>
      <c r="S46" s="36"/>
      <c r="T46" s="36"/>
      <c r="U46" s="36"/>
      <c r="V46" s="36"/>
      <c r="W46" s="36"/>
      <c r="X46" s="36"/>
      <c r="Y46" s="36"/>
      <c r="Z46" s="36"/>
      <c r="AA46" s="36"/>
      <c r="AB46" s="36"/>
      <c r="AC46" s="36"/>
      <c r="AD46" s="36"/>
      <c r="AE46" s="36"/>
    </row>
    <row r="47" spans="1:31" s="2" customFormat="1" ht="24.95" customHeight="1">
      <c r="A47" s="36"/>
      <c r="B47" s="37"/>
      <c r="C47" s="25" t="s">
        <v>159</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398" t="str">
        <f>E7</f>
        <v>Přístavba a rekonstrukce Dětské JIP</v>
      </c>
      <c r="F50" s="399"/>
      <c r="G50" s="399"/>
      <c r="H50" s="399"/>
      <c r="I50" s="38"/>
      <c r="J50" s="38"/>
      <c r="K50" s="38"/>
      <c r="L50" s="115"/>
      <c r="S50" s="36"/>
      <c r="T50" s="36"/>
      <c r="U50" s="36"/>
      <c r="V50" s="36"/>
      <c r="W50" s="36"/>
      <c r="X50" s="36"/>
      <c r="Y50" s="36"/>
      <c r="Z50" s="36"/>
      <c r="AA50" s="36"/>
      <c r="AB50" s="36"/>
      <c r="AC50" s="36"/>
      <c r="AD50" s="36"/>
      <c r="AE50" s="36"/>
    </row>
    <row r="51" spans="1:47" s="1" customFormat="1" ht="12" customHeight="1">
      <c r="B51" s="23"/>
      <c r="C51" s="31" t="s">
        <v>157</v>
      </c>
      <c r="D51" s="24"/>
      <c r="E51" s="24"/>
      <c r="F51" s="24"/>
      <c r="G51" s="24"/>
      <c r="H51" s="24"/>
      <c r="I51" s="24"/>
      <c r="J51" s="24"/>
      <c r="K51" s="24"/>
      <c r="L51" s="22"/>
    </row>
    <row r="52" spans="1:47" s="2" customFormat="1" ht="16.5" customHeight="1">
      <c r="A52" s="36"/>
      <c r="B52" s="37"/>
      <c r="C52" s="38"/>
      <c r="D52" s="38"/>
      <c r="E52" s="398" t="s">
        <v>2976</v>
      </c>
      <c r="F52" s="400"/>
      <c r="G52" s="400"/>
      <c r="H52" s="400"/>
      <c r="I52" s="38"/>
      <c r="J52" s="38"/>
      <c r="K52" s="38"/>
      <c r="L52" s="115"/>
      <c r="S52" s="36"/>
      <c r="T52" s="36"/>
      <c r="U52" s="36"/>
      <c r="V52" s="36"/>
      <c r="W52" s="36"/>
      <c r="X52" s="36"/>
      <c r="Y52" s="36"/>
      <c r="Z52" s="36"/>
      <c r="AA52" s="36"/>
      <c r="AB52" s="36"/>
      <c r="AC52" s="36"/>
      <c r="AD52" s="36"/>
      <c r="AE52" s="36"/>
    </row>
    <row r="53" spans="1:47" s="2" customFormat="1" ht="12" customHeight="1">
      <c r="A53" s="36"/>
      <c r="B53" s="37"/>
      <c r="C53" s="31" t="s">
        <v>2977</v>
      </c>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16.5" customHeight="1">
      <c r="A54" s="36"/>
      <c r="B54" s="37"/>
      <c r="C54" s="38"/>
      <c r="D54" s="38"/>
      <c r="E54" s="354" t="str">
        <f>E11</f>
        <v>ELEKTRO_SLB_KT - KT</v>
      </c>
      <c r="F54" s="400"/>
      <c r="G54" s="400"/>
      <c r="H54" s="400"/>
      <c r="I54" s="38"/>
      <c r="J54" s="38"/>
      <c r="K54" s="38"/>
      <c r="L54" s="115"/>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38"/>
      <c r="J55" s="38"/>
      <c r="K55" s="38"/>
      <c r="L55" s="115"/>
      <c r="S55" s="36"/>
      <c r="T55" s="36"/>
      <c r="U55" s="36"/>
      <c r="V55" s="36"/>
      <c r="W55" s="36"/>
      <c r="X55" s="36"/>
      <c r="Y55" s="36"/>
      <c r="Z55" s="36"/>
      <c r="AA55" s="36"/>
      <c r="AB55" s="36"/>
      <c r="AC55" s="36"/>
      <c r="AD55" s="36"/>
      <c r="AE55" s="36"/>
    </row>
    <row r="56" spans="1:47" s="2" customFormat="1" ht="12" customHeight="1">
      <c r="A56" s="36"/>
      <c r="B56" s="37"/>
      <c r="C56" s="31" t="s">
        <v>21</v>
      </c>
      <c r="D56" s="38"/>
      <c r="E56" s="38"/>
      <c r="F56" s="29" t="str">
        <f>F14</f>
        <v>Nemocnice Havířov</v>
      </c>
      <c r="G56" s="38"/>
      <c r="H56" s="38"/>
      <c r="I56" s="31" t="s">
        <v>23</v>
      </c>
      <c r="J56" s="61" t="str">
        <f>IF(J14="","",J14)</f>
        <v>28. 2. 2022</v>
      </c>
      <c r="K56" s="38"/>
      <c r="L56" s="115"/>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38"/>
      <c r="J57" s="38"/>
      <c r="K57" s="38"/>
      <c r="L57" s="115"/>
      <c r="S57" s="36"/>
      <c r="T57" s="36"/>
      <c r="U57" s="36"/>
      <c r="V57" s="36"/>
      <c r="W57" s="36"/>
      <c r="X57" s="36"/>
      <c r="Y57" s="36"/>
      <c r="Z57" s="36"/>
      <c r="AA57" s="36"/>
      <c r="AB57" s="36"/>
      <c r="AC57" s="36"/>
      <c r="AD57" s="36"/>
      <c r="AE57" s="36"/>
    </row>
    <row r="58" spans="1:47" s="2" customFormat="1" ht="15.2" customHeight="1">
      <c r="A58" s="36"/>
      <c r="B58" s="37"/>
      <c r="C58" s="31" t="s">
        <v>25</v>
      </c>
      <c r="D58" s="38"/>
      <c r="E58" s="38"/>
      <c r="F58" s="29" t="str">
        <f>E17</f>
        <v>Nemocnice Havířov</v>
      </c>
      <c r="G58" s="38"/>
      <c r="H58" s="38"/>
      <c r="I58" s="31" t="s">
        <v>32</v>
      </c>
      <c r="J58" s="34" t="str">
        <f>E23</f>
        <v xml:space="preserve"> </v>
      </c>
      <c r="K58" s="38"/>
      <c r="L58" s="115"/>
      <c r="S58" s="36"/>
      <c r="T58" s="36"/>
      <c r="U58" s="36"/>
      <c r="V58" s="36"/>
      <c r="W58" s="36"/>
      <c r="X58" s="36"/>
      <c r="Y58" s="36"/>
      <c r="Z58" s="36"/>
      <c r="AA58" s="36"/>
      <c r="AB58" s="36"/>
      <c r="AC58" s="36"/>
      <c r="AD58" s="36"/>
      <c r="AE58" s="36"/>
    </row>
    <row r="59" spans="1:47" s="2" customFormat="1" ht="15.2" customHeight="1">
      <c r="A59" s="36"/>
      <c r="B59" s="37"/>
      <c r="C59" s="31" t="s">
        <v>30</v>
      </c>
      <c r="D59" s="38"/>
      <c r="E59" s="38"/>
      <c r="F59" s="29" t="str">
        <f>IF(E20="","",E20)</f>
        <v>Vyplň údaj</v>
      </c>
      <c r="G59" s="38"/>
      <c r="H59" s="38"/>
      <c r="I59" s="31" t="s">
        <v>35</v>
      </c>
      <c r="J59" s="34" t="str">
        <f>E26</f>
        <v>Amun Pro s.r.o.</v>
      </c>
      <c r="K59" s="38"/>
      <c r="L59" s="115"/>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38"/>
      <c r="J60" s="38"/>
      <c r="K60" s="38"/>
      <c r="L60" s="115"/>
      <c r="S60" s="36"/>
      <c r="T60" s="36"/>
      <c r="U60" s="36"/>
      <c r="V60" s="36"/>
      <c r="W60" s="36"/>
      <c r="X60" s="36"/>
      <c r="Y60" s="36"/>
      <c r="Z60" s="36"/>
      <c r="AA60" s="36"/>
      <c r="AB60" s="36"/>
      <c r="AC60" s="36"/>
      <c r="AD60" s="36"/>
      <c r="AE60" s="36"/>
    </row>
    <row r="61" spans="1:47" s="2" customFormat="1" ht="29.25" customHeight="1">
      <c r="A61" s="36"/>
      <c r="B61" s="37"/>
      <c r="C61" s="139" t="s">
        <v>160</v>
      </c>
      <c r="D61" s="140"/>
      <c r="E61" s="140"/>
      <c r="F61" s="140"/>
      <c r="G61" s="140"/>
      <c r="H61" s="140"/>
      <c r="I61" s="140"/>
      <c r="J61" s="141" t="s">
        <v>161</v>
      </c>
      <c r="K61" s="140"/>
      <c r="L61" s="115"/>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38"/>
      <c r="J62" s="38"/>
      <c r="K62" s="38"/>
      <c r="L62" s="115"/>
      <c r="S62" s="36"/>
      <c r="T62" s="36"/>
      <c r="U62" s="36"/>
      <c r="V62" s="36"/>
      <c r="W62" s="36"/>
      <c r="X62" s="36"/>
      <c r="Y62" s="36"/>
      <c r="Z62" s="36"/>
      <c r="AA62" s="36"/>
      <c r="AB62" s="36"/>
      <c r="AC62" s="36"/>
      <c r="AD62" s="36"/>
      <c r="AE62" s="36"/>
    </row>
    <row r="63" spans="1:47" s="2" customFormat="1" ht="22.9" customHeight="1">
      <c r="A63" s="36"/>
      <c r="B63" s="37"/>
      <c r="C63" s="142" t="s">
        <v>73</v>
      </c>
      <c r="D63" s="38"/>
      <c r="E63" s="38"/>
      <c r="F63" s="38"/>
      <c r="G63" s="38"/>
      <c r="H63" s="38"/>
      <c r="I63" s="38"/>
      <c r="J63" s="79">
        <f>J90</f>
        <v>0</v>
      </c>
      <c r="K63" s="38"/>
      <c r="L63" s="115"/>
      <c r="S63" s="36"/>
      <c r="T63" s="36"/>
      <c r="U63" s="36"/>
      <c r="V63" s="36"/>
      <c r="W63" s="36"/>
      <c r="X63" s="36"/>
      <c r="Y63" s="36"/>
      <c r="Z63" s="36"/>
      <c r="AA63" s="36"/>
      <c r="AB63" s="36"/>
      <c r="AC63" s="36"/>
      <c r="AD63" s="36"/>
      <c r="AE63" s="36"/>
      <c r="AU63" s="19" t="s">
        <v>162</v>
      </c>
    </row>
    <row r="64" spans="1:47" s="9" customFormat="1" ht="24.95" customHeight="1">
      <c r="B64" s="143"/>
      <c r="C64" s="144"/>
      <c r="D64" s="145" t="s">
        <v>3176</v>
      </c>
      <c r="E64" s="146"/>
      <c r="F64" s="146"/>
      <c r="G64" s="146"/>
      <c r="H64" s="146"/>
      <c r="I64" s="146"/>
      <c r="J64" s="147">
        <f>J91</f>
        <v>0</v>
      </c>
      <c r="K64" s="144"/>
      <c r="L64" s="148"/>
    </row>
    <row r="65" spans="1:31" s="10" customFormat="1" ht="19.899999999999999" customHeight="1">
      <c r="B65" s="149"/>
      <c r="C65" s="99"/>
      <c r="D65" s="150" t="s">
        <v>3177</v>
      </c>
      <c r="E65" s="151"/>
      <c r="F65" s="151"/>
      <c r="G65" s="151"/>
      <c r="H65" s="151"/>
      <c r="I65" s="151"/>
      <c r="J65" s="152">
        <f>J92</f>
        <v>0</v>
      </c>
      <c r="K65" s="99"/>
      <c r="L65" s="153"/>
    </row>
    <row r="66" spans="1:31" s="10" customFormat="1" ht="19.899999999999999" customHeight="1">
      <c r="B66" s="149"/>
      <c r="C66" s="99"/>
      <c r="D66" s="150" t="s">
        <v>3178</v>
      </c>
      <c r="E66" s="151"/>
      <c r="F66" s="151"/>
      <c r="G66" s="151"/>
      <c r="H66" s="151"/>
      <c r="I66" s="151"/>
      <c r="J66" s="152">
        <f>J143</f>
        <v>0</v>
      </c>
      <c r="K66" s="99"/>
      <c r="L66" s="153"/>
    </row>
    <row r="67" spans="1:31" s="10" customFormat="1" ht="19.899999999999999" customHeight="1">
      <c r="B67" s="149"/>
      <c r="C67" s="99"/>
      <c r="D67" s="150" t="s">
        <v>3109</v>
      </c>
      <c r="E67" s="151"/>
      <c r="F67" s="151"/>
      <c r="G67" s="151"/>
      <c r="H67" s="151"/>
      <c r="I67" s="151"/>
      <c r="J67" s="152">
        <f>J162</f>
        <v>0</v>
      </c>
      <c r="K67" s="99"/>
      <c r="L67" s="153"/>
    </row>
    <row r="68" spans="1:31" s="10" customFormat="1" ht="19.899999999999999" customHeight="1">
      <c r="B68" s="149"/>
      <c r="C68" s="99"/>
      <c r="D68" s="150" t="s">
        <v>3110</v>
      </c>
      <c r="E68" s="151"/>
      <c r="F68" s="151"/>
      <c r="G68" s="151"/>
      <c r="H68" s="151"/>
      <c r="I68" s="151"/>
      <c r="J68" s="152">
        <f>J171</f>
        <v>0</v>
      </c>
      <c r="K68" s="99"/>
      <c r="L68" s="153"/>
    </row>
    <row r="69" spans="1:31" s="2" customFormat="1" ht="21.75" customHeight="1">
      <c r="A69" s="36"/>
      <c r="B69" s="37"/>
      <c r="C69" s="38"/>
      <c r="D69" s="38"/>
      <c r="E69" s="38"/>
      <c r="F69" s="38"/>
      <c r="G69" s="38"/>
      <c r="H69" s="38"/>
      <c r="I69" s="38"/>
      <c r="J69" s="38"/>
      <c r="K69" s="38"/>
      <c r="L69" s="115"/>
      <c r="S69" s="36"/>
      <c r="T69" s="36"/>
      <c r="U69" s="36"/>
      <c r="V69" s="36"/>
      <c r="W69" s="36"/>
      <c r="X69" s="36"/>
      <c r="Y69" s="36"/>
      <c r="Z69" s="36"/>
      <c r="AA69" s="36"/>
      <c r="AB69" s="36"/>
      <c r="AC69" s="36"/>
      <c r="AD69" s="36"/>
      <c r="AE69" s="36"/>
    </row>
    <row r="70" spans="1:31" s="2" customFormat="1" ht="6.95" customHeight="1">
      <c r="A70" s="36"/>
      <c r="B70" s="49"/>
      <c r="C70" s="50"/>
      <c r="D70" s="50"/>
      <c r="E70" s="50"/>
      <c r="F70" s="50"/>
      <c r="G70" s="50"/>
      <c r="H70" s="50"/>
      <c r="I70" s="50"/>
      <c r="J70" s="50"/>
      <c r="K70" s="50"/>
      <c r="L70" s="115"/>
      <c r="S70" s="36"/>
      <c r="T70" s="36"/>
      <c r="U70" s="36"/>
      <c r="V70" s="36"/>
      <c r="W70" s="36"/>
      <c r="X70" s="36"/>
      <c r="Y70" s="36"/>
      <c r="Z70" s="36"/>
      <c r="AA70" s="36"/>
      <c r="AB70" s="36"/>
      <c r="AC70" s="36"/>
      <c r="AD70" s="36"/>
      <c r="AE70" s="36"/>
    </row>
    <row r="74" spans="1:31" s="2" customFormat="1" ht="6.95" customHeight="1">
      <c r="A74" s="36"/>
      <c r="B74" s="51"/>
      <c r="C74" s="52"/>
      <c r="D74" s="52"/>
      <c r="E74" s="52"/>
      <c r="F74" s="52"/>
      <c r="G74" s="52"/>
      <c r="H74" s="52"/>
      <c r="I74" s="52"/>
      <c r="J74" s="52"/>
      <c r="K74" s="52"/>
      <c r="L74" s="115"/>
      <c r="S74" s="36"/>
      <c r="T74" s="36"/>
      <c r="U74" s="36"/>
      <c r="V74" s="36"/>
      <c r="W74" s="36"/>
      <c r="X74" s="36"/>
      <c r="Y74" s="36"/>
      <c r="Z74" s="36"/>
      <c r="AA74" s="36"/>
      <c r="AB74" s="36"/>
      <c r="AC74" s="36"/>
      <c r="AD74" s="36"/>
      <c r="AE74" s="36"/>
    </row>
    <row r="75" spans="1:31" s="2" customFormat="1" ht="24.95" customHeight="1">
      <c r="A75" s="36"/>
      <c r="B75" s="37"/>
      <c r="C75" s="25" t="s">
        <v>179</v>
      </c>
      <c r="D75" s="38"/>
      <c r="E75" s="38"/>
      <c r="F75" s="38"/>
      <c r="G75" s="38"/>
      <c r="H75" s="38"/>
      <c r="I75" s="38"/>
      <c r="J75" s="38"/>
      <c r="K75" s="38"/>
      <c r="L75" s="115"/>
      <c r="S75" s="36"/>
      <c r="T75" s="36"/>
      <c r="U75" s="36"/>
      <c r="V75" s="36"/>
      <c r="W75" s="36"/>
      <c r="X75" s="36"/>
      <c r="Y75" s="36"/>
      <c r="Z75" s="36"/>
      <c r="AA75" s="36"/>
      <c r="AB75" s="36"/>
      <c r="AC75" s="36"/>
      <c r="AD75" s="36"/>
      <c r="AE75" s="36"/>
    </row>
    <row r="76" spans="1:31" s="2" customFormat="1" ht="6.95" customHeight="1">
      <c r="A76" s="36"/>
      <c r="B76" s="37"/>
      <c r="C76" s="38"/>
      <c r="D76" s="38"/>
      <c r="E76" s="38"/>
      <c r="F76" s="38"/>
      <c r="G76" s="38"/>
      <c r="H76" s="38"/>
      <c r="I76" s="38"/>
      <c r="J76" s="38"/>
      <c r="K76" s="38"/>
      <c r="L76" s="115"/>
      <c r="S76" s="36"/>
      <c r="T76" s="36"/>
      <c r="U76" s="36"/>
      <c r="V76" s="36"/>
      <c r="W76" s="36"/>
      <c r="X76" s="36"/>
      <c r="Y76" s="36"/>
      <c r="Z76" s="36"/>
      <c r="AA76" s="36"/>
      <c r="AB76" s="36"/>
      <c r="AC76" s="36"/>
      <c r="AD76" s="36"/>
      <c r="AE76" s="36"/>
    </row>
    <row r="77" spans="1:31" s="2" customFormat="1" ht="12" customHeight="1">
      <c r="A77" s="36"/>
      <c r="B77" s="37"/>
      <c r="C77" s="31" t="s">
        <v>16</v>
      </c>
      <c r="D77" s="38"/>
      <c r="E77" s="38"/>
      <c r="F77" s="38"/>
      <c r="G77" s="38"/>
      <c r="H77" s="38"/>
      <c r="I77" s="38"/>
      <c r="J77" s="38"/>
      <c r="K77" s="38"/>
      <c r="L77" s="115"/>
      <c r="S77" s="36"/>
      <c r="T77" s="36"/>
      <c r="U77" s="36"/>
      <c r="V77" s="36"/>
      <c r="W77" s="36"/>
      <c r="X77" s="36"/>
      <c r="Y77" s="36"/>
      <c r="Z77" s="36"/>
      <c r="AA77" s="36"/>
      <c r="AB77" s="36"/>
      <c r="AC77" s="36"/>
      <c r="AD77" s="36"/>
      <c r="AE77" s="36"/>
    </row>
    <row r="78" spans="1:31" s="2" customFormat="1" ht="16.5" customHeight="1">
      <c r="A78" s="36"/>
      <c r="B78" s="37"/>
      <c r="C78" s="38"/>
      <c r="D78" s="38"/>
      <c r="E78" s="398" t="str">
        <f>E7</f>
        <v>Přístavba a rekonstrukce Dětské JIP</v>
      </c>
      <c r="F78" s="399"/>
      <c r="G78" s="399"/>
      <c r="H78" s="399"/>
      <c r="I78" s="38"/>
      <c r="J78" s="38"/>
      <c r="K78" s="38"/>
      <c r="L78" s="115"/>
      <c r="S78" s="36"/>
      <c r="T78" s="36"/>
      <c r="U78" s="36"/>
      <c r="V78" s="36"/>
      <c r="W78" s="36"/>
      <c r="X78" s="36"/>
      <c r="Y78" s="36"/>
      <c r="Z78" s="36"/>
      <c r="AA78" s="36"/>
      <c r="AB78" s="36"/>
      <c r="AC78" s="36"/>
      <c r="AD78" s="36"/>
      <c r="AE78" s="36"/>
    </row>
    <row r="79" spans="1:31" s="1" customFormat="1" ht="12" customHeight="1">
      <c r="B79" s="23"/>
      <c r="C79" s="31" t="s">
        <v>157</v>
      </c>
      <c r="D79" s="24"/>
      <c r="E79" s="24"/>
      <c r="F79" s="24"/>
      <c r="G79" s="24"/>
      <c r="H79" s="24"/>
      <c r="I79" s="24"/>
      <c r="J79" s="24"/>
      <c r="K79" s="24"/>
      <c r="L79" s="22"/>
    </row>
    <row r="80" spans="1:31" s="2" customFormat="1" ht="16.5" customHeight="1">
      <c r="A80" s="36"/>
      <c r="B80" s="37"/>
      <c r="C80" s="38"/>
      <c r="D80" s="38"/>
      <c r="E80" s="398" t="s">
        <v>2976</v>
      </c>
      <c r="F80" s="400"/>
      <c r="G80" s="400"/>
      <c r="H80" s="400"/>
      <c r="I80" s="38"/>
      <c r="J80" s="38"/>
      <c r="K80" s="38"/>
      <c r="L80" s="115"/>
      <c r="S80" s="36"/>
      <c r="T80" s="36"/>
      <c r="U80" s="36"/>
      <c r="V80" s="36"/>
      <c r="W80" s="36"/>
      <c r="X80" s="36"/>
      <c r="Y80" s="36"/>
      <c r="Z80" s="36"/>
      <c r="AA80" s="36"/>
      <c r="AB80" s="36"/>
      <c r="AC80" s="36"/>
      <c r="AD80" s="36"/>
      <c r="AE80" s="36"/>
    </row>
    <row r="81" spans="1:65" s="2" customFormat="1" ht="12" customHeight="1">
      <c r="A81" s="36"/>
      <c r="B81" s="37"/>
      <c r="C81" s="31" t="s">
        <v>2977</v>
      </c>
      <c r="D81" s="38"/>
      <c r="E81" s="38"/>
      <c r="F81" s="38"/>
      <c r="G81" s="38"/>
      <c r="H81" s="38"/>
      <c r="I81" s="38"/>
      <c r="J81" s="38"/>
      <c r="K81" s="38"/>
      <c r="L81" s="115"/>
      <c r="S81" s="36"/>
      <c r="T81" s="36"/>
      <c r="U81" s="36"/>
      <c r="V81" s="36"/>
      <c r="W81" s="36"/>
      <c r="X81" s="36"/>
      <c r="Y81" s="36"/>
      <c r="Z81" s="36"/>
      <c r="AA81" s="36"/>
      <c r="AB81" s="36"/>
      <c r="AC81" s="36"/>
      <c r="AD81" s="36"/>
      <c r="AE81" s="36"/>
    </row>
    <row r="82" spans="1:65" s="2" customFormat="1" ht="16.5" customHeight="1">
      <c r="A82" s="36"/>
      <c r="B82" s="37"/>
      <c r="C82" s="38"/>
      <c r="D82" s="38"/>
      <c r="E82" s="354" t="str">
        <f>E11</f>
        <v>ELEKTRO_SLB_KT - KT</v>
      </c>
      <c r="F82" s="400"/>
      <c r="G82" s="400"/>
      <c r="H82" s="400"/>
      <c r="I82" s="38"/>
      <c r="J82" s="38"/>
      <c r="K82" s="38"/>
      <c r="L82" s="115"/>
      <c r="S82" s="36"/>
      <c r="T82" s="36"/>
      <c r="U82" s="36"/>
      <c r="V82" s="36"/>
      <c r="W82" s="36"/>
      <c r="X82" s="36"/>
      <c r="Y82" s="36"/>
      <c r="Z82" s="36"/>
      <c r="AA82" s="36"/>
      <c r="AB82" s="36"/>
      <c r="AC82" s="36"/>
      <c r="AD82" s="36"/>
      <c r="AE82" s="36"/>
    </row>
    <row r="83" spans="1:65" s="2" customFormat="1" ht="6.95" customHeight="1">
      <c r="A83" s="36"/>
      <c r="B83" s="37"/>
      <c r="C83" s="38"/>
      <c r="D83" s="38"/>
      <c r="E83" s="38"/>
      <c r="F83" s="38"/>
      <c r="G83" s="38"/>
      <c r="H83" s="38"/>
      <c r="I83" s="38"/>
      <c r="J83" s="38"/>
      <c r="K83" s="38"/>
      <c r="L83" s="115"/>
      <c r="S83" s="36"/>
      <c r="T83" s="36"/>
      <c r="U83" s="36"/>
      <c r="V83" s="36"/>
      <c r="W83" s="36"/>
      <c r="X83" s="36"/>
      <c r="Y83" s="36"/>
      <c r="Z83" s="36"/>
      <c r="AA83" s="36"/>
      <c r="AB83" s="36"/>
      <c r="AC83" s="36"/>
      <c r="AD83" s="36"/>
      <c r="AE83" s="36"/>
    </row>
    <row r="84" spans="1:65" s="2" customFormat="1" ht="12" customHeight="1">
      <c r="A84" s="36"/>
      <c r="B84" s="37"/>
      <c r="C84" s="31" t="s">
        <v>21</v>
      </c>
      <c r="D84" s="38"/>
      <c r="E84" s="38"/>
      <c r="F84" s="29" t="str">
        <f>F14</f>
        <v>Nemocnice Havířov</v>
      </c>
      <c r="G84" s="38"/>
      <c r="H84" s="38"/>
      <c r="I84" s="31" t="s">
        <v>23</v>
      </c>
      <c r="J84" s="61" t="str">
        <f>IF(J14="","",J14)</f>
        <v>28. 2. 2022</v>
      </c>
      <c r="K84" s="38"/>
      <c r="L84" s="115"/>
      <c r="S84" s="36"/>
      <c r="T84" s="36"/>
      <c r="U84" s="36"/>
      <c r="V84" s="36"/>
      <c r="W84" s="36"/>
      <c r="X84" s="36"/>
      <c r="Y84" s="36"/>
      <c r="Z84" s="36"/>
      <c r="AA84" s="36"/>
      <c r="AB84" s="36"/>
      <c r="AC84" s="36"/>
      <c r="AD84" s="36"/>
      <c r="AE84" s="36"/>
    </row>
    <row r="85" spans="1:65" s="2" customFormat="1" ht="6.95" customHeight="1">
      <c r="A85" s="36"/>
      <c r="B85" s="37"/>
      <c r="C85" s="38"/>
      <c r="D85" s="38"/>
      <c r="E85" s="38"/>
      <c r="F85" s="38"/>
      <c r="G85" s="38"/>
      <c r="H85" s="38"/>
      <c r="I85" s="38"/>
      <c r="J85" s="38"/>
      <c r="K85" s="38"/>
      <c r="L85" s="115"/>
      <c r="S85" s="36"/>
      <c r="T85" s="36"/>
      <c r="U85" s="36"/>
      <c r="V85" s="36"/>
      <c r="W85" s="36"/>
      <c r="X85" s="36"/>
      <c r="Y85" s="36"/>
      <c r="Z85" s="36"/>
      <c r="AA85" s="36"/>
      <c r="AB85" s="36"/>
      <c r="AC85" s="36"/>
      <c r="AD85" s="36"/>
      <c r="AE85" s="36"/>
    </row>
    <row r="86" spans="1:65" s="2" customFormat="1" ht="15.2" customHeight="1">
      <c r="A86" s="36"/>
      <c r="B86" s="37"/>
      <c r="C86" s="31" t="s">
        <v>25</v>
      </c>
      <c r="D86" s="38"/>
      <c r="E86" s="38"/>
      <c r="F86" s="29" t="str">
        <f>E17</f>
        <v>Nemocnice Havířov</v>
      </c>
      <c r="G86" s="38"/>
      <c r="H86" s="38"/>
      <c r="I86" s="31" t="s">
        <v>32</v>
      </c>
      <c r="J86" s="34" t="str">
        <f>E23</f>
        <v xml:space="preserve"> </v>
      </c>
      <c r="K86" s="38"/>
      <c r="L86" s="115"/>
      <c r="S86" s="36"/>
      <c r="T86" s="36"/>
      <c r="U86" s="36"/>
      <c r="V86" s="36"/>
      <c r="W86" s="36"/>
      <c r="X86" s="36"/>
      <c r="Y86" s="36"/>
      <c r="Z86" s="36"/>
      <c r="AA86" s="36"/>
      <c r="AB86" s="36"/>
      <c r="AC86" s="36"/>
      <c r="AD86" s="36"/>
      <c r="AE86" s="36"/>
    </row>
    <row r="87" spans="1:65" s="2" customFormat="1" ht="15.2" customHeight="1">
      <c r="A87" s="36"/>
      <c r="B87" s="37"/>
      <c r="C87" s="31" t="s">
        <v>30</v>
      </c>
      <c r="D87" s="38"/>
      <c r="E87" s="38"/>
      <c r="F87" s="29" t="str">
        <f>IF(E20="","",E20)</f>
        <v>Vyplň údaj</v>
      </c>
      <c r="G87" s="38"/>
      <c r="H87" s="38"/>
      <c r="I87" s="31" t="s">
        <v>35</v>
      </c>
      <c r="J87" s="34" t="str">
        <f>E26</f>
        <v>Amun Pro s.r.o.</v>
      </c>
      <c r="K87" s="38"/>
      <c r="L87" s="115"/>
      <c r="S87" s="36"/>
      <c r="T87" s="36"/>
      <c r="U87" s="36"/>
      <c r="V87" s="36"/>
      <c r="W87" s="36"/>
      <c r="X87" s="36"/>
      <c r="Y87" s="36"/>
      <c r="Z87" s="36"/>
      <c r="AA87" s="36"/>
      <c r="AB87" s="36"/>
      <c r="AC87" s="36"/>
      <c r="AD87" s="36"/>
      <c r="AE87" s="36"/>
    </row>
    <row r="88" spans="1:65" s="2" customFormat="1" ht="10.35" customHeight="1">
      <c r="A88" s="36"/>
      <c r="B88" s="37"/>
      <c r="C88" s="38"/>
      <c r="D88" s="38"/>
      <c r="E88" s="38"/>
      <c r="F88" s="38"/>
      <c r="G88" s="38"/>
      <c r="H88" s="38"/>
      <c r="I88" s="38"/>
      <c r="J88" s="38"/>
      <c r="K88" s="38"/>
      <c r="L88" s="115"/>
      <c r="S88" s="36"/>
      <c r="T88" s="36"/>
      <c r="U88" s="36"/>
      <c r="V88" s="36"/>
      <c r="W88" s="36"/>
      <c r="X88" s="36"/>
      <c r="Y88" s="36"/>
      <c r="Z88" s="36"/>
      <c r="AA88" s="36"/>
      <c r="AB88" s="36"/>
      <c r="AC88" s="36"/>
      <c r="AD88" s="36"/>
      <c r="AE88" s="36"/>
    </row>
    <row r="89" spans="1:65" s="11" customFormat="1" ht="29.25" customHeight="1">
      <c r="A89" s="154"/>
      <c r="B89" s="155"/>
      <c r="C89" s="156" t="s">
        <v>180</v>
      </c>
      <c r="D89" s="157" t="s">
        <v>60</v>
      </c>
      <c r="E89" s="157" t="s">
        <v>56</v>
      </c>
      <c r="F89" s="157" t="s">
        <v>57</v>
      </c>
      <c r="G89" s="157" t="s">
        <v>181</v>
      </c>
      <c r="H89" s="157" t="s">
        <v>182</v>
      </c>
      <c r="I89" s="157" t="s">
        <v>183</v>
      </c>
      <c r="J89" s="158" t="s">
        <v>161</v>
      </c>
      <c r="K89" s="159" t="s">
        <v>184</v>
      </c>
      <c r="L89" s="160"/>
      <c r="M89" s="70" t="s">
        <v>19</v>
      </c>
      <c r="N89" s="71" t="s">
        <v>45</v>
      </c>
      <c r="O89" s="71" t="s">
        <v>185</v>
      </c>
      <c r="P89" s="71" t="s">
        <v>186</v>
      </c>
      <c r="Q89" s="71" t="s">
        <v>187</v>
      </c>
      <c r="R89" s="71" t="s">
        <v>188</v>
      </c>
      <c r="S89" s="71" t="s">
        <v>189</v>
      </c>
      <c r="T89" s="72" t="s">
        <v>190</v>
      </c>
      <c r="U89" s="154"/>
      <c r="V89" s="154"/>
      <c r="W89" s="154"/>
      <c r="X89" s="154"/>
      <c r="Y89" s="154"/>
      <c r="Z89" s="154"/>
      <c r="AA89" s="154"/>
      <c r="AB89" s="154"/>
      <c r="AC89" s="154"/>
      <c r="AD89" s="154"/>
      <c r="AE89" s="154"/>
    </row>
    <row r="90" spans="1:65" s="2" customFormat="1" ht="22.9" customHeight="1">
      <c r="A90" s="36"/>
      <c r="B90" s="37"/>
      <c r="C90" s="77" t="s">
        <v>191</v>
      </c>
      <c r="D90" s="38"/>
      <c r="E90" s="38"/>
      <c r="F90" s="38"/>
      <c r="G90" s="38"/>
      <c r="H90" s="38"/>
      <c r="I90" s="38"/>
      <c r="J90" s="161">
        <f>BK90</f>
        <v>0</v>
      </c>
      <c r="K90" s="38"/>
      <c r="L90" s="41"/>
      <c r="M90" s="73"/>
      <c r="N90" s="162"/>
      <c r="O90" s="74"/>
      <c r="P90" s="163">
        <f>P91</f>
        <v>0</v>
      </c>
      <c r="Q90" s="74"/>
      <c r="R90" s="163">
        <f>R91</f>
        <v>0</v>
      </c>
      <c r="S90" s="74"/>
      <c r="T90" s="164">
        <f>T91</f>
        <v>0</v>
      </c>
      <c r="U90" s="36"/>
      <c r="V90" s="36"/>
      <c r="W90" s="36"/>
      <c r="X90" s="36"/>
      <c r="Y90" s="36"/>
      <c r="Z90" s="36"/>
      <c r="AA90" s="36"/>
      <c r="AB90" s="36"/>
      <c r="AC90" s="36"/>
      <c r="AD90" s="36"/>
      <c r="AE90" s="36"/>
      <c r="AT90" s="19" t="s">
        <v>74</v>
      </c>
      <c r="AU90" s="19" t="s">
        <v>162</v>
      </c>
      <c r="BK90" s="165">
        <f>BK91</f>
        <v>0</v>
      </c>
    </row>
    <row r="91" spans="1:65" s="12" customFormat="1" ht="25.9" customHeight="1">
      <c r="B91" s="166"/>
      <c r="C91" s="167"/>
      <c r="D91" s="168" t="s">
        <v>74</v>
      </c>
      <c r="E91" s="169" t="s">
        <v>107</v>
      </c>
      <c r="F91" s="169" t="s">
        <v>3179</v>
      </c>
      <c r="G91" s="167"/>
      <c r="H91" s="167"/>
      <c r="I91" s="170"/>
      <c r="J91" s="171">
        <f>BK91</f>
        <v>0</v>
      </c>
      <c r="K91" s="167"/>
      <c r="L91" s="172"/>
      <c r="M91" s="173"/>
      <c r="N91" s="174"/>
      <c r="O91" s="174"/>
      <c r="P91" s="175">
        <f>P92+P143+P162+P171</f>
        <v>0</v>
      </c>
      <c r="Q91" s="174"/>
      <c r="R91" s="175">
        <f>R92+R143+R162+R171</f>
        <v>0</v>
      </c>
      <c r="S91" s="174"/>
      <c r="T91" s="176">
        <f>T92+T143+T162+T171</f>
        <v>0</v>
      </c>
      <c r="AR91" s="177" t="s">
        <v>80</v>
      </c>
      <c r="AT91" s="178" t="s">
        <v>74</v>
      </c>
      <c r="AU91" s="178" t="s">
        <v>75</v>
      </c>
      <c r="AY91" s="177" t="s">
        <v>194</v>
      </c>
      <c r="BK91" s="179">
        <f>BK92+BK143+BK162+BK171</f>
        <v>0</v>
      </c>
    </row>
    <row r="92" spans="1:65" s="12" customFormat="1" ht="22.9" customHeight="1">
      <c r="B92" s="166"/>
      <c r="C92" s="167"/>
      <c r="D92" s="168" t="s">
        <v>74</v>
      </c>
      <c r="E92" s="180" t="s">
        <v>3180</v>
      </c>
      <c r="F92" s="180" t="s">
        <v>3181</v>
      </c>
      <c r="G92" s="167"/>
      <c r="H92" s="167"/>
      <c r="I92" s="170"/>
      <c r="J92" s="181">
        <f>BK92</f>
        <v>0</v>
      </c>
      <c r="K92" s="167"/>
      <c r="L92" s="172"/>
      <c r="M92" s="173"/>
      <c r="N92" s="174"/>
      <c r="O92" s="174"/>
      <c r="P92" s="175">
        <f>SUM(P93:P142)</f>
        <v>0</v>
      </c>
      <c r="Q92" s="174"/>
      <c r="R92" s="175">
        <f>SUM(R93:R142)</f>
        <v>0</v>
      </c>
      <c r="S92" s="174"/>
      <c r="T92" s="176">
        <f>SUM(T93:T142)</f>
        <v>0</v>
      </c>
      <c r="AR92" s="177" t="s">
        <v>80</v>
      </c>
      <c r="AT92" s="178" t="s">
        <v>74</v>
      </c>
      <c r="AU92" s="178" t="s">
        <v>80</v>
      </c>
      <c r="AY92" s="177" t="s">
        <v>194</v>
      </c>
      <c r="BK92" s="179">
        <f>SUM(BK93:BK142)</f>
        <v>0</v>
      </c>
    </row>
    <row r="93" spans="1:65" s="2" customFormat="1" ht="16.5" customHeight="1">
      <c r="A93" s="36"/>
      <c r="B93" s="37"/>
      <c r="C93" s="182" t="s">
        <v>75</v>
      </c>
      <c r="D93" s="182" t="s">
        <v>196</v>
      </c>
      <c r="E93" s="183" t="s">
        <v>3182</v>
      </c>
      <c r="F93" s="184" t="s">
        <v>3183</v>
      </c>
      <c r="G93" s="185" t="s">
        <v>314</v>
      </c>
      <c r="H93" s="186">
        <v>50</v>
      </c>
      <c r="I93" s="187"/>
      <c r="J93" s="188">
        <f>ROUND(I93*H93,2)</f>
        <v>0</v>
      </c>
      <c r="K93" s="189"/>
      <c r="L93" s="41"/>
      <c r="M93" s="190" t="s">
        <v>19</v>
      </c>
      <c r="N93" s="191" t="s">
        <v>46</v>
      </c>
      <c r="O93" s="66"/>
      <c r="P93" s="192">
        <f>O93*H93</f>
        <v>0</v>
      </c>
      <c r="Q93" s="192">
        <v>0</v>
      </c>
      <c r="R93" s="192">
        <f>Q93*H93</f>
        <v>0</v>
      </c>
      <c r="S93" s="192">
        <v>0</v>
      </c>
      <c r="T93" s="193">
        <f>S93*H93</f>
        <v>0</v>
      </c>
      <c r="U93" s="36"/>
      <c r="V93" s="36"/>
      <c r="W93" s="36"/>
      <c r="X93" s="36"/>
      <c r="Y93" s="36"/>
      <c r="Z93" s="36"/>
      <c r="AA93" s="36"/>
      <c r="AB93" s="36"/>
      <c r="AC93" s="36"/>
      <c r="AD93" s="36"/>
      <c r="AE93" s="36"/>
      <c r="AR93" s="194" t="s">
        <v>90</v>
      </c>
      <c r="AT93" s="194" t="s">
        <v>196</v>
      </c>
      <c r="AU93" s="194" t="s">
        <v>84</v>
      </c>
      <c r="AY93" s="19" t="s">
        <v>194</v>
      </c>
      <c r="BE93" s="195">
        <f>IF(N93="základní",J93,0)</f>
        <v>0</v>
      </c>
      <c r="BF93" s="195">
        <f>IF(N93="snížená",J93,0)</f>
        <v>0</v>
      </c>
      <c r="BG93" s="195">
        <f>IF(N93="zákl. přenesená",J93,0)</f>
        <v>0</v>
      </c>
      <c r="BH93" s="195">
        <f>IF(N93="sníž. přenesená",J93,0)</f>
        <v>0</v>
      </c>
      <c r="BI93" s="195">
        <f>IF(N93="nulová",J93,0)</f>
        <v>0</v>
      </c>
      <c r="BJ93" s="19" t="s">
        <v>80</v>
      </c>
      <c r="BK93" s="195">
        <f>ROUND(I93*H93,2)</f>
        <v>0</v>
      </c>
      <c r="BL93" s="19" t="s">
        <v>90</v>
      </c>
      <c r="BM93" s="194" t="s">
        <v>84</v>
      </c>
    </row>
    <row r="94" spans="1:65" s="2" customFormat="1" ht="11.25">
      <c r="A94" s="36"/>
      <c r="B94" s="37"/>
      <c r="C94" s="38"/>
      <c r="D94" s="196" t="s">
        <v>201</v>
      </c>
      <c r="E94" s="38"/>
      <c r="F94" s="197" t="s">
        <v>3183</v>
      </c>
      <c r="G94" s="38"/>
      <c r="H94" s="38"/>
      <c r="I94" s="198"/>
      <c r="J94" s="38"/>
      <c r="K94" s="38"/>
      <c r="L94" s="41"/>
      <c r="M94" s="199"/>
      <c r="N94" s="200"/>
      <c r="O94" s="66"/>
      <c r="P94" s="66"/>
      <c r="Q94" s="66"/>
      <c r="R94" s="66"/>
      <c r="S94" s="66"/>
      <c r="T94" s="67"/>
      <c r="U94" s="36"/>
      <c r="V94" s="36"/>
      <c r="W94" s="36"/>
      <c r="X94" s="36"/>
      <c r="Y94" s="36"/>
      <c r="Z94" s="36"/>
      <c r="AA94" s="36"/>
      <c r="AB94" s="36"/>
      <c r="AC94" s="36"/>
      <c r="AD94" s="36"/>
      <c r="AE94" s="36"/>
      <c r="AT94" s="19" t="s">
        <v>201</v>
      </c>
      <c r="AU94" s="19" t="s">
        <v>84</v>
      </c>
    </row>
    <row r="95" spans="1:65" s="2" customFormat="1" ht="16.5" customHeight="1">
      <c r="A95" s="36"/>
      <c r="B95" s="37"/>
      <c r="C95" s="182" t="s">
        <v>75</v>
      </c>
      <c r="D95" s="182" t="s">
        <v>196</v>
      </c>
      <c r="E95" s="183" t="s">
        <v>3184</v>
      </c>
      <c r="F95" s="184" t="s">
        <v>3185</v>
      </c>
      <c r="G95" s="185" t="s">
        <v>314</v>
      </c>
      <c r="H95" s="186">
        <v>20</v>
      </c>
      <c r="I95" s="187"/>
      <c r="J95" s="188">
        <f>ROUND(I95*H95,2)</f>
        <v>0</v>
      </c>
      <c r="K95" s="189"/>
      <c r="L95" s="41"/>
      <c r="M95" s="190" t="s">
        <v>19</v>
      </c>
      <c r="N95" s="191" t="s">
        <v>46</v>
      </c>
      <c r="O95" s="66"/>
      <c r="P95" s="192">
        <f>O95*H95</f>
        <v>0</v>
      </c>
      <c r="Q95" s="192">
        <v>0</v>
      </c>
      <c r="R95" s="192">
        <f>Q95*H95</f>
        <v>0</v>
      </c>
      <c r="S95" s="192">
        <v>0</v>
      </c>
      <c r="T95" s="193">
        <f>S95*H95</f>
        <v>0</v>
      </c>
      <c r="U95" s="36"/>
      <c r="V95" s="36"/>
      <c r="W95" s="36"/>
      <c r="X95" s="36"/>
      <c r="Y95" s="36"/>
      <c r="Z95" s="36"/>
      <c r="AA95" s="36"/>
      <c r="AB95" s="36"/>
      <c r="AC95" s="36"/>
      <c r="AD95" s="36"/>
      <c r="AE95" s="36"/>
      <c r="AR95" s="194" t="s">
        <v>90</v>
      </c>
      <c r="AT95" s="194" t="s">
        <v>196</v>
      </c>
      <c r="AU95" s="194" t="s">
        <v>84</v>
      </c>
      <c r="AY95" s="19" t="s">
        <v>194</v>
      </c>
      <c r="BE95" s="195">
        <f>IF(N95="základní",J95,0)</f>
        <v>0</v>
      </c>
      <c r="BF95" s="195">
        <f>IF(N95="snížená",J95,0)</f>
        <v>0</v>
      </c>
      <c r="BG95" s="195">
        <f>IF(N95="zákl. přenesená",J95,0)</f>
        <v>0</v>
      </c>
      <c r="BH95" s="195">
        <f>IF(N95="sníž. přenesená",J95,0)</f>
        <v>0</v>
      </c>
      <c r="BI95" s="195">
        <f>IF(N95="nulová",J95,0)</f>
        <v>0</v>
      </c>
      <c r="BJ95" s="19" t="s">
        <v>80</v>
      </c>
      <c r="BK95" s="195">
        <f>ROUND(I95*H95,2)</f>
        <v>0</v>
      </c>
      <c r="BL95" s="19" t="s">
        <v>90</v>
      </c>
      <c r="BM95" s="194" t="s">
        <v>90</v>
      </c>
    </row>
    <row r="96" spans="1:65" s="2" customFormat="1" ht="11.25">
      <c r="A96" s="36"/>
      <c r="B96" s="37"/>
      <c r="C96" s="38"/>
      <c r="D96" s="196" t="s">
        <v>201</v>
      </c>
      <c r="E96" s="38"/>
      <c r="F96" s="197" t="s">
        <v>3185</v>
      </c>
      <c r="G96" s="38"/>
      <c r="H96" s="38"/>
      <c r="I96" s="198"/>
      <c r="J96" s="38"/>
      <c r="K96" s="38"/>
      <c r="L96" s="41"/>
      <c r="M96" s="199"/>
      <c r="N96" s="200"/>
      <c r="O96" s="66"/>
      <c r="P96" s="66"/>
      <c r="Q96" s="66"/>
      <c r="R96" s="66"/>
      <c r="S96" s="66"/>
      <c r="T96" s="67"/>
      <c r="U96" s="36"/>
      <c r="V96" s="36"/>
      <c r="W96" s="36"/>
      <c r="X96" s="36"/>
      <c r="Y96" s="36"/>
      <c r="Z96" s="36"/>
      <c r="AA96" s="36"/>
      <c r="AB96" s="36"/>
      <c r="AC96" s="36"/>
      <c r="AD96" s="36"/>
      <c r="AE96" s="36"/>
      <c r="AT96" s="19" t="s">
        <v>201</v>
      </c>
      <c r="AU96" s="19" t="s">
        <v>84</v>
      </c>
    </row>
    <row r="97" spans="1:65" s="2" customFormat="1" ht="16.5" customHeight="1">
      <c r="A97" s="36"/>
      <c r="B97" s="37"/>
      <c r="C97" s="182" t="s">
        <v>75</v>
      </c>
      <c r="D97" s="182" t="s">
        <v>196</v>
      </c>
      <c r="E97" s="183" t="s">
        <v>3186</v>
      </c>
      <c r="F97" s="184" t="s">
        <v>3187</v>
      </c>
      <c r="G97" s="185" t="s">
        <v>314</v>
      </c>
      <c r="H97" s="186">
        <v>56</v>
      </c>
      <c r="I97" s="187"/>
      <c r="J97" s="188">
        <f>ROUND(I97*H97,2)</f>
        <v>0</v>
      </c>
      <c r="K97" s="189"/>
      <c r="L97" s="41"/>
      <c r="M97" s="190" t="s">
        <v>19</v>
      </c>
      <c r="N97" s="191" t="s">
        <v>46</v>
      </c>
      <c r="O97" s="66"/>
      <c r="P97" s="192">
        <f>O97*H97</f>
        <v>0</v>
      </c>
      <c r="Q97" s="192">
        <v>0</v>
      </c>
      <c r="R97" s="192">
        <f>Q97*H97</f>
        <v>0</v>
      </c>
      <c r="S97" s="192">
        <v>0</v>
      </c>
      <c r="T97" s="193">
        <f>S97*H97</f>
        <v>0</v>
      </c>
      <c r="U97" s="36"/>
      <c r="V97" s="36"/>
      <c r="W97" s="36"/>
      <c r="X97" s="36"/>
      <c r="Y97" s="36"/>
      <c r="Z97" s="36"/>
      <c r="AA97" s="36"/>
      <c r="AB97" s="36"/>
      <c r="AC97" s="36"/>
      <c r="AD97" s="36"/>
      <c r="AE97" s="36"/>
      <c r="AR97" s="194" t="s">
        <v>90</v>
      </c>
      <c r="AT97" s="194" t="s">
        <v>196</v>
      </c>
      <c r="AU97" s="194" t="s">
        <v>84</v>
      </c>
      <c r="AY97" s="19" t="s">
        <v>194</v>
      </c>
      <c r="BE97" s="195">
        <f>IF(N97="základní",J97,0)</f>
        <v>0</v>
      </c>
      <c r="BF97" s="195">
        <f>IF(N97="snížená",J97,0)</f>
        <v>0</v>
      </c>
      <c r="BG97" s="195">
        <f>IF(N97="zákl. přenesená",J97,0)</f>
        <v>0</v>
      </c>
      <c r="BH97" s="195">
        <f>IF(N97="sníž. přenesená",J97,0)</f>
        <v>0</v>
      </c>
      <c r="BI97" s="195">
        <f>IF(N97="nulová",J97,0)</f>
        <v>0</v>
      </c>
      <c r="BJ97" s="19" t="s">
        <v>80</v>
      </c>
      <c r="BK97" s="195">
        <f>ROUND(I97*H97,2)</f>
        <v>0</v>
      </c>
      <c r="BL97" s="19" t="s">
        <v>90</v>
      </c>
      <c r="BM97" s="194" t="s">
        <v>96</v>
      </c>
    </row>
    <row r="98" spans="1:65" s="2" customFormat="1" ht="11.25">
      <c r="A98" s="36"/>
      <c r="B98" s="37"/>
      <c r="C98" s="38"/>
      <c r="D98" s="196" t="s">
        <v>201</v>
      </c>
      <c r="E98" s="38"/>
      <c r="F98" s="197" t="s">
        <v>3187</v>
      </c>
      <c r="G98" s="38"/>
      <c r="H98" s="38"/>
      <c r="I98" s="198"/>
      <c r="J98" s="38"/>
      <c r="K98" s="38"/>
      <c r="L98" s="41"/>
      <c r="M98" s="199"/>
      <c r="N98" s="200"/>
      <c r="O98" s="66"/>
      <c r="P98" s="66"/>
      <c r="Q98" s="66"/>
      <c r="R98" s="66"/>
      <c r="S98" s="66"/>
      <c r="T98" s="67"/>
      <c r="U98" s="36"/>
      <c r="V98" s="36"/>
      <c r="W98" s="36"/>
      <c r="X98" s="36"/>
      <c r="Y98" s="36"/>
      <c r="Z98" s="36"/>
      <c r="AA98" s="36"/>
      <c r="AB98" s="36"/>
      <c r="AC98" s="36"/>
      <c r="AD98" s="36"/>
      <c r="AE98" s="36"/>
      <c r="AT98" s="19" t="s">
        <v>201</v>
      </c>
      <c r="AU98" s="19" t="s">
        <v>84</v>
      </c>
    </row>
    <row r="99" spans="1:65" s="2" customFormat="1" ht="16.5" customHeight="1">
      <c r="A99" s="36"/>
      <c r="B99" s="37"/>
      <c r="C99" s="182" t="s">
        <v>75</v>
      </c>
      <c r="D99" s="182" t="s">
        <v>196</v>
      </c>
      <c r="E99" s="183" t="s">
        <v>3188</v>
      </c>
      <c r="F99" s="184" t="s">
        <v>3189</v>
      </c>
      <c r="G99" s="185" t="s">
        <v>1261</v>
      </c>
      <c r="H99" s="186">
        <v>180</v>
      </c>
      <c r="I99" s="187"/>
      <c r="J99" s="188">
        <f>ROUND(I99*H99,2)</f>
        <v>0</v>
      </c>
      <c r="K99" s="189"/>
      <c r="L99" s="41"/>
      <c r="M99" s="190" t="s">
        <v>19</v>
      </c>
      <c r="N99" s="191" t="s">
        <v>46</v>
      </c>
      <c r="O99" s="66"/>
      <c r="P99" s="192">
        <f>O99*H99</f>
        <v>0</v>
      </c>
      <c r="Q99" s="192">
        <v>0</v>
      </c>
      <c r="R99" s="192">
        <f>Q99*H99</f>
        <v>0</v>
      </c>
      <c r="S99" s="192">
        <v>0</v>
      </c>
      <c r="T99" s="193">
        <f>S99*H99</f>
        <v>0</v>
      </c>
      <c r="U99" s="36"/>
      <c r="V99" s="36"/>
      <c r="W99" s="36"/>
      <c r="X99" s="36"/>
      <c r="Y99" s="36"/>
      <c r="Z99" s="36"/>
      <c r="AA99" s="36"/>
      <c r="AB99" s="36"/>
      <c r="AC99" s="36"/>
      <c r="AD99" s="36"/>
      <c r="AE99" s="36"/>
      <c r="AR99" s="194" t="s">
        <v>90</v>
      </c>
      <c r="AT99" s="194" t="s">
        <v>196</v>
      </c>
      <c r="AU99" s="194" t="s">
        <v>84</v>
      </c>
      <c r="AY99" s="19" t="s">
        <v>194</v>
      </c>
      <c r="BE99" s="195">
        <f>IF(N99="základní",J99,0)</f>
        <v>0</v>
      </c>
      <c r="BF99" s="195">
        <f>IF(N99="snížená",J99,0)</f>
        <v>0</v>
      </c>
      <c r="BG99" s="195">
        <f>IF(N99="zákl. přenesená",J99,0)</f>
        <v>0</v>
      </c>
      <c r="BH99" s="195">
        <f>IF(N99="sníž. přenesená",J99,0)</f>
        <v>0</v>
      </c>
      <c r="BI99" s="195">
        <f>IF(N99="nulová",J99,0)</f>
        <v>0</v>
      </c>
      <c r="BJ99" s="19" t="s">
        <v>80</v>
      </c>
      <c r="BK99" s="195">
        <f>ROUND(I99*H99,2)</f>
        <v>0</v>
      </c>
      <c r="BL99" s="19" t="s">
        <v>90</v>
      </c>
      <c r="BM99" s="194" t="s">
        <v>135</v>
      </c>
    </row>
    <row r="100" spans="1:65" s="2" customFormat="1" ht="11.25">
      <c r="A100" s="36"/>
      <c r="B100" s="37"/>
      <c r="C100" s="38"/>
      <c r="D100" s="196" t="s">
        <v>201</v>
      </c>
      <c r="E100" s="38"/>
      <c r="F100" s="197" t="s">
        <v>3189</v>
      </c>
      <c r="G100" s="38"/>
      <c r="H100" s="38"/>
      <c r="I100" s="198"/>
      <c r="J100" s="38"/>
      <c r="K100" s="38"/>
      <c r="L100" s="41"/>
      <c r="M100" s="199"/>
      <c r="N100" s="200"/>
      <c r="O100" s="66"/>
      <c r="P100" s="66"/>
      <c r="Q100" s="66"/>
      <c r="R100" s="66"/>
      <c r="S100" s="66"/>
      <c r="T100" s="67"/>
      <c r="U100" s="36"/>
      <c r="V100" s="36"/>
      <c r="W100" s="36"/>
      <c r="X100" s="36"/>
      <c r="Y100" s="36"/>
      <c r="Z100" s="36"/>
      <c r="AA100" s="36"/>
      <c r="AB100" s="36"/>
      <c r="AC100" s="36"/>
      <c r="AD100" s="36"/>
      <c r="AE100" s="36"/>
      <c r="AT100" s="19" t="s">
        <v>201</v>
      </c>
      <c r="AU100" s="19" t="s">
        <v>84</v>
      </c>
    </row>
    <row r="101" spans="1:65" s="2" customFormat="1" ht="16.5" customHeight="1">
      <c r="A101" s="36"/>
      <c r="B101" s="37"/>
      <c r="C101" s="182" t="s">
        <v>75</v>
      </c>
      <c r="D101" s="182" t="s">
        <v>196</v>
      </c>
      <c r="E101" s="183" t="s">
        <v>3190</v>
      </c>
      <c r="F101" s="184" t="s">
        <v>3191</v>
      </c>
      <c r="G101" s="185" t="s">
        <v>1261</v>
      </c>
      <c r="H101" s="186">
        <v>100</v>
      </c>
      <c r="I101" s="187"/>
      <c r="J101" s="188">
        <f>ROUND(I101*H101,2)</f>
        <v>0</v>
      </c>
      <c r="K101" s="189"/>
      <c r="L101" s="41"/>
      <c r="M101" s="190" t="s">
        <v>19</v>
      </c>
      <c r="N101" s="191" t="s">
        <v>46</v>
      </c>
      <c r="O101" s="66"/>
      <c r="P101" s="192">
        <f>O101*H101</f>
        <v>0</v>
      </c>
      <c r="Q101" s="192">
        <v>0</v>
      </c>
      <c r="R101" s="192">
        <f>Q101*H101</f>
        <v>0</v>
      </c>
      <c r="S101" s="192">
        <v>0</v>
      </c>
      <c r="T101" s="193">
        <f>S101*H101</f>
        <v>0</v>
      </c>
      <c r="U101" s="36"/>
      <c r="V101" s="36"/>
      <c r="W101" s="36"/>
      <c r="X101" s="36"/>
      <c r="Y101" s="36"/>
      <c r="Z101" s="36"/>
      <c r="AA101" s="36"/>
      <c r="AB101" s="36"/>
      <c r="AC101" s="36"/>
      <c r="AD101" s="36"/>
      <c r="AE101" s="36"/>
      <c r="AR101" s="194" t="s">
        <v>90</v>
      </c>
      <c r="AT101" s="194" t="s">
        <v>196</v>
      </c>
      <c r="AU101" s="194" t="s">
        <v>84</v>
      </c>
      <c r="AY101" s="19" t="s">
        <v>194</v>
      </c>
      <c r="BE101" s="195">
        <f>IF(N101="základní",J101,0)</f>
        <v>0</v>
      </c>
      <c r="BF101" s="195">
        <f>IF(N101="snížená",J101,0)</f>
        <v>0</v>
      </c>
      <c r="BG101" s="195">
        <f>IF(N101="zákl. přenesená",J101,0)</f>
        <v>0</v>
      </c>
      <c r="BH101" s="195">
        <f>IF(N101="sníž. přenesená",J101,0)</f>
        <v>0</v>
      </c>
      <c r="BI101" s="195">
        <f>IF(N101="nulová",J101,0)</f>
        <v>0</v>
      </c>
      <c r="BJ101" s="19" t="s">
        <v>80</v>
      </c>
      <c r="BK101" s="195">
        <f>ROUND(I101*H101,2)</f>
        <v>0</v>
      </c>
      <c r="BL101" s="19" t="s">
        <v>90</v>
      </c>
      <c r="BM101" s="194" t="s">
        <v>266</v>
      </c>
    </row>
    <row r="102" spans="1:65" s="2" customFormat="1" ht="11.25">
      <c r="A102" s="36"/>
      <c r="B102" s="37"/>
      <c r="C102" s="38"/>
      <c r="D102" s="196" t="s">
        <v>201</v>
      </c>
      <c r="E102" s="38"/>
      <c r="F102" s="197" t="s">
        <v>3191</v>
      </c>
      <c r="G102" s="38"/>
      <c r="H102" s="38"/>
      <c r="I102" s="198"/>
      <c r="J102" s="38"/>
      <c r="K102" s="38"/>
      <c r="L102" s="41"/>
      <c r="M102" s="199"/>
      <c r="N102" s="200"/>
      <c r="O102" s="66"/>
      <c r="P102" s="66"/>
      <c r="Q102" s="66"/>
      <c r="R102" s="66"/>
      <c r="S102" s="66"/>
      <c r="T102" s="67"/>
      <c r="U102" s="36"/>
      <c r="V102" s="36"/>
      <c r="W102" s="36"/>
      <c r="X102" s="36"/>
      <c r="Y102" s="36"/>
      <c r="Z102" s="36"/>
      <c r="AA102" s="36"/>
      <c r="AB102" s="36"/>
      <c r="AC102" s="36"/>
      <c r="AD102" s="36"/>
      <c r="AE102" s="36"/>
      <c r="AT102" s="19" t="s">
        <v>201</v>
      </c>
      <c r="AU102" s="19" t="s">
        <v>84</v>
      </c>
    </row>
    <row r="103" spans="1:65" s="2" customFormat="1" ht="16.5" customHeight="1">
      <c r="A103" s="36"/>
      <c r="B103" s="37"/>
      <c r="C103" s="182" t="s">
        <v>75</v>
      </c>
      <c r="D103" s="182" t="s">
        <v>196</v>
      </c>
      <c r="E103" s="183" t="s">
        <v>3192</v>
      </c>
      <c r="F103" s="184" t="s">
        <v>3193</v>
      </c>
      <c r="G103" s="185" t="s">
        <v>1261</v>
      </c>
      <c r="H103" s="186">
        <v>200</v>
      </c>
      <c r="I103" s="187"/>
      <c r="J103" s="188">
        <f>ROUND(I103*H103,2)</f>
        <v>0</v>
      </c>
      <c r="K103" s="189"/>
      <c r="L103" s="41"/>
      <c r="M103" s="190" t="s">
        <v>19</v>
      </c>
      <c r="N103" s="191" t="s">
        <v>46</v>
      </c>
      <c r="O103" s="66"/>
      <c r="P103" s="192">
        <f>O103*H103</f>
        <v>0</v>
      </c>
      <c r="Q103" s="192">
        <v>0</v>
      </c>
      <c r="R103" s="192">
        <f>Q103*H103</f>
        <v>0</v>
      </c>
      <c r="S103" s="192">
        <v>0</v>
      </c>
      <c r="T103" s="193">
        <f>S103*H103</f>
        <v>0</v>
      </c>
      <c r="U103" s="36"/>
      <c r="V103" s="36"/>
      <c r="W103" s="36"/>
      <c r="X103" s="36"/>
      <c r="Y103" s="36"/>
      <c r="Z103" s="36"/>
      <c r="AA103" s="36"/>
      <c r="AB103" s="36"/>
      <c r="AC103" s="36"/>
      <c r="AD103" s="36"/>
      <c r="AE103" s="36"/>
      <c r="AR103" s="194" t="s">
        <v>90</v>
      </c>
      <c r="AT103" s="194" t="s">
        <v>196</v>
      </c>
      <c r="AU103" s="194" t="s">
        <v>84</v>
      </c>
      <c r="AY103" s="19" t="s">
        <v>194</v>
      </c>
      <c r="BE103" s="195">
        <f>IF(N103="základní",J103,0)</f>
        <v>0</v>
      </c>
      <c r="BF103" s="195">
        <f>IF(N103="snížená",J103,0)</f>
        <v>0</v>
      </c>
      <c r="BG103" s="195">
        <f>IF(N103="zákl. přenesená",J103,0)</f>
        <v>0</v>
      </c>
      <c r="BH103" s="195">
        <f>IF(N103="sníž. přenesená",J103,0)</f>
        <v>0</v>
      </c>
      <c r="BI103" s="195">
        <f>IF(N103="nulová",J103,0)</f>
        <v>0</v>
      </c>
      <c r="BJ103" s="19" t="s">
        <v>80</v>
      </c>
      <c r="BK103" s="195">
        <f>ROUND(I103*H103,2)</f>
        <v>0</v>
      </c>
      <c r="BL103" s="19" t="s">
        <v>90</v>
      </c>
      <c r="BM103" s="194" t="s">
        <v>282</v>
      </c>
    </row>
    <row r="104" spans="1:65" s="2" customFormat="1" ht="11.25">
      <c r="A104" s="36"/>
      <c r="B104" s="37"/>
      <c r="C104" s="38"/>
      <c r="D104" s="196" t="s">
        <v>201</v>
      </c>
      <c r="E104" s="38"/>
      <c r="F104" s="197" t="s">
        <v>3193</v>
      </c>
      <c r="G104" s="38"/>
      <c r="H104" s="38"/>
      <c r="I104" s="198"/>
      <c r="J104" s="38"/>
      <c r="K104" s="38"/>
      <c r="L104" s="41"/>
      <c r="M104" s="199"/>
      <c r="N104" s="200"/>
      <c r="O104" s="66"/>
      <c r="P104" s="66"/>
      <c r="Q104" s="66"/>
      <c r="R104" s="66"/>
      <c r="S104" s="66"/>
      <c r="T104" s="67"/>
      <c r="U104" s="36"/>
      <c r="V104" s="36"/>
      <c r="W104" s="36"/>
      <c r="X104" s="36"/>
      <c r="Y104" s="36"/>
      <c r="Z104" s="36"/>
      <c r="AA104" s="36"/>
      <c r="AB104" s="36"/>
      <c r="AC104" s="36"/>
      <c r="AD104" s="36"/>
      <c r="AE104" s="36"/>
      <c r="AT104" s="19" t="s">
        <v>201</v>
      </c>
      <c r="AU104" s="19" t="s">
        <v>84</v>
      </c>
    </row>
    <row r="105" spans="1:65" s="2" customFormat="1" ht="16.5" customHeight="1">
      <c r="A105" s="36"/>
      <c r="B105" s="37"/>
      <c r="C105" s="182" t="s">
        <v>75</v>
      </c>
      <c r="D105" s="182" t="s">
        <v>196</v>
      </c>
      <c r="E105" s="183" t="s">
        <v>3194</v>
      </c>
      <c r="F105" s="184" t="s">
        <v>3195</v>
      </c>
      <c r="G105" s="185" t="s">
        <v>1261</v>
      </c>
      <c r="H105" s="186">
        <v>150</v>
      </c>
      <c r="I105" s="187"/>
      <c r="J105" s="188">
        <f>ROUND(I105*H105,2)</f>
        <v>0</v>
      </c>
      <c r="K105" s="189"/>
      <c r="L105" s="41"/>
      <c r="M105" s="190" t="s">
        <v>19</v>
      </c>
      <c r="N105" s="191" t="s">
        <v>46</v>
      </c>
      <c r="O105" s="66"/>
      <c r="P105" s="192">
        <f>O105*H105</f>
        <v>0</v>
      </c>
      <c r="Q105" s="192">
        <v>0</v>
      </c>
      <c r="R105" s="192">
        <f>Q105*H105</f>
        <v>0</v>
      </c>
      <c r="S105" s="192">
        <v>0</v>
      </c>
      <c r="T105" s="193">
        <f>S105*H105</f>
        <v>0</v>
      </c>
      <c r="U105" s="36"/>
      <c r="V105" s="36"/>
      <c r="W105" s="36"/>
      <c r="X105" s="36"/>
      <c r="Y105" s="36"/>
      <c r="Z105" s="36"/>
      <c r="AA105" s="36"/>
      <c r="AB105" s="36"/>
      <c r="AC105" s="36"/>
      <c r="AD105" s="36"/>
      <c r="AE105" s="36"/>
      <c r="AR105" s="194" t="s">
        <v>90</v>
      </c>
      <c r="AT105" s="194" t="s">
        <v>196</v>
      </c>
      <c r="AU105" s="194" t="s">
        <v>84</v>
      </c>
      <c r="AY105" s="19" t="s">
        <v>194</v>
      </c>
      <c r="BE105" s="195">
        <f>IF(N105="základní",J105,0)</f>
        <v>0</v>
      </c>
      <c r="BF105" s="195">
        <f>IF(N105="snížená",J105,0)</f>
        <v>0</v>
      </c>
      <c r="BG105" s="195">
        <f>IF(N105="zákl. přenesená",J105,0)</f>
        <v>0</v>
      </c>
      <c r="BH105" s="195">
        <f>IF(N105="sníž. přenesená",J105,0)</f>
        <v>0</v>
      </c>
      <c r="BI105" s="195">
        <f>IF(N105="nulová",J105,0)</f>
        <v>0</v>
      </c>
      <c r="BJ105" s="19" t="s">
        <v>80</v>
      </c>
      <c r="BK105" s="195">
        <f>ROUND(I105*H105,2)</f>
        <v>0</v>
      </c>
      <c r="BL105" s="19" t="s">
        <v>90</v>
      </c>
      <c r="BM105" s="194" t="s">
        <v>297</v>
      </c>
    </row>
    <row r="106" spans="1:65" s="2" customFormat="1" ht="11.25">
      <c r="A106" s="36"/>
      <c r="B106" s="37"/>
      <c r="C106" s="38"/>
      <c r="D106" s="196" t="s">
        <v>201</v>
      </c>
      <c r="E106" s="38"/>
      <c r="F106" s="197" t="s">
        <v>3195</v>
      </c>
      <c r="G106" s="38"/>
      <c r="H106" s="38"/>
      <c r="I106" s="198"/>
      <c r="J106" s="38"/>
      <c r="K106" s="38"/>
      <c r="L106" s="41"/>
      <c r="M106" s="199"/>
      <c r="N106" s="200"/>
      <c r="O106" s="66"/>
      <c r="P106" s="66"/>
      <c r="Q106" s="66"/>
      <c r="R106" s="66"/>
      <c r="S106" s="66"/>
      <c r="T106" s="67"/>
      <c r="U106" s="36"/>
      <c r="V106" s="36"/>
      <c r="W106" s="36"/>
      <c r="X106" s="36"/>
      <c r="Y106" s="36"/>
      <c r="Z106" s="36"/>
      <c r="AA106" s="36"/>
      <c r="AB106" s="36"/>
      <c r="AC106" s="36"/>
      <c r="AD106" s="36"/>
      <c r="AE106" s="36"/>
      <c r="AT106" s="19" t="s">
        <v>201</v>
      </c>
      <c r="AU106" s="19" t="s">
        <v>84</v>
      </c>
    </row>
    <row r="107" spans="1:65" s="2" customFormat="1" ht="16.5" customHeight="1">
      <c r="A107" s="36"/>
      <c r="B107" s="37"/>
      <c r="C107" s="182" t="s">
        <v>75</v>
      </c>
      <c r="D107" s="182" t="s">
        <v>196</v>
      </c>
      <c r="E107" s="183" t="s">
        <v>3196</v>
      </c>
      <c r="F107" s="184" t="s">
        <v>3197</v>
      </c>
      <c r="G107" s="185" t="s">
        <v>1261</v>
      </c>
      <c r="H107" s="186">
        <v>300</v>
      </c>
      <c r="I107" s="187"/>
      <c r="J107" s="188">
        <f>ROUND(I107*H107,2)</f>
        <v>0</v>
      </c>
      <c r="K107" s="189"/>
      <c r="L107" s="41"/>
      <c r="M107" s="190" t="s">
        <v>19</v>
      </c>
      <c r="N107" s="191" t="s">
        <v>46</v>
      </c>
      <c r="O107" s="66"/>
      <c r="P107" s="192">
        <f>O107*H107</f>
        <v>0</v>
      </c>
      <c r="Q107" s="192">
        <v>0</v>
      </c>
      <c r="R107" s="192">
        <f>Q107*H107</f>
        <v>0</v>
      </c>
      <c r="S107" s="192">
        <v>0</v>
      </c>
      <c r="T107" s="193">
        <f>S107*H107</f>
        <v>0</v>
      </c>
      <c r="U107" s="36"/>
      <c r="V107" s="36"/>
      <c r="W107" s="36"/>
      <c r="X107" s="36"/>
      <c r="Y107" s="36"/>
      <c r="Z107" s="36"/>
      <c r="AA107" s="36"/>
      <c r="AB107" s="36"/>
      <c r="AC107" s="36"/>
      <c r="AD107" s="36"/>
      <c r="AE107" s="36"/>
      <c r="AR107" s="194" t="s">
        <v>90</v>
      </c>
      <c r="AT107" s="194" t="s">
        <v>196</v>
      </c>
      <c r="AU107" s="194" t="s">
        <v>84</v>
      </c>
      <c r="AY107" s="19" t="s">
        <v>194</v>
      </c>
      <c r="BE107" s="195">
        <f>IF(N107="základní",J107,0)</f>
        <v>0</v>
      </c>
      <c r="BF107" s="195">
        <f>IF(N107="snížená",J107,0)</f>
        <v>0</v>
      </c>
      <c r="BG107" s="195">
        <f>IF(N107="zákl. přenesená",J107,0)</f>
        <v>0</v>
      </c>
      <c r="BH107" s="195">
        <f>IF(N107="sníž. přenesená",J107,0)</f>
        <v>0</v>
      </c>
      <c r="BI107" s="195">
        <f>IF(N107="nulová",J107,0)</f>
        <v>0</v>
      </c>
      <c r="BJ107" s="19" t="s">
        <v>80</v>
      </c>
      <c r="BK107" s="195">
        <f>ROUND(I107*H107,2)</f>
        <v>0</v>
      </c>
      <c r="BL107" s="19" t="s">
        <v>90</v>
      </c>
      <c r="BM107" s="194" t="s">
        <v>311</v>
      </c>
    </row>
    <row r="108" spans="1:65" s="2" customFormat="1" ht="11.25">
      <c r="A108" s="36"/>
      <c r="B108" s="37"/>
      <c r="C108" s="38"/>
      <c r="D108" s="196" t="s">
        <v>201</v>
      </c>
      <c r="E108" s="38"/>
      <c r="F108" s="197" t="s">
        <v>3198</v>
      </c>
      <c r="G108" s="38"/>
      <c r="H108" s="38"/>
      <c r="I108" s="198"/>
      <c r="J108" s="38"/>
      <c r="K108" s="38"/>
      <c r="L108" s="41"/>
      <c r="M108" s="199"/>
      <c r="N108" s="200"/>
      <c r="O108" s="66"/>
      <c r="P108" s="66"/>
      <c r="Q108" s="66"/>
      <c r="R108" s="66"/>
      <c r="S108" s="66"/>
      <c r="T108" s="67"/>
      <c r="U108" s="36"/>
      <c r="V108" s="36"/>
      <c r="W108" s="36"/>
      <c r="X108" s="36"/>
      <c r="Y108" s="36"/>
      <c r="Z108" s="36"/>
      <c r="AA108" s="36"/>
      <c r="AB108" s="36"/>
      <c r="AC108" s="36"/>
      <c r="AD108" s="36"/>
      <c r="AE108" s="36"/>
      <c r="AT108" s="19" t="s">
        <v>201</v>
      </c>
      <c r="AU108" s="19" t="s">
        <v>84</v>
      </c>
    </row>
    <row r="109" spans="1:65" s="2" customFormat="1" ht="16.5" customHeight="1">
      <c r="A109" s="36"/>
      <c r="B109" s="37"/>
      <c r="C109" s="182" t="s">
        <v>75</v>
      </c>
      <c r="D109" s="182" t="s">
        <v>196</v>
      </c>
      <c r="E109" s="183" t="s">
        <v>3199</v>
      </c>
      <c r="F109" s="184" t="s">
        <v>3200</v>
      </c>
      <c r="G109" s="185" t="s">
        <v>314</v>
      </c>
      <c r="H109" s="186">
        <v>50</v>
      </c>
      <c r="I109" s="187"/>
      <c r="J109" s="188">
        <f>ROUND(I109*H109,2)</f>
        <v>0</v>
      </c>
      <c r="K109" s="189"/>
      <c r="L109" s="41"/>
      <c r="M109" s="190" t="s">
        <v>19</v>
      </c>
      <c r="N109" s="191" t="s">
        <v>46</v>
      </c>
      <c r="O109" s="66"/>
      <c r="P109" s="192">
        <f>O109*H109</f>
        <v>0</v>
      </c>
      <c r="Q109" s="192">
        <v>0</v>
      </c>
      <c r="R109" s="192">
        <f>Q109*H109</f>
        <v>0</v>
      </c>
      <c r="S109" s="192">
        <v>0</v>
      </c>
      <c r="T109" s="193">
        <f>S109*H109</f>
        <v>0</v>
      </c>
      <c r="U109" s="36"/>
      <c r="V109" s="36"/>
      <c r="W109" s="36"/>
      <c r="X109" s="36"/>
      <c r="Y109" s="36"/>
      <c r="Z109" s="36"/>
      <c r="AA109" s="36"/>
      <c r="AB109" s="36"/>
      <c r="AC109" s="36"/>
      <c r="AD109" s="36"/>
      <c r="AE109" s="36"/>
      <c r="AR109" s="194" t="s">
        <v>90</v>
      </c>
      <c r="AT109" s="194" t="s">
        <v>196</v>
      </c>
      <c r="AU109" s="194" t="s">
        <v>84</v>
      </c>
      <c r="AY109" s="19" t="s">
        <v>194</v>
      </c>
      <c r="BE109" s="195">
        <f>IF(N109="základní",J109,0)</f>
        <v>0</v>
      </c>
      <c r="BF109" s="195">
        <f>IF(N109="snížená",J109,0)</f>
        <v>0</v>
      </c>
      <c r="BG109" s="195">
        <f>IF(N109="zákl. přenesená",J109,0)</f>
        <v>0</v>
      </c>
      <c r="BH109" s="195">
        <f>IF(N109="sníž. přenesená",J109,0)</f>
        <v>0</v>
      </c>
      <c r="BI109" s="195">
        <f>IF(N109="nulová",J109,0)</f>
        <v>0</v>
      </c>
      <c r="BJ109" s="19" t="s">
        <v>80</v>
      </c>
      <c r="BK109" s="195">
        <f>ROUND(I109*H109,2)</f>
        <v>0</v>
      </c>
      <c r="BL109" s="19" t="s">
        <v>90</v>
      </c>
      <c r="BM109" s="194" t="s">
        <v>325</v>
      </c>
    </row>
    <row r="110" spans="1:65" s="2" customFormat="1" ht="11.25">
      <c r="A110" s="36"/>
      <c r="B110" s="37"/>
      <c r="C110" s="38"/>
      <c r="D110" s="196" t="s">
        <v>201</v>
      </c>
      <c r="E110" s="38"/>
      <c r="F110" s="197" t="s">
        <v>3200</v>
      </c>
      <c r="G110" s="38"/>
      <c r="H110" s="38"/>
      <c r="I110" s="198"/>
      <c r="J110" s="38"/>
      <c r="K110" s="38"/>
      <c r="L110" s="41"/>
      <c r="M110" s="199"/>
      <c r="N110" s="200"/>
      <c r="O110" s="66"/>
      <c r="P110" s="66"/>
      <c r="Q110" s="66"/>
      <c r="R110" s="66"/>
      <c r="S110" s="66"/>
      <c r="T110" s="67"/>
      <c r="U110" s="36"/>
      <c r="V110" s="36"/>
      <c r="W110" s="36"/>
      <c r="X110" s="36"/>
      <c r="Y110" s="36"/>
      <c r="Z110" s="36"/>
      <c r="AA110" s="36"/>
      <c r="AB110" s="36"/>
      <c r="AC110" s="36"/>
      <c r="AD110" s="36"/>
      <c r="AE110" s="36"/>
      <c r="AT110" s="19" t="s">
        <v>201</v>
      </c>
      <c r="AU110" s="19" t="s">
        <v>84</v>
      </c>
    </row>
    <row r="111" spans="1:65" s="2" customFormat="1" ht="16.5" customHeight="1">
      <c r="A111" s="36"/>
      <c r="B111" s="37"/>
      <c r="C111" s="182" t="s">
        <v>75</v>
      </c>
      <c r="D111" s="182" t="s">
        <v>196</v>
      </c>
      <c r="E111" s="183" t="s">
        <v>3201</v>
      </c>
      <c r="F111" s="184" t="s">
        <v>3202</v>
      </c>
      <c r="G111" s="185" t="s">
        <v>314</v>
      </c>
      <c r="H111" s="186">
        <v>200</v>
      </c>
      <c r="I111" s="187"/>
      <c r="J111" s="188">
        <f>ROUND(I111*H111,2)</f>
        <v>0</v>
      </c>
      <c r="K111" s="189"/>
      <c r="L111" s="41"/>
      <c r="M111" s="190" t="s">
        <v>19</v>
      </c>
      <c r="N111" s="191" t="s">
        <v>46</v>
      </c>
      <c r="O111" s="66"/>
      <c r="P111" s="192">
        <f>O111*H111</f>
        <v>0</v>
      </c>
      <c r="Q111" s="192">
        <v>0</v>
      </c>
      <c r="R111" s="192">
        <f>Q111*H111</f>
        <v>0</v>
      </c>
      <c r="S111" s="192">
        <v>0</v>
      </c>
      <c r="T111" s="193">
        <f>S111*H111</f>
        <v>0</v>
      </c>
      <c r="U111" s="36"/>
      <c r="V111" s="36"/>
      <c r="W111" s="36"/>
      <c r="X111" s="36"/>
      <c r="Y111" s="36"/>
      <c r="Z111" s="36"/>
      <c r="AA111" s="36"/>
      <c r="AB111" s="36"/>
      <c r="AC111" s="36"/>
      <c r="AD111" s="36"/>
      <c r="AE111" s="36"/>
      <c r="AR111" s="194" t="s">
        <v>90</v>
      </c>
      <c r="AT111" s="194" t="s">
        <v>196</v>
      </c>
      <c r="AU111" s="194" t="s">
        <v>84</v>
      </c>
      <c r="AY111" s="19" t="s">
        <v>194</v>
      </c>
      <c r="BE111" s="195">
        <f>IF(N111="základní",J111,0)</f>
        <v>0</v>
      </c>
      <c r="BF111" s="195">
        <f>IF(N111="snížená",J111,0)</f>
        <v>0</v>
      </c>
      <c r="BG111" s="195">
        <f>IF(N111="zákl. přenesená",J111,0)</f>
        <v>0</v>
      </c>
      <c r="BH111" s="195">
        <f>IF(N111="sníž. přenesená",J111,0)</f>
        <v>0</v>
      </c>
      <c r="BI111" s="195">
        <f>IF(N111="nulová",J111,0)</f>
        <v>0</v>
      </c>
      <c r="BJ111" s="19" t="s">
        <v>80</v>
      </c>
      <c r="BK111" s="195">
        <f>ROUND(I111*H111,2)</f>
        <v>0</v>
      </c>
      <c r="BL111" s="19" t="s">
        <v>90</v>
      </c>
      <c r="BM111" s="194" t="s">
        <v>343</v>
      </c>
    </row>
    <row r="112" spans="1:65" s="2" customFormat="1" ht="11.25">
      <c r="A112" s="36"/>
      <c r="B112" s="37"/>
      <c r="C112" s="38"/>
      <c r="D112" s="196" t="s">
        <v>201</v>
      </c>
      <c r="E112" s="38"/>
      <c r="F112" s="197" t="s">
        <v>3202</v>
      </c>
      <c r="G112" s="38"/>
      <c r="H112" s="38"/>
      <c r="I112" s="198"/>
      <c r="J112" s="38"/>
      <c r="K112" s="38"/>
      <c r="L112" s="41"/>
      <c r="M112" s="199"/>
      <c r="N112" s="200"/>
      <c r="O112" s="66"/>
      <c r="P112" s="66"/>
      <c r="Q112" s="66"/>
      <c r="R112" s="66"/>
      <c r="S112" s="66"/>
      <c r="T112" s="67"/>
      <c r="U112" s="36"/>
      <c r="V112" s="36"/>
      <c r="W112" s="36"/>
      <c r="X112" s="36"/>
      <c r="Y112" s="36"/>
      <c r="Z112" s="36"/>
      <c r="AA112" s="36"/>
      <c r="AB112" s="36"/>
      <c r="AC112" s="36"/>
      <c r="AD112" s="36"/>
      <c r="AE112" s="36"/>
      <c r="AT112" s="19" t="s">
        <v>201</v>
      </c>
      <c r="AU112" s="19" t="s">
        <v>84</v>
      </c>
    </row>
    <row r="113" spans="1:65" s="2" customFormat="1" ht="16.5" customHeight="1">
      <c r="A113" s="36"/>
      <c r="B113" s="37"/>
      <c r="C113" s="182" t="s">
        <v>75</v>
      </c>
      <c r="D113" s="182" t="s">
        <v>196</v>
      </c>
      <c r="E113" s="183" t="s">
        <v>3203</v>
      </c>
      <c r="F113" s="184" t="s">
        <v>3204</v>
      </c>
      <c r="G113" s="185" t="s">
        <v>314</v>
      </c>
      <c r="H113" s="186">
        <v>60</v>
      </c>
      <c r="I113" s="187"/>
      <c r="J113" s="188">
        <f>ROUND(I113*H113,2)</f>
        <v>0</v>
      </c>
      <c r="K113" s="189"/>
      <c r="L113" s="41"/>
      <c r="M113" s="190" t="s">
        <v>19</v>
      </c>
      <c r="N113" s="191" t="s">
        <v>46</v>
      </c>
      <c r="O113" s="66"/>
      <c r="P113" s="192">
        <f>O113*H113</f>
        <v>0</v>
      </c>
      <c r="Q113" s="192">
        <v>0</v>
      </c>
      <c r="R113" s="192">
        <f>Q113*H113</f>
        <v>0</v>
      </c>
      <c r="S113" s="192">
        <v>0</v>
      </c>
      <c r="T113" s="193">
        <f>S113*H113</f>
        <v>0</v>
      </c>
      <c r="U113" s="36"/>
      <c r="V113" s="36"/>
      <c r="W113" s="36"/>
      <c r="X113" s="36"/>
      <c r="Y113" s="36"/>
      <c r="Z113" s="36"/>
      <c r="AA113" s="36"/>
      <c r="AB113" s="36"/>
      <c r="AC113" s="36"/>
      <c r="AD113" s="36"/>
      <c r="AE113" s="36"/>
      <c r="AR113" s="194" t="s">
        <v>90</v>
      </c>
      <c r="AT113" s="194" t="s">
        <v>196</v>
      </c>
      <c r="AU113" s="194" t="s">
        <v>84</v>
      </c>
      <c r="AY113" s="19" t="s">
        <v>194</v>
      </c>
      <c r="BE113" s="195">
        <f>IF(N113="základní",J113,0)</f>
        <v>0</v>
      </c>
      <c r="BF113" s="195">
        <f>IF(N113="snížená",J113,0)</f>
        <v>0</v>
      </c>
      <c r="BG113" s="195">
        <f>IF(N113="zákl. přenesená",J113,0)</f>
        <v>0</v>
      </c>
      <c r="BH113" s="195">
        <f>IF(N113="sníž. přenesená",J113,0)</f>
        <v>0</v>
      </c>
      <c r="BI113" s="195">
        <f>IF(N113="nulová",J113,0)</f>
        <v>0</v>
      </c>
      <c r="BJ113" s="19" t="s">
        <v>80</v>
      </c>
      <c r="BK113" s="195">
        <f>ROUND(I113*H113,2)</f>
        <v>0</v>
      </c>
      <c r="BL113" s="19" t="s">
        <v>90</v>
      </c>
      <c r="BM113" s="194" t="s">
        <v>358</v>
      </c>
    </row>
    <row r="114" spans="1:65" s="2" customFormat="1" ht="11.25">
      <c r="A114" s="36"/>
      <c r="B114" s="37"/>
      <c r="C114" s="38"/>
      <c r="D114" s="196" t="s">
        <v>201</v>
      </c>
      <c r="E114" s="38"/>
      <c r="F114" s="197" t="s">
        <v>3204</v>
      </c>
      <c r="G114" s="38"/>
      <c r="H114" s="38"/>
      <c r="I114" s="198"/>
      <c r="J114" s="38"/>
      <c r="K114" s="38"/>
      <c r="L114" s="41"/>
      <c r="M114" s="199"/>
      <c r="N114" s="200"/>
      <c r="O114" s="66"/>
      <c r="P114" s="66"/>
      <c r="Q114" s="66"/>
      <c r="R114" s="66"/>
      <c r="S114" s="66"/>
      <c r="T114" s="67"/>
      <c r="U114" s="36"/>
      <c r="V114" s="36"/>
      <c r="W114" s="36"/>
      <c r="X114" s="36"/>
      <c r="Y114" s="36"/>
      <c r="Z114" s="36"/>
      <c r="AA114" s="36"/>
      <c r="AB114" s="36"/>
      <c r="AC114" s="36"/>
      <c r="AD114" s="36"/>
      <c r="AE114" s="36"/>
      <c r="AT114" s="19" t="s">
        <v>201</v>
      </c>
      <c r="AU114" s="19" t="s">
        <v>84</v>
      </c>
    </row>
    <row r="115" spans="1:65" s="2" customFormat="1" ht="16.5" customHeight="1">
      <c r="A115" s="36"/>
      <c r="B115" s="37"/>
      <c r="C115" s="182" t="s">
        <v>75</v>
      </c>
      <c r="D115" s="182" t="s">
        <v>196</v>
      </c>
      <c r="E115" s="183" t="s">
        <v>3205</v>
      </c>
      <c r="F115" s="184" t="s">
        <v>3206</v>
      </c>
      <c r="G115" s="185" t="s">
        <v>314</v>
      </c>
      <c r="H115" s="186">
        <v>10</v>
      </c>
      <c r="I115" s="187"/>
      <c r="J115" s="188">
        <f>ROUND(I115*H115,2)</f>
        <v>0</v>
      </c>
      <c r="K115" s="189"/>
      <c r="L115" s="41"/>
      <c r="M115" s="190" t="s">
        <v>19</v>
      </c>
      <c r="N115" s="191" t="s">
        <v>46</v>
      </c>
      <c r="O115" s="66"/>
      <c r="P115" s="192">
        <f>O115*H115</f>
        <v>0</v>
      </c>
      <c r="Q115" s="192">
        <v>0</v>
      </c>
      <c r="R115" s="192">
        <f>Q115*H115</f>
        <v>0</v>
      </c>
      <c r="S115" s="192">
        <v>0</v>
      </c>
      <c r="T115" s="193">
        <f>S115*H115</f>
        <v>0</v>
      </c>
      <c r="U115" s="36"/>
      <c r="V115" s="36"/>
      <c r="W115" s="36"/>
      <c r="X115" s="36"/>
      <c r="Y115" s="36"/>
      <c r="Z115" s="36"/>
      <c r="AA115" s="36"/>
      <c r="AB115" s="36"/>
      <c r="AC115" s="36"/>
      <c r="AD115" s="36"/>
      <c r="AE115" s="36"/>
      <c r="AR115" s="194" t="s">
        <v>90</v>
      </c>
      <c r="AT115" s="194" t="s">
        <v>196</v>
      </c>
      <c r="AU115" s="194" t="s">
        <v>84</v>
      </c>
      <c r="AY115" s="19" t="s">
        <v>194</v>
      </c>
      <c r="BE115" s="195">
        <f>IF(N115="základní",J115,0)</f>
        <v>0</v>
      </c>
      <c r="BF115" s="195">
        <f>IF(N115="snížená",J115,0)</f>
        <v>0</v>
      </c>
      <c r="BG115" s="195">
        <f>IF(N115="zákl. přenesená",J115,0)</f>
        <v>0</v>
      </c>
      <c r="BH115" s="195">
        <f>IF(N115="sníž. přenesená",J115,0)</f>
        <v>0</v>
      </c>
      <c r="BI115" s="195">
        <f>IF(N115="nulová",J115,0)</f>
        <v>0</v>
      </c>
      <c r="BJ115" s="19" t="s">
        <v>80</v>
      </c>
      <c r="BK115" s="195">
        <f>ROUND(I115*H115,2)</f>
        <v>0</v>
      </c>
      <c r="BL115" s="19" t="s">
        <v>90</v>
      </c>
      <c r="BM115" s="194" t="s">
        <v>372</v>
      </c>
    </row>
    <row r="116" spans="1:65" s="2" customFormat="1" ht="11.25">
      <c r="A116" s="36"/>
      <c r="B116" s="37"/>
      <c r="C116" s="38"/>
      <c r="D116" s="196" t="s">
        <v>201</v>
      </c>
      <c r="E116" s="38"/>
      <c r="F116" s="197" t="s">
        <v>3206</v>
      </c>
      <c r="G116" s="38"/>
      <c r="H116" s="38"/>
      <c r="I116" s="198"/>
      <c r="J116" s="38"/>
      <c r="K116" s="38"/>
      <c r="L116" s="41"/>
      <c r="M116" s="199"/>
      <c r="N116" s="200"/>
      <c r="O116" s="66"/>
      <c r="P116" s="66"/>
      <c r="Q116" s="66"/>
      <c r="R116" s="66"/>
      <c r="S116" s="66"/>
      <c r="T116" s="67"/>
      <c r="U116" s="36"/>
      <c r="V116" s="36"/>
      <c r="W116" s="36"/>
      <c r="X116" s="36"/>
      <c r="Y116" s="36"/>
      <c r="Z116" s="36"/>
      <c r="AA116" s="36"/>
      <c r="AB116" s="36"/>
      <c r="AC116" s="36"/>
      <c r="AD116" s="36"/>
      <c r="AE116" s="36"/>
      <c r="AT116" s="19" t="s">
        <v>201</v>
      </c>
      <c r="AU116" s="19" t="s">
        <v>84</v>
      </c>
    </row>
    <row r="117" spans="1:65" s="2" customFormat="1" ht="16.5" customHeight="1">
      <c r="A117" s="36"/>
      <c r="B117" s="37"/>
      <c r="C117" s="182" t="s">
        <v>75</v>
      </c>
      <c r="D117" s="182" t="s">
        <v>196</v>
      </c>
      <c r="E117" s="183" t="s">
        <v>3207</v>
      </c>
      <c r="F117" s="184" t="s">
        <v>3208</v>
      </c>
      <c r="G117" s="185" t="s">
        <v>314</v>
      </c>
      <c r="H117" s="186">
        <v>16</v>
      </c>
      <c r="I117" s="187"/>
      <c r="J117" s="188">
        <f>ROUND(I117*H117,2)</f>
        <v>0</v>
      </c>
      <c r="K117" s="189"/>
      <c r="L117" s="41"/>
      <c r="M117" s="190" t="s">
        <v>19</v>
      </c>
      <c r="N117" s="191" t="s">
        <v>46</v>
      </c>
      <c r="O117" s="66"/>
      <c r="P117" s="192">
        <f>O117*H117</f>
        <v>0</v>
      </c>
      <c r="Q117" s="192">
        <v>0</v>
      </c>
      <c r="R117" s="192">
        <f>Q117*H117</f>
        <v>0</v>
      </c>
      <c r="S117" s="192">
        <v>0</v>
      </c>
      <c r="T117" s="193">
        <f>S117*H117</f>
        <v>0</v>
      </c>
      <c r="U117" s="36"/>
      <c r="V117" s="36"/>
      <c r="W117" s="36"/>
      <c r="X117" s="36"/>
      <c r="Y117" s="36"/>
      <c r="Z117" s="36"/>
      <c r="AA117" s="36"/>
      <c r="AB117" s="36"/>
      <c r="AC117" s="36"/>
      <c r="AD117" s="36"/>
      <c r="AE117" s="36"/>
      <c r="AR117" s="194" t="s">
        <v>90</v>
      </c>
      <c r="AT117" s="194" t="s">
        <v>196</v>
      </c>
      <c r="AU117" s="194" t="s">
        <v>84</v>
      </c>
      <c r="AY117" s="19" t="s">
        <v>194</v>
      </c>
      <c r="BE117" s="195">
        <f>IF(N117="základní",J117,0)</f>
        <v>0</v>
      </c>
      <c r="BF117" s="195">
        <f>IF(N117="snížená",J117,0)</f>
        <v>0</v>
      </c>
      <c r="BG117" s="195">
        <f>IF(N117="zákl. přenesená",J117,0)</f>
        <v>0</v>
      </c>
      <c r="BH117" s="195">
        <f>IF(N117="sníž. přenesená",J117,0)</f>
        <v>0</v>
      </c>
      <c r="BI117" s="195">
        <f>IF(N117="nulová",J117,0)</f>
        <v>0</v>
      </c>
      <c r="BJ117" s="19" t="s">
        <v>80</v>
      </c>
      <c r="BK117" s="195">
        <f>ROUND(I117*H117,2)</f>
        <v>0</v>
      </c>
      <c r="BL117" s="19" t="s">
        <v>90</v>
      </c>
      <c r="BM117" s="194" t="s">
        <v>384</v>
      </c>
    </row>
    <row r="118" spans="1:65" s="2" customFormat="1" ht="11.25">
      <c r="A118" s="36"/>
      <c r="B118" s="37"/>
      <c r="C118" s="38"/>
      <c r="D118" s="196" t="s">
        <v>201</v>
      </c>
      <c r="E118" s="38"/>
      <c r="F118" s="197" t="s">
        <v>3208</v>
      </c>
      <c r="G118" s="38"/>
      <c r="H118" s="38"/>
      <c r="I118" s="198"/>
      <c r="J118" s="38"/>
      <c r="K118" s="38"/>
      <c r="L118" s="41"/>
      <c r="M118" s="199"/>
      <c r="N118" s="200"/>
      <c r="O118" s="66"/>
      <c r="P118" s="66"/>
      <c r="Q118" s="66"/>
      <c r="R118" s="66"/>
      <c r="S118" s="66"/>
      <c r="T118" s="67"/>
      <c r="U118" s="36"/>
      <c r="V118" s="36"/>
      <c r="W118" s="36"/>
      <c r="X118" s="36"/>
      <c r="Y118" s="36"/>
      <c r="Z118" s="36"/>
      <c r="AA118" s="36"/>
      <c r="AB118" s="36"/>
      <c r="AC118" s="36"/>
      <c r="AD118" s="36"/>
      <c r="AE118" s="36"/>
      <c r="AT118" s="19" t="s">
        <v>201</v>
      </c>
      <c r="AU118" s="19" t="s">
        <v>84</v>
      </c>
    </row>
    <row r="119" spans="1:65" s="2" customFormat="1" ht="16.5" customHeight="1">
      <c r="A119" s="36"/>
      <c r="B119" s="37"/>
      <c r="C119" s="182" t="s">
        <v>75</v>
      </c>
      <c r="D119" s="182" t="s">
        <v>196</v>
      </c>
      <c r="E119" s="183" t="s">
        <v>3209</v>
      </c>
      <c r="F119" s="184" t="s">
        <v>3210</v>
      </c>
      <c r="G119" s="185" t="s">
        <v>314</v>
      </c>
      <c r="H119" s="186">
        <v>75</v>
      </c>
      <c r="I119" s="187"/>
      <c r="J119" s="188">
        <f>ROUND(I119*H119,2)</f>
        <v>0</v>
      </c>
      <c r="K119" s="189"/>
      <c r="L119" s="41"/>
      <c r="M119" s="190" t="s">
        <v>19</v>
      </c>
      <c r="N119" s="191" t="s">
        <v>46</v>
      </c>
      <c r="O119" s="66"/>
      <c r="P119" s="192">
        <f>O119*H119</f>
        <v>0</v>
      </c>
      <c r="Q119" s="192">
        <v>0</v>
      </c>
      <c r="R119" s="192">
        <f>Q119*H119</f>
        <v>0</v>
      </c>
      <c r="S119" s="192">
        <v>0</v>
      </c>
      <c r="T119" s="193">
        <f>S119*H119</f>
        <v>0</v>
      </c>
      <c r="U119" s="36"/>
      <c r="V119" s="36"/>
      <c r="W119" s="36"/>
      <c r="X119" s="36"/>
      <c r="Y119" s="36"/>
      <c r="Z119" s="36"/>
      <c r="AA119" s="36"/>
      <c r="AB119" s="36"/>
      <c r="AC119" s="36"/>
      <c r="AD119" s="36"/>
      <c r="AE119" s="36"/>
      <c r="AR119" s="194" t="s">
        <v>90</v>
      </c>
      <c r="AT119" s="194" t="s">
        <v>196</v>
      </c>
      <c r="AU119" s="194" t="s">
        <v>84</v>
      </c>
      <c r="AY119" s="19" t="s">
        <v>194</v>
      </c>
      <c r="BE119" s="195">
        <f>IF(N119="základní",J119,0)</f>
        <v>0</v>
      </c>
      <c r="BF119" s="195">
        <f>IF(N119="snížená",J119,0)</f>
        <v>0</v>
      </c>
      <c r="BG119" s="195">
        <f>IF(N119="zákl. přenesená",J119,0)</f>
        <v>0</v>
      </c>
      <c r="BH119" s="195">
        <f>IF(N119="sníž. přenesená",J119,0)</f>
        <v>0</v>
      </c>
      <c r="BI119" s="195">
        <f>IF(N119="nulová",J119,0)</f>
        <v>0</v>
      </c>
      <c r="BJ119" s="19" t="s">
        <v>80</v>
      </c>
      <c r="BK119" s="195">
        <f>ROUND(I119*H119,2)</f>
        <v>0</v>
      </c>
      <c r="BL119" s="19" t="s">
        <v>90</v>
      </c>
      <c r="BM119" s="194" t="s">
        <v>401</v>
      </c>
    </row>
    <row r="120" spans="1:65" s="2" customFormat="1" ht="11.25">
      <c r="A120" s="36"/>
      <c r="B120" s="37"/>
      <c r="C120" s="38"/>
      <c r="D120" s="196" t="s">
        <v>201</v>
      </c>
      <c r="E120" s="38"/>
      <c r="F120" s="197" t="s">
        <v>3210</v>
      </c>
      <c r="G120" s="38"/>
      <c r="H120" s="38"/>
      <c r="I120" s="198"/>
      <c r="J120" s="38"/>
      <c r="K120" s="38"/>
      <c r="L120" s="41"/>
      <c r="M120" s="199"/>
      <c r="N120" s="200"/>
      <c r="O120" s="66"/>
      <c r="P120" s="66"/>
      <c r="Q120" s="66"/>
      <c r="R120" s="66"/>
      <c r="S120" s="66"/>
      <c r="T120" s="67"/>
      <c r="U120" s="36"/>
      <c r="V120" s="36"/>
      <c r="W120" s="36"/>
      <c r="X120" s="36"/>
      <c r="Y120" s="36"/>
      <c r="Z120" s="36"/>
      <c r="AA120" s="36"/>
      <c r="AB120" s="36"/>
      <c r="AC120" s="36"/>
      <c r="AD120" s="36"/>
      <c r="AE120" s="36"/>
      <c r="AT120" s="19" t="s">
        <v>201</v>
      </c>
      <c r="AU120" s="19" t="s">
        <v>84</v>
      </c>
    </row>
    <row r="121" spans="1:65" s="2" customFormat="1" ht="16.5" customHeight="1">
      <c r="A121" s="36"/>
      <c r="B121" s="37"/>
      <c r="C121" s="182" t="s">
        <v>75</v>
      </c>
      <c r="D121" s="182" t="s">
        <v>196</v>
      </c>
      <c r="E121" s="183" t="s">
        <v>3211</v>
      </c>
      <c r="F121" s="184" t="s">
        <v>3212</v>
      </c>
      <c r="G121" s="185" t="s">
        <v>1261</v>
      </c>
      <c r="H121" s="186">
        <v>80</v>
      </c>
      <c r="I121" s="187"/>
      <c r="J121" s="188">
        <f>ROUND(I121*H121,2)</f>
        <v>0</v>
      </c>
      <c r="K121" s="189"/>
      <c r="L121" s="41"/>
      <c r="M121" s="190" t="s">
        <v>19</v>
      </c>
      <c r="N121" s="191" t="s">
        <v>46</v>
      </c>
      <c r="O121" s="66"/>
      <c r="P121" s="192">
        <f>O121*H121</f>
        <v>0</v>
      </c>
      <c r="Q121" s="192">
        <v>0</v>
      </c>
      <c r="R121" s="192">
        <f>Q121*H121</f>
        <v>0</v>
      </c>
      <c r="S121" s="192">
        <v>0</v>
      </c>
      <c r="T121" s="193">
        <f>S121*H121</f>
        <v>0</v>
      </c>
      <c r="U121" s="36"/>
      <c r="V121" s="36"/>
      <c r="W121" s="36"/>
      <c r="X121" s="36"/>
      <c r="Y121" s="36"/>
      <c r="Z121" s="36"/>
      <c r="AA121" s="36"/>
      <c r="AB121" s="36"/>
      <c r="AC121" s="36"/>
      <c r="AD121" s="36"/>
      <c r="AE121" s="36"/>
      <c r="AR121" s="194" t="s">
        <v>90</v>
      </c>
      <c r="AT121" s="194" t="s">
        <v>196</v>
      </c>
      <c r="AU121" s="194" t="s">
        <v>84</v>
      </c>
      <c r="AY121" s="19" t="s">
        <v>194</v>
      </c>
      <c r="BE121" s="195">
        <f>IF(N121="základní",J121,0)</f>
        <v>0</v>
      </c>
      <c r="BF121" s="195">
        <f>IF(N121="snížená",J121,0)</f>
        <v>0</v>
      </c>
      <c r="BG121" s="195">
        <f>IF(N121="zákl. přenesená",J121,0)</f>
        <v>0</v>
      </c>
      <c r="BH121" s="195">
        <f>IF(N121="sníž. přenesená",J121,0)</f>
        <v>0</v>
      </c>
      <c r="BI121" s="195">
        <f>IF(N121="nulová",J121,0)</f>
        <v>0</v>
      </c>
      <c r="BJ121" s="19" t="s">
        <v>80</v>
      </c>
      <c r="BK121" s="195">
        <f>ROUND(I121*H121,2)</f>
        <v>0</v>
      </c>
      <c r="BL121" s="19" t="s">
        <v>90</v>
      </c>
      <c r="BM121" s="194" t="s">
        <v>413</v>
      </c>
    </row>
    <row r="122" spans="1:65" s="2" customFormat="1" ht="11.25">
      <c r="A122" s="36"/>
      <c r="B122" s="37"/>
      <c r="C122" s="38"/>
      <c r="D122" s="196" t="s">
        <v>201</v>
      </c>
      <c r="E122" s="38"/>
      <c r="F122" s="197" t="s">
        <v>3212</v>
      </c>
      <c r="G122" s="38"/>
      <c r="H122" s="38"/>
      <c r="I122" s="198"/>
      <c r="J122" s="38"/>
      <c r="K122" s="38"/>
      <c r="L122" s="41"/>
      <c r="M122" s="199"/>
      <c r="N122" s="200"/>
      <c r="O122" s="66"/>
      <c r="P122" s="66"/>
      <c r="Q122" s="66"/>
      <c r="R122" s="66"/>
      <c r="S122" s="66"/>
      <c r="T122" s="67"/>
      <c r="U122" s="36"/>
      <c r="V122" s="36"/>
      <c r="W122" s="36"/>
      <c r="X122" s="36"/>
      <c r="Y122" s="36"/>
      <c r="Z122" s="36"/>
      <c r="AA122" s="36"/>
      <c r="AB122" s="36"/>
      <c r="AC122" s="36"/>
      <c r="AD122" s="36"/>
      <c r="AE122" s="36"/>
      <c r="AT122" s="19" t="s">
        <v>201</v>
      </c>
      <c r="AU122" s="19" t="s">
        <v>84</v>
      </c>
    </row>
    <row r="123" spans="1:65" s="2" customFormat="1" ht="16.5" customHeight="1">
      <c r="A123" s="36"/>
      <c r="B123" s="37"/>
      <c r="C123" s="182" t="s">
        <v>75</v>
      </c>
      <c r="D123" s="182" t="s">
        <v>196</v>
      </c>
      <c r="E123" s="183" t="s">
        <v>3213</v>
      </c>
      <c r="F123" s="184" t="s">
        <v>3214</v>
      </c>
      <c r="G123" s="185" t="s">
        <v>1261</v>
      </c>
      <c r="H123" s="186">
        <v>2</v>
      </c>
      <c r="I123" s="187"/>
      <c r="J123" s="188">
        <f>ROUND(I123*H123,2)</f>
        <v>0</v>
      </c>
      <c r="K123" s="189"/>
      <c r="L123" s="41"/>
      <c r="M123" s="190" t="s">
        <v>19</v>
      </c>
      <c r="N123" s="191" t="s">
        <v>46</v>
      </c>
      <c r="O123" s="66"/>
      <c r="P123" s="192">
        <f>O123*H123</f>
        <v>0</v>
      </c>
      <c r="Q123" s="192">
        <v>0</v>
      </c>
      <c r="R123" s="192">
        <f>Q123*H123</f>
        <v>0</v>
      </c>
      <c r="S123" s="192">
        <v>0</v>
      </c>
      <c r="T123" s="193">
        <f>S123*H123</f>
        <v>0</v>
      </c>
      <c r="U123" s="36"/>
      <c r="V123" s="36"/>
      <c r="W123" s="36"/>
      <c r="X123" s="36"/>
      <c r="Y123" s="36"/>
      <c r="Z123" s="36"/>
      <c r="AA123" s="36"/>
      <c r="AB123" s="36"/>
      <c r="AC123" s="36"/>
      <c r="AD123" s="36"/>
      <c r="AE123" s="36"/>
      <c r="AR123" s="194" t="s">
        <v>90</v>
      </c>
      <c r="AT123" s="194" t="s">
        <v>196</v>
      </c>
      <c r="AU123" s="194" t="s">
        <v>84</v>
      </c>
      <c r="AY123" s="19" t="s">
        <v>194</v>
      </c>
      <c r="BE123" s="195">
        <f>IF(N123="základní",J123,0)</f>
        <v>0</v>
      </c>
      <c r="BF123" s="195">
        <f>IF(N123="snížená",J123,0)</f>
        <v>0</v>
      </c>
      <c r="BG123" s="195">
        <f>IF(N123="zákl. přenesená",J123,0)</f>
        <v>0</v>
      </c>
      <c r="BH123" s="195">
        <f>IF(N123="sníž. přenesená",J123,0)</f>
        <v>0</v>
      </c>
      <c r="BI123" s="195">
        <f>IF(N123="nulová",J123,0)</f>
        <v>0</v>
      </c>
      <c r="BJ123" s="19" t="s">
        <v>80</v>
      </c>
      <c r="BK123" s="195">
        <f>ROUND(I123*H123,2)</f>
        <v>0</v>
      </c>
      <c r="BL123" s="19" t="s">
        <v>90</v>
      </c>
      <c r="BM123" s="194" t="s">
        <v>425</v>
      </c>
    </row>
    <row r="124" spans="1:65" s="2" customFormat="1" ht="11.25">
      <c r="A124" s="36"/>
      <c r="B124" s="37"/>
      <c r="C124" s="38"/>
      <c r="D124" s="196" t="s">
        <v>201</v>
      </c>
      <c r="E124" s="38"/>
      <c r="F124" s="197" t="s">
        <v>3214</v>
      </c>
      <c r="G124" s="38"/>
      <c r="H124" s="38"/>
      <c r="I124" s="198"/>
      <c r="J124" s="38"/>
      <c r="K124" s="38"/>
      <c r="L124" s="41"/>
      <c r="M124" s="199"/>
      <c r="N124" s="200"/>
      <c r="O124" s="66"/>
      <c r="P124" s="66"/>
      <c r="Q124" s="66"/>
      <c r="R124" s="66"/>
      <c r="S124" s="66"/>
      <c r="T124" s="67"/>
      <c r="U124" s="36"/>
      <c r="V124" s="36"/>
      <c r="W124" s="36"/>
      <c r="X124" s="36"/>
      <c r="Y124" s="36"/>
      <c r="Z124" s="36"/>
      <c r="AA124" s="36"/>
      <c r="AB124" s="36"/>
      <c r="AC124" s="36"/>
      <c r="AD124" s="36"/>
      <c r="AE124" s="36"/>
      <c r="AT124" s="19" t="s">
        <v>201</v>
      </c>
      <c r="AU124" s="19" t="s">
        <v>84</v>
      </c>
    </row>
    <row r="125" spans="1:65" s="2" customFormat="1" ht="16.5" customHeight="1">
      <c r="A125" s="36"/>
      <c r="B125" s="37"/>
      <c r="C125" s="182" t="s">
        <v>75</v>
      </c>
      <c r="D125" s="182" t="s">
        <v>196</v>
      </c>
      <c r="E125" s="183" t="s">
        <v>3215</v>
      </c>
      <c r="F125" s="184" t="s">
        <v>3216</v>
      </c>
      <c r="G125" s="185" t="s">
        <v>1261</v>
      </c>
      <c r="H125" s="186">
        <v>1</v>
      </c>
      <c r="I125" s="187"/>
      <c r="J125" s="188">
        <f>ROUND(I125*H125,2)</f>
        <v>0</v>
      </c>
      <c r="K125" s="189"/>
      <c r="L125" s="41"/>
      <c r="M125" s="190" t="s">
        <v>19</v>
      </c>
      <c r="N125" s="191" t="s">
        <v>46</v>
      </c>
      <c r="O125" s="66"/>
      <c r="P125" s="192">
        <f>O125*H125</f>
        <v>0</v>
      </c>
      <c r="Q125" s="192">
        <v>0</v>
      </c>
      <c r="R125" s="192">
        <f>Q125*H125</f>
        <v>0</v>
      </c>
      <c r="S125" s="192">
        <v>0</v>
      </c>
      <c r="T125" s="193">
        <f>S125*H125</f>
        <v>0</v>
      </c>
      <c r="U125" s="36"/>
      <c r="V125" s="36"/>
      <c r="W125" s="36"/>
      <c r="X125" s="36"/>
      <c r="Y125" s="36"/>
      <c r="Z125" s="36"/>
      <c r="AA125" s="36"/>
      <c r="AB125" s="36"/>
      <c r="AC125" s="36"/>
      <c r="AD125" s="36"/>
      <c r="AE125" s="36"/>
      <c r="AR125" s="194" t="s">
        <v>90</v>
      </c>
      <c r="AT125" s="194" t="s">
        <v>196</v>
      </c>
      <c r="AU125" s="194" t="s">
        <v>84</v>
      </c>
      <c r="AY125" s="19" t="s">
        <v>194</v>
      </c>
      <c r="BE125" s="195">
        <f>IF(N125="základní",J125,0)</f>
        <v>0</v>
      </c>
      <c r="BF125" s="195">
        <f>IF(N125="snížená",J125,0)</f>
        <v>0</v>
      </c>
      <c r="BG125" s="195">
        <f>IF(N125="zákl. přenesená",J125,0)</f>
        <v>0</v>
      </c>
      <c r="BH125" s="195">
        <f>IF(N125="sníž. přenesená",J125,0)</f>
        <v>0</v>
      </c>
      <c r="BI125" s="195">
        <f>IF(N125="nulová",J125,0)</f>
        <v>0</v>
      </c>
      <c r="BJ125" s="19" t="s">
        <v>80</v>
      </c>
      <c r="BK125" s="195">
        <f>ROUND(I125*H125,2)</f>
        <v>0</v>
      </c>
      <c r="BL125" s="19" t="s">
        <v>90</v>
      </c>
      <c r="BM125" s="194" t="s">
        <v>443</v>
      </c>
    </row>
    <row r="126" spans="1:65" s="2" customFormat="1" ht="11.25">
      <c r="A126" s="36"/>
      <c r="B126" s="37"/>
      <c r="C126" s="38"/>
      <c r="D126" s="196" t="s">
        <v>201</v>
      </c>
      <c r="E126" s="38"/>
      <c r="F126" s="197" t="s">
        <v>3216</v>
      </c>
      <c r="G126" s="38"/>
      <c r="H126" s="38"/>
      <c r="I126" s="198"/>
      <c r="J126" s="38"/>
      <c r="K126" s="38"/>
      <c r="L126" s="41"/>
      <c r="M126" s="199"/>
      <c r="N126" s="200"/>
      <c r="O126" s="66"/>
      <c r="P126" s="66"/>
      <c r="Q126" s="66"/>
      <c r="R126" s="66"/>
      <c r="S126" s="66"/>
      <c r="T126" s="67"/>
      <c r="U126" s="36"/>
      <c r="V126" s="36"/>
      <c r="W126" s="36"/>
      <c r="X126" s="36"/>
      <c r="Y126" s="36"/>
      <c r="Z126" s="36"/>
      <c r="AA126" s="36"/>
      <c r="AB126" s="36"/>
      <c r="AC126" s="36"/>
      <c r="AD126" s="36"/>
      <c r="AE126" s="36"/>
      <c r="AT126" s="19" t="s">
        <v>201</v>
      </c>
      <c r="AU126" s="19" t="s">
        <v>84</v>
      </c>
    </row>
    <row r="127" spans="1:65" s="2" customFormat="1" ht="16.5" customHeight="1">
      <c r="A127" s="36"/>
      <c r="B127" s="37"/>
      <c r="C127" s="182" t="s">
        <v>75</v>
      </c>
      <c r="D127" s="182" t="s">
        <v>196</v>
      </c>
      <c r="E127" s="183" t="s">
        <v>3217</v>
      </c>
      <c r="F127" s="184" t="s">
        <v>3218</v>
      </c>
      <c r="G127" s="185" t="s">
        <v>1261</v>
      </c>
      <c r="H127" s="186">
        <v>6</v>
      </c>
      <c r="I127" s="187"/>
      <c r="J127" s="188">
        <f>ROUND(I127*H127,2)</f>
        <v>0</v>
      </c>
      <c r="K127" s="189"/>
      <c r="L127" s="41"/>
      <c r="M127" s="190" t="s">
        <v>19</v>
      </c>
      <c r="N127" s="191" t="s">
        <v>46</v>
      </c>
      <c r="O127" s="66"/>
      <c r="P127" s="192">
        <f>O127*H127</f>
        <v>0</v>
      </c>
      <c r="Q127" s="192">
        <v>0</v>
      </c>
      <c r="R127" s="192">
        <f>Q127*H127</f>
        <v>0</v>
      </c>
      <c r="S127" s="192">
        <v>0</v>
      </c>
      <c r="T127" s="193">
        <f>S127*H127</f>
        <v>0</v>
      </c>
      <c r="U127" s="36"/>
      <c r="V127" s="36"/>
      <c r="W127" s="36"/>
      <c r="X127" s="36"/>
      <c r="Y127" s="36"/>
      <c r="Z127" s="36"/>
      <c r="AA127" s="36"/>
      <c r="AB127" s="36"/>
      <c r="AC127" s="36"/>
      <c r="AD127" s="36"/>
      <c r="AE127" s="36"/>
      <c r="AR127" s="194" t="s">
        <v>90</v>
      </c>
      <c r="AT127" s="194" t="s">
        <v>196</v>
      </c>
      <c r="AU127" s="194" t="s">
        <v>84</v>
      </c>
      <c r="AY127" s="19" t="s">
        <v>194</v>
      </c>
      <c r="BE127" s="195">
        <f>IF(N127="základní",J127,0)</f>
        <v>0</v>
      </c>
      <c r="BF127" s="195">
        <f>IF(N127="snížená",J127,0)</f>
        <v>0</v>
      </c>
      <c r="BG127" s="195">
        <f>IF(N127="zákl. přenesená",J127,0)</f>
        <v>0</v>
      </c>
      <c r="BH127" s="195">
        <f>IF(N127="sníž. přenesená",J127,0)</f>
        <v>0</v>
      </c>
      <c r="BI127" s="195">
        <f>IF(N127="nulová",J127,0)</f>
        <v>0</v>
      </c>
      <c r="BJ127" s="19" t="s">
        <v>80</v>
      </c>
      <c r="BK127" s="195">
        <f>ROUND(I127*H127,2)</f>
        <v>0</v>
      </c>
      <c r="BL127" s="19" t="s">
        <v>90</v>
      </c>
      <c r="BM127" s="194" t="s">
        <v>456</v>
      </c>
    </row>
    <row r="128" spans="1:65" s="2" customFormat="1" ht="11.25">
      <c r="A128" s="36"/>
      <c r="B128" s="37"/>
      <c r="C128" s="38"/>
      <c r="D128" s="196" t="s">
        <v>201</v>
      </c>
      <c r="E128" s="38"/>
      <c r="F128" s="197" t="s">
        <v>3218</v>
      </c>
      <c r="G128" s="38"/>
      <c r="H128" s="38"/>
      <c r="I128" s="198"/>
      <c r="J128" s="38"/>
      <c r="K128" s="38"/>
      <c r="L128" s="41"/>
      <c r="M128" s="199"/>
      <c r="N128" s="200"/>
      <c r="O128" s="66"/>
      <c r="P128" s="66"/>
      <c r="Q128" s="66"/>
      <c r="R128" s="66"/>
      <c r="S128" s="66"/>
      <c r="T128" s="67"/>
      <c r="U128" s="36"/>
      <c r="V128" s="36"/>
      <c r="W128" s="36"/>
      <c r="X128" s="36"/>
      <c r="Y128" s="36"/>
      <c r="Z128" s="36"/>
      <c r="AA128" s="36"/>
      <c r="AB128" s="36"/>
      <c r="AC128" s="36"/>
      <c r="AD128" s="36"/>
      <c r="AE128" s="36"/>
      <c r="AT128" s="19" t="s">
        <v>201</v>
      </c>
      <c r="AU128" s="19" t="s">
        <v>84</v>
      </c>
    </row>
    <row r="129" spans="1:65" s="2" customFormat="1" ht="16.5" customHeight="1">
      <c r="A129" s="36"/>
      <c r="B129" s="37"/>
      <c r="C129" s="182" t="s">
        <v>75</v>
      </c>
      <c r="D129" s="182" t="s">
        <v>196</v>
      </c>
      <c r="E129" s="183" t="s">
        <v>3219</v>
      </c>
      <c r="F129" s="184" t="s">
        <v>3220</v>
      </c>
      <c r="G129" s="185" t="s">
        <v>1261</v>
      </c>
      <c r="H129" s="186">
        <v>3</v>
      </c>
      <c r="I129" s="187"/>
      <c r="J129" s="188">
        <f>ROUND(I129*H129,2)</f>
        <v>0</v>
      </c>
      <c r="K129" s="189"/>
      <c r="L129" s="41"/>
      <c r="M129" s="190" t="s">
        <v>19</v>
      </c>
      <c r="N129" s="191" t="s">
        <v>46</v>
      </c>
      <c r="O129" s="66"/>
      <c r="P129" s="192">
        <f>O129*H129</f>
        <v>0</v>
      </c>
      <c r="Q129" s="192">
        <v>0</v>
      </c>
      <c r="R129" s="192">
        <f>Q129*H129</f>
        <v>0</v>
      </c>
      <c r="S129" s="192">
        <v>0</v>
      </c>
      <c r="T129" s="193">
        <f>S129*H129</f>
        <v>0</v>
      </c>
      <c r="U129" s="36"/>
      <c r="V129" s="36"/>
      <c r="W129" s="36"/>
      <c r="X129" s="36"/>
      <c r="Y129" s="36"/>
      <c r="Z129" s="36"/>
      <c r="AA129" s="36"/>
      <c r="AB129" s="36"/>
      <c r="AC129" s="36"/>
      <c r="AD129" s="36"/>
      <c r="AE129" s="36"/>
      <c r="AR129" s="194" t="s">
        <v>90</v>
      </c>
      <c r="AT129" s="194" t="s">
        <v>196</v>
      </c>
      <c r="AU129" s="194" t="s">
        <v>84</v>
      </c>
      <c r="AY129" s="19" t="s">
        <v>194</v>
      </c>
      <c r="BE129" s="195">
        <f>IF(N129="základní",J129,0)</f>
        <v>0</v>
      </c>
      <c r="BF129" s="195">
        <f>IF(N129="snížená",J129,0)</f>
        <v>0</v>
      </c>
      <c r="BG129" s="195">
        <f>IF(N129="zákl. přenesená",J129,0)</f>
        <v>0</v>
      </c>
      <c r="BH129" s="195">
        <f>IF(N129="sníž. přenesená",J129,0)</f>
        <v>0</v>
      </c>
      <c r="BI129" s="195">
        <f>IF(N129="nulová",J129,0)</f>
        <v>0</v>
      </c>
      <c r="BJ129" s="19" t="s">
        <v>80</v>
      </c>
      <c r="BK129" s="195">
        <f>ROUND(I129*H129,2)</f>
        <v>0</v>
      </c>
      <c r="BL129" s="19" t="s">
        <v>90</v>
      </c>
      <c r="BM129" s="194" t="s">
        <v>470</v>
      </c>
    </row>
    <row r="130" spans="1:65" s="2" customFormat="1" ht="11.25">
      <c r="A130" s="36"/>
      <c r="B130" s="37"/>
      <c r="C130" s="38"/>
      <c r="D130" s="196" t="s">
        <v>201</v>
      </c>
      <c r="E130" s="38"/>
      <c r="F130" s="197" t="s">
        <v>3220</v>
      </c>
      <c r="G130" s="38"/>
      <c r="H130" s="38"/>
      <c r="I130" s="198"/>
      <c r="J130" s="38"/>
      <c r="K130" s="38"/>
      <c r="L130" s="41"/>
      <c r="M130" s="199"/>
      <c r="N130" s="200"/>
      <c r="O130" s="66"/>
      <c r="P130" s="66"/>
      <c r="Q130" s="66"/>
      <c r="R130" s="66"/>
      <c r="S130" s="66"/>
      <c r="T130" s="67"/>
      <c r="U130" s="36"/>
      <c r="V130" s="36"/>
      <c r="W130" s="36"/>
      <c r="X130" s="36"/>
      <c r="Y130" s="36"/>
      <c r="Z130" s="36"/>
      <c r="AA130" s="36"/>
      <c r="AB130" s="36"/>
      <c r="AC130" s="36"/>
      <c r="AD130" s="36"/>
      <c r="AE130" s="36"/>
      <c r="AT130" s="19" t="s">
        <v>201</v>
      </c>
      <c r="AU130" s="19" t="s">
        <v>84</v>
      </c>
    </row>
    <row r="131" spans="1:65" s="2" customFormat="1" ht="16.5" customHeight="1">
      <c r="A131" s="36"/>
      <c r="B131" s="37"/>
      <c r="C131" s="182" t="s">
        <v>75</v>
      </c>
      <c r="D131" s="182" t="s">
        <v>196</v>
      </c>
      <c r="E131" s="183" t="s">
        <v>3221</v>
      </c>
      <c r="F131" s="184" t="s">
        <v>3222</v>
      </c>
      <c r="G131" s="185" t="s">
        <v>1261</v>
      </c>
      <c r="H131" s="186">
        <v>30</v>
      </c>
      <c r="I131" s="187"/>
      <c r="J131" s="188">
        <f>ROUND(I131*H131,2)</f>
        <v>0</v>
      </c>
      <c r="K131" s="189"/>
      <c r="L131" s="41"/>
      <c r="M131" s="190" t="s">
        <v>19</v>
      </c>
      <c r="N131" s="191" t="s">
        <v>46</v>
      </c>
      <c r="O131" s="66"/>
      <c r="P131" s="192">
        <f>O131*H131</f>
        <v>0</v>
      </c>
      <c r="Q131" s="192">
        <v>0</v>
      </c>
      <c r="R131" s="192">
        <f>Q131*H131</f>
        <v>0</v>
      </c>
      <c r="S131" s="192">
        <v>0</v>
      </c>
      <c r="T131" s="193">
        <f>S131*H131</f>
        <v>0</v>
      </c>
      <c r="U131" s="36"/>
      <c r="V131" s="36"/>
      <c r="W131" s="36"/>
      <c r="X131" s="36"/>
      <c r="Y131" s="36"/>
      <c r="Z131" s="36"/>
      <c r="AA131" s="36"/>
      <c r="AB131" s="36"/>
      <c r="AC131" s="36"/>
      <c r="AD131" s="36"/>
      <c r="AE131" s="36"/>
      <c r="AR131" s="194" t="s">
        <v>90</v>
      </c>
      <c r="AT131" s="194" t="s">
        <v>196</v>
      </c>
      <c r="AU131" s="194" t="s">
        <v>84</v>
      </c>
      <c r="AY131" s="19" t="s">
        <v>194</v>
      </c>
      <c r="BE131" s="195">
        <f>IF(N131="základní",J131,0)</f>
        <v>0</v>
      </c>
      <c r="BF131" s="195">
        <f>IF(N131="snížená",J131,0)</f>
        <v>0</v>
      </c>
      <c r="BG131" s="195">
        <f>IF(N131="zákl. přenesená",J131,0)</f>
        <v>0</v>
      </c>
      <c r="BH131" s="195">
        <f>IF(N131="sníž. přenesená",J131,0)</f>
        <v>0</v>
      </c>
      <c r="BI131" s="195">
        <f>IF(N131="nulová",J131,0)</f>
        <v>0</v>
      </c>
      <c r="BJ131" s="19" t="s">
        <v>80</v>
      </c>
      <c r="BK131" s="195">
        <f>ROUND(I131*H131,2)</f>
        <v>0</v>
      </c>
      <c r="BL131" s="19" t="s">
        <v>90</v>
      </c>
      <c r="BM131" s="194" t="s">
        <v>484</v>
      </c>
    </row>
    <row r="132" spans="1:65" s="2" customFormat="1" ht="11.25">
      <c r="A132" s="36"/>
      <c r="B132" s="37"/>
      <c r="C132" s="38"/>
      <c r="D132" s="196" t="s">
        <v>201</v>
      </c>
      <c r="E132" s="38"/>
      <c r="F132" s="197" t="s">
        <v>3222</v>
      </c>
      <c r="G132" s="38"/>
      <c r="H132" s="38"/>
      <c r="I132" s="198"/>
      <c r="J132" s="38"/>
      <c r="K132" s="38"/>
      <c r="L132" s="41"/>
      <c r="M132" s="199"/>
      <c r="N132" s="200"/>
      <c r="O132" s="66"/>
      <c r="P132" s="66"/>
      <c r="Q132" s="66"/>
      <c r="R132" s="66"/>
      <c r="S132" s="66"/>
      <c r="T132" s="67"/>
      <c r="U132" s="36"/>
      <c r="V132" s="36"/>
      <c r="W132" s="36"/>
      <c r="X132" s="36"/>
      <c r="Y132" s="36"/>
      <c r="Z132" s="36"/>
      <c r="AA132" s="36"/>
      <c r="AB132" s="36"/>
      <c r="AC132" s="36"/>
      <c r="AD132" s="36"/>
      <c r="AE132" s="36"/>
      <c r="AT132" s="19" t="s">
        <v>201</v>
      </c>
      <c r="AU132" s="19" t="s">
        <v>84</v>
      </c>
    </row>
    <row r="133" spans="1:65" s="2" customFormat="1" ht="16.5" customHeight="1">
      <c r="A133" s="36"/>
      <c r="B133" s="37"/>
      <c r="C133" s="182" t="s">
        <v>75</v>
      </c>
      <c r="D133" s="182" t="s">
        <v>196</v>
      </c>
      <c r="E133" s="183" t="s">
        <v>3223</v>
      </c>
      <c r="F133" s="184" t="s">
        <v>3224</v>
      </c>
      <c r="G133" s="185" t="s">
        <v>1261</v>
      </c>
      <c r="H133" s="186">
        <v>10</v>
      </c>
      <c r="I133" s="187"/>
      <c r="J133" s="188">
        <f>ROUND(I133*H133,2)</f>
        <v>0</v>
      </c>
      <c r="K133" s="189"/>
      <c r="L133" s="41"/>
      <c r="M133" s="190" t="s">
        <v>19</v>
      </c>
      <c r="N133" s="191" t="s">
        <v>46</v>
      </c>
      <c r="O133" s="66"/>
      <c r="P133" s="192">
        <f>O133*H133</f>
        <v>0</v>
      </c>
      <c r="Q133" s="192">
        <v>0</v>
      </c>
      <c r="R133" s="192">
        <f>Q133*H133</f>
        <v>0</v>
      </c>
      <c r="S133" s="192">
        <v>0</v>
      </c>
      <c r="T133" s="193">
        <f>S133*H133</f>
        <v>0</v>
      </c>
      <c r="U133" s="36"/>
      <c r="V133" s="36"/>
      <c r="W133" s="36"/>
      <c r="X133" s="36"/>
      <c r="Y133" s="36"/>
      <c r="Z133" s="36"/>
      <c r="AA133" s="36"/>
      <c r="AB133" s="36"/>
      <c r="AC133" s="36"/>
      <c r="AD133" s="36"/>
      <c r="AE133" s="36"/>
      <c r="AR133" s="194" t="s">
        <v>90</v>
      </c>
      <c r="AT133" s="194" t="s">
        <v>196</v>
      </c>
      <c r="AU133" s="194" t="s">
        <v>84</v>
      </c>
      <c r="AY133" s="19" t="s">
        <v>194</v>
      </c>
      <c r="BE133" s="195">
        <f>IF(N133="základní",J133,0)</f>
        <v>0</v>
      </c>
      <c r="BF133" s="195">
        <f>IF(N133="snížená",J133,0)</f>
        <v>0</v>
      </c>
      <c r="BG133" s="195">
        <f>IF(N133="zákl. přenesená",J133,0)</f>
        <v>0</v>
      </c>
      <c r="BH133" s="195">
        <f>IF(N133="sníž. přenesená",J133,0)</f>
        <v>0</v>
      </c>
      <c r="BI133" s="195">
        <f>IF(N133="nulová",J133,0)</f>
        <v>0</v>
      </c>
      <c r="BJ133" s="19" t="s">
        <v>80</v>
      </c>
      <c r="BK133" s="195">
        <f>ROUND(I133*H133,2)</f>
        <v>0</v>
      </c>
      <c r="BL133" s="19" t="s">
        <v>90</v>
      </c>
      <c r="BM133" s="194" t="s">
        <v>500</v>
      </c>
    </row>
    <row r="134" spans="1:65" s="2" customFormat="1" ht="11.25">
      <c r="A134" s="36"/>
      <c r="B134" s="37"/>
      <c r="C134" s="38"/>
      <c r="D134" s="196" t="s">
        <v>201</v>
      </c>
      <c r="E134" s="38"/>
      <c r="F134" s="197" t="s">
        <v>3224</v>
      </c>
      <c r="G134" s="38"/>
      <c r="H134" s="38"/>
      <c r="I134" s="198"/>
      <c r="J134" s="38"/>
      <c r="K134" s="38"/>
      <c r="L134" s="41"/>
      <c r="M134" s="199"/>
      <c r="N134" s="200"/>
      <c r="O134" s="66"/>
      <c r="P134" s="66"/>
      <c r="Q134" s="66"/>
      <c r="R134" s="66"/>
      <c r="S134" s="66"/>
      <c r="T134" s="67"/>
      <c r="U134" s="36"/>
      <c r="V134" s="36"/>
      <c r="W134" s="36"/>
      <c r="X134" s="36"/>
      <c r="Y134" s="36"/>
      <c r="Z134" s="36"/>
      <c r="AA134" s="36"/>
      <c r="AB134" s="36"/>
      <c r="AC134" s="36"/>
      <c r="AD134" s="36"/>
      <c r="AE134" s="36"/>
      <c r="AT134" s="19" t="s">
        <v>201</v>
      </c>
      <c r="AU134" s="19" t="s">
        <v>84</v>
      </c>
    </row>
    <row r="135" spans="1:65" s="2" customFormat="1" ht="16.5" customHeight="1">
      <c r="A135" s="36"/>
      <c r="B135" s="37"/>
      <c r="C135" s="182" t="s">
        <v>75</v>
      </c>
      <c r="D135" s="182" t="s">
        <v>196</v>
      </c>
      <c r="E135" s="183" t="s">
        <v>3225</v>
      </c>
      <c r="F135" s="184" t="s">
        <v>3226</v>
      </c>
      <c r="G135" s="185" t="s">
        <v>1261</v>
      </c>
      <c r="H135" s="186">
        <v>6</v>
      </c>
      <c r="I135" s="187"/>
      <c r="J135" s="188">
        <f>ROUND(I135*H135,2)</f>
        <v>0</v>
      </c>
      <c r="K135" s="189"/>
      <c r="L135" s="41"/>
      <c r="M135" s="190" t="s">
        <v>19</v>
      </c>
      <c r="N135" s="191" t="s">
        <v>46</v>
      </c>
      <c r="O135" s="66"/>
      <c r="P135" s="192">
        <f>O135*H135</f>
        <v>0</v>
      </c>
      <c r="Q135" s="192">
        <v>0</v>
      </c>
      <c r="R135" s="192">
        <f>Q135*H135</f>
        <v>0</v>
      </c>
      <c r="S135" s="192">
        <v>0</v>
      </c>
      <c r="T135" s="193">
        <f>S135*H135</f>
        <v>0</v>
      </c>
      <c r="U135" s="36"/>
      <c r="V135" s="36"/>
      <c r="W135" s="36"/>
      <c r="X135" s="36"/>
      <c r="Y135" s="36"/>
      <c r="Z135" s="36"/>
      <c r="AA135" s="36"/>
      <c r="AB135" s="36"/>
      <c r="AC135" s="36"/>
      <c r="AD135" s="36"/>
      <c r="AE135" s="36"/>
      <c r="AR135" s="194" t="s">
        <v>90</v>
      </c>
      <c r="AT135" s="194" t="s">
        <v>196</v>
      </c>
      <c r="AU135" s="194" t="s">
        <v>84</v>
      </c>
      <c r="AY135" s="19" t="s">
        <v>194</v>
      </c>
      <c r="BE135" s="195">
        <f>IF(N135="základní",J135,0)</f>
        <v>0</v>
      </c>
      <c r="BF135" s="195">
        <f>IF(N135="snížená",J135,0)</f>
        <v>0</v>
      </c>
      <c r="BG135" s="195">
        <f>IF(N135="zákl. přenesená",J135,0)</f>
        <v>0</v>
      </c>
      <c r="BH135" s="195">
        <f>IF(N135="sníž. přenesená",J135,0)</f>
        <v>0</v>
      </c>
      <c r="BI135" s="195">
        <f>IF(N135="nulová",J135,0)</f>
        <v>0</v>
      </c>
      <c r="BJ135" s="19" t="s">
        <v>80</v>
      </c>
      <c r="BK135" s="195">
        <f>ROUND(I135*H135,2)</f>
        <v>0</v>
      </c>
      <c r="BL135" s="19" t="s">
        <v>90</v>
      </c>
      <c r="BM135" s="194" t="s">
        <v>519</v>
      </c>
    </row>
    <row r="136" spans="1:65" s="2" customFormat="1" ht="11.25">
      <c r="A136" s="36"/>
      <c r="B136" s="37"/>
      <c r="C136" s="38"/>
      <c r="D136" s="196" t="s">
        <v>201</v>
      </c>
      <c r="E136" s="38"/>
      <c r="F136" s="197" t="s">
        <v>3226</v>
      </c>
      <c r="G136" s="38"/>
      <c r="H136" s="38"/>
      <c r="I136" s="198"/>
      <c r="J136" s="38"/>
      <c r="K136" s="38"/>
      <c r="L136" s="41"/>
      <c r="M136" s="199"/>
      <c r="N136" s="200"/>
      <c r="O136" s="66"/>
      <c r="P136" s="66"/>
      <c r="Q136" s="66"/>
      <c r="R136" s="66"/>
      <c r="S136" s="66"/>
      <c r="T136" s="67"/>
      <c r="U136" s="36"/>
      <c r="V136" s="36"/>
      <c r="W136" s="36"/>
      <c r="X136" s="36"/>
      <c r="Y136" s="36"/>
      <c r="Z136" s="36"/>
      <c r="AA136" s="36"/>
      <c r="AB136" s="36"/>
      <c r="AC136" s="36"/>
      <c r="AD136" s="36"/>
      <c r="AE136" s="36"/>
      <c r="AT136" s="19" t="s">
        <v>201</v>
      </c>
      <c r="AU136" s="19" t="s">
        <v>84</v>
      </c>
    </row>
    <row r="137" spans="1:65" s="2" customFormat="1" ht="16.5" customHeight="1">
      <c r="A137" s="36"/>
      <c r="B137" s="37"/>
      <c r="C137" s="182" t="s">
        <v>75</v>
      </c>
      <c r="D137" s="182" t="s">
        <v>196</v>
      </c>
      <c r="E137" s="183" t="s">
        <v>3227</v>
      </c>
      <c r="F137" s="184" t="s">
        <v>3228</v>
      </c>
      <c r="G137" s="185" t="s">
        <v>1261</v>
      </c>
      <c r="H137" s="186">
        <v>4</v>
      </c>
      <c r="I137" s="187"/>
      <c r="J137" s="188">
        <f>ROUND(I137*H137,2)</f>
        <v>0</v>
      </c>
      <c r="K137" s="189"/>
      <c r="L137" s="41"/>
      <c r="M137" s="190" t="s">
        <v>19</v>
      </c>
      <c r="N137" s="191" t="s">
        <v>46</v>
      </c>
      <c r="O137" s="66"/>
      <c r="P137" s="192">
        <f>O137*H137</f>
        <v>0</v>
      </c>
      <c r="Q137" s="192">
        <v>0</v>
      </c>
      <c r="R137" s="192">
        <f>Q137*H137</f>
        <v>0</v>
      </c>
      <c r="S137" s="192">
        <v>0</v>
      </c>
      <c r="T137" s="193">
        <f>S137*H137</f>
        <v>0</v>
      </c>
      <c r="U137" s="36"/>
      <c r="V137" s="36"/>
      <c r="W137" s="36"/>
      <c r="X137" s="36"/>
      <c r="Y137" s="36"/>
      <c r="Z137" s="36"/>
      <c r="AA137" s="36"/>
      <c r="AB137" s="36"/>
      <c r="AC137" s="36"/>
      <c r="AD137" s="36"/>
      <c r="AE137" s="36"/>
      <c r="AR137" s="194" t="s">
        <v>90</v>
      </c>
      <c r="AT137" s="194" t="s">
        <v>196</v>
      </c>
      <c r="AU137" s="194" t="s">
        <v>84</v>
      </c>
      <c r="AY137" s="19" t="s">
        <v>194</v>
      </c>
      <c r="BE137" s="195">
        <f>IF(N137="základní",J137,0)</f>
        <v>0</v>
      </c>
      <c r="BF137" s="195">
        <f>IF(N137="snížená",J137,0)</f>
        <v>0</v>
      </c>
      <c r="BG137" s="195">
        <f>IF(N137="zákl. přenesená",J137,0)</f>
        <v>0</v>
      </c>
      <c r="BH137" s="195">
        <f>IF(N137="sníž. přenesená",J137,0)</f>
        <v>0</v>
      </c>
      <c r="BI137" s="195">
        <f>IF(N137="nulová",J137,0)</f>
        <v>0</v>
      </c>
      <c r="BJ137" s="19" t="s">
        <v>80</v>
      </c>
      <c r="BK137" s="195">
        <f>ROUND(I137*H137,2)</f>
        <v>0</v>
      </c>
      <c r="BL137" s="19" t="s">
        <v>90</v>
      </c>
      <c r="BM137" s="194" t="s">
        <v>530</v>
      </c>
    </row>
    <row r="138" spans="1:65" s="2" customFormat="1" ht="11.25">
      <c r="A138" s="36"/>
      <c r="B138" s="37"/>
      <c r="C138" s="38"/>
      <c r="D138" s="196" t="s">
        <v>201</v>
      </c>
      <c r="E138" s="38"/>
      <c r="F138" s="197" t="s">
        <v>3228</v>
      </c>
      <c r="G138" s="38"/>
      <c r="H138" s="38"/>
      <c r="I138" s="198"/>
      <c r="J138" s="38"/>
      <c r="K138" s="38"/>
      <c r="L138" s="41"/>
      <c r="M138" s="199"/>
      <c r="N138" s="200"/>
      <c r="O138" s="66"/>
      <c r="P138" s="66"/>
      <c r="Q138" s="66"/>
      <c r="R138" s="66"/>
      <c r="S138" s="66"/>
      <c r="T138" s="67"/>
      <c r="U138" s="36"/>
      <c r="V138" s="36"/>
      <c r="W138" s="36"/>
      <c r="X138" s="36"/>
      <c r="Y138" s="36"/>
      <c r="Z138" s="36"/>
      <c r="AA138" s="36"/>
      <c r="AB138" s="36"/>
      <c r="AC138" s="36"/>
      <c r="AD138" s="36"/>
      <c r="AE138" s="36"/>
      <c r="AT138" s="19" t="s">
        <v>201</v>
      </c>
      <c r="AU138" s="19" t="s">
        <v>84</v>
      </c>
    </row>
    <row r="139" spans="1:65" s="2" customFormat="1" ht="16.5" customHeight="1">
      <c r="A139" s="36"/>
      <c r="B139" s="37"/>
      <c r="C139" s="182" t="s">
        <v>75</v>
      </c>
      <c r="D139" s="182" t="s">
        <v>196</v>
      </c>
      <c r="E139" s="183" t="s">
        <v>3229</v>
      </c>
      <c r="F139" s="184" t="s">
        <v>3230</v>
      </c>
      <c r="G139" s="185" t="s">
        <v>3231</v>
      </c>
      <c r="H139" s="186">
        <v>30</v>
      </c>
      <c r="I139" s="187"/>
      <c r="J139" s="188">
        <f>ROUND(I139*H139,2)</f>
        <v>0</v>
      </c>
      <c r="K139" s="189"/>
      <c r="L139" s="41"/>
      <c r="M139" s="190" t="s">
        <v>19</v>
      </c>
      <c r="N139" s="191" t="s">
        <v>46</v>
      </c>
      <c r="O139" s="66"/>
      <c r="P139" s="192">
        <f>O139*H139</f>
        <v>0</v>
      </c>
      <c r="Q139" s="192">
        <v>0</v>
      </c>
      <c r="R139" s="192">
        <f>Q139*H139</f>
        <v>0</v>
      </c>
      <c r="S139" s="192">
        <v>0</v>
      </c>
      <c r="T139" s="193">
        <f>S139*H139</f>
        <v>0</v>
      </c>
      <c r="U139" s="36"/>
      <c r="V139" s="36"/>
      <c r="W139" s="36"/>
      <c r="X139" s="36"/>
      <c r="Y139" s="36"/>
      <c r="Z139" s="36"/>
      <c r="AA139" s="36"/>
      <c r="AB139" s="36"/>
      <c r="AC139" s="36"/>
      <c r="AD139" s="36"/>
      <c r="AE139" s="36"/>
      <c r="AR139" s="194" t="s">
        <v>90</v>
      </c>
      <c r="AT139" s="194" t="s">
        <v>196</v>
      </c>
      <c r="AU139" s="194" t="s">
        <v>84</v>
      </c>
      <c r="AY139" s="19" t="s">
        <v>194</v>
      </c>
      <c r="BE139" s="195">
        <f>IF(N139="základní",J139,0)</f>
        <v>0</v>
      </c>
      <c r="BF139" s="195">
        <f>IF(N139="snížená",J139,0)</f>
        <v>0</v>
      </c>
      <c r="BG139" s="195">
        <f>IF(N139="zákl. přenesená",J139,0)</f>
        <v>0</v>
      </c>
      <c r="BH139" s="195">
        <f>IF(N139="sníž. přenesená",J139,0)</f>
        <v>0</v>
      </c>
      <c r="BI139" s="195">
        <f>IF(N139="nulová",J139,0)</f>
        <v>0</v>
      </c>
      <c r="BJ139" s="19" t="s">
        <v>80</v>
      </c>
      <c r="BK139" s="195">
        <f>ROUND(I139*H139,2)</f>
        <v>0</v>
      </c>
      <c r="BL139" s="19" t="s">
        <v>90</v>
      </c>
      <c r="BM139" s="194" t="s">
        <v>544</v>
      </c>
    </row>
    <row r="140" spans="1:65" s="2" customFormat="1" ht="11.25">
      <c r="A140" s="36"/>
      <c r="B140" s="37"/>
      <c r="C140" s="38"/>
      <c r="D140" s="196" t="s">
        <v>201</v>
      </c>
      <c r="E140" s="38"/>
      <c r="F140" s="197" t="s">
        <v>3230</v>
      </c>
      <c r="G140" s="38"/>
      <c r="H140" s="38"/>
      <c r="I140" s="198"/>
      <c r="J140" s="38"/>
      <c r="K140" s="38"/>
      <c r="L140" s="41"/>
      <c r="M140" s="199"/>
      <c r="N140" s="200"/>
      <c r="O140" s="66"/>
      <c r="P140" s="66"/>
      <c r="Q140" s="66"/>
      <c r="R140" s="66"/>
      <c r="S140" s="66"/>
      <c r="T140" s="67"/>
      <c r="U140" s="36"/>
      <c r="V140" s="36"/>
      <c r="W140" s="36"/>
      <c r="X140" s="36"/>
      <c r="Y140" s="36"/>
      <c r="Z140" s="36"/>
      <c r="AA140" s="36"/>
      <c r="AB140" s="36"/>
      <c r="AC140" s="36"/>
      <c r="AD140" s="36"/>
      <c r="AE140" s="36"/>
      <c r="AT140" s="19" t="s">
        <v>201</v>
      </c>
      <c r="AU140" s="19" t="s">
        <v>84</v>
      </c>
    </row>
    <row r="141" spans="1:65" s="2" customFormat="1" ht="16.5" customHeight="1">
      <c r="A141" s="36"/>
      <c r="B141" s="37"/>
      <c r="C141" s="182" t="s">
        <v>75</v>
      </c>
      <c r="D141" s="182" t="s">
        <v>196</v>
      </c>
      <c r="E141" s="183" t="s">
        <v>3232</v>
      </c>
      <c r="F141" s="184" t="s">
        <v>3233</v>
      </c>
      <c r="G141" s="185" t="s">
        <v>199</v>
      </c>
      <c r="H141" s="186">
        <v>2</v>
      </c>
      <c r="I141" s="187"/>
      <c r="J141" s="188">
        <f>ROUND(I141*H141,2)</f>
        <v>0</v>
      </c>
      <c r="K141" s="189"/>
      <c r="L141" s="41"/>
      <c r="M141" s="190" t="s">
        <v>19</v>
      </c>
      <c r="N141" s="191" t="s">
        <v>46</v>
      </c>
      <c r="O141" s="66"/>
      <c r="P141" s="192">
        <f>O141*H141</f>
        <v>0</v>
      </c>
      <c r="Q141" s="192">
        <v>0</v>
      </c>
      <c r="R141" s="192">
        <f>Q141*H141</f>
        <v>0</v>
      </c>
      <c r="S141" s="192">
        <v>0</v>
      </c>
      <c r="T141" s="193">
        <f>S141*H141</f>
        <v>0</v>
      </c>
      <c r="U141" s="36"/>
      <c r="V141" s="36"/>
      <c r="W141" s="36"/>
      <c r="X141" s="36"/>
      <c r="Y141" s="36"/>
      <c r="Z141" s="36"/>
      <c r="AA141" s="36"/>
      <c r="AB141" s="36"/>
      <c r="AC141" s="36"/>
      <c r="AD141" s="36"/>
      <c r="AE141" s="36"/>
      <c r="AR141" s="194" t="s">
        <v>90</v>
      </c>
      <c r="AT141" s="194" t="s">
        <v>196</v>
      </c>
      <c r="AU141" s="194" t="s">
        <v>84</v>
      </c>
      <c r="AY141" s="19" t="s">
        <v>194</v>
      </c>
      <c r="BE141" s="195">
        <f>IF(N141="základní",J141,0)</f>
        <v>0</v>
      </c>
      <c r="BF141" s="195">
        <f>IF(N141="snížená",J141,0)</f>
        <v>0</v>
      </c>
      <c r="BG141" s="195">
        <f>IF(N141="zákl. přenesená",J141,0)</f>
        <v>0</v>
      </c>
      <c r="BH141" s="195">
        <f>IF(N141="sníž. přenesená",J141,0)</f>
        <v>0</v>
      </c>
      <c r="BI141" s="195">
        <f>IF(N141="nulová",J141,0)</f>
        <v>0</v>
      </c>
      <c r="BJ141" s="19" t="s">
        <v>80</v>
      </c>
      <c r="BK141" s="195">
        <f>ROUND(I141*H141,2)</f>
        <v>0</v>
      </c>
      <c r="BL141" s="19" t="s">
        <v>90</v>
      </c>
      <c r="BM141" s="194" t="s">
        <v>557</v>
      </c>
    </row>
    <row r="142" spans="1:65" s="2" customFormat="1" ht="11.25">
      <c r="A142" s="36"/>
      <c r="B142" s="37"/>
      <c r="C142" s="38"/>
      <c r="D142" s="196" t="s">
        <v>201</v>
      </c>
      <c r="E142" s="38"/>
      <c r="F142" s="197" t="s">
        <v>3233</v>
      </c>
      <c r="G142" s="38"/>
      <c r="H142" s="38"/>
      <c r="I142" s="198"/>
      <c r="J142" s="38"/>
      <c r="K142" s="38"/>
      <c r="L142" s="41"/>
      <c r="M142" s="199"/>
      <c r="N142" s="200"/>
      <c r="O142" s="66"/>
      <c r="P142" s="66"/>
      <c r="Q142" s="66"/>
      <c r="R142" s="66"/>
      <c r="S142" s="66"/>
      <c r="T142" s="67"/>
      <c r="U142" s="36"/>
      <c r="V142" s="36"/>
      <c r="W142" s="36"/>
      <c r="X142" s="36"/>
      <c r="Y142" s="36"/>
      <c r="Z142" s="36"/>
      <c r="AA142" s="36"/>
      <c r="AB142" s="36"/>
      <c r="AC142" s="36"/>
      <c r="AD142" s="36"/>
      <c r="AE142" s="36"/>
      <c r="AT142" s="19" t="s">
        <v>201</v>
      </c>
      <c r="AU142" s="19" t="s">
        <v>84</v>
      </c>
    </row>
    <row r="143" spans="1:65" s="12" customFormat="1" ht="22.9" customHeight="1">
      <c r="B143" s="166"/>
      <c r="C143" s="167"/>
      <c r="D143" s="168" t="s">
        <v>74</v>
      </c>
      <c r="E143" s="180" t="s">
        <v>3234</v>
      </c>
      <c r="F143" s="180" t="s">
        <v>3235</v>
      </c>
      <c r="G143" s="167"/>
      <c r="H143" s="167"/>
      <c r="I143" s="170"/>
      <c r="J143" s="181">
        <f>BK143</f>
        <v>0</v>
      </c>
      <c r="K143" s="167"/>
      <c r="L143" s="172"/>
      <c r="M143" s="173"/>
      <c r="N143" s="174"/>
      <c r="O143" s="174"/>
      <c r="P143" s="175">
        <f>SUM(P144:P161)</f>
        <v>0</v>
      </c>
      <c r="Q143" s="174"/>
      <c r="R143" s="175">
        <f>SUM(R144:R161)</f>
        <v>0</v>
      </c>
      <c r="S143" s="174"/>
      <c r="T143" s="176">
        <f>SUM(T144:T161)</f>
        <v>0</v>
      </c>
      <c r="AR143" s="177" t="s">
        <v>80</v>
      </c>
      <c r="AT143" s="178" t="s">
        <v>74</v>
      </c>
      <c r="AU143" s="178" t="s">
        <v>80</v>
      </c>
      <c r="AY143" s="177" t="s">
        <v>194</v>
      </c>
      <c r="BK143" s="179">
        <f>SUM(BK144:BK161)</f>
        <v>0</v>
      </c>
    </row>
    <row r="144" spans="1:65" s="2" customFormat="1" ht="16.5" customHeight="1">
      <c r="A144" s="36"/>
      <c r="B144" s="37"/>
      <c r="C144" s="182" t="s">
        <v>75</v>
      </c>
      <c r="D144" s="182" t="s">
        <v>196</v>
      </c>
      <c r="E144" s="183" t="s">
        <v>3236</v>
      </c>
      <c r="F144" s="184" t="s">
        <v>3237</v>
      </c>
      <c r="G144" s="185" t="s">
        <v>1261</v>
      </c>
      <c r="H144" s="186">
        <v>70</v>
      </c>
      <c r="I144" s="187"/>
      <c r="J144" s="188">
        <f>ROUND(I144*H144,2)</f>
        <v>0</v>
      </c>
      <c r="K144" s="189"/>
      <c r="L144" s="41"/>
      <c r="M144" s="190" t="s">
        <v>19</v>
      </c>
      <c r="N144" s="191" t="s">
        <v>46</v>
      </c>
      <c r="O144" s="66"/>
      <c r="P144" s="192">
        <f>O144*H144</f>
        <v>0</v>
      </c>
      <c r="Q144" s="192">
        <v>0</v>
      </c>
      <c r="R144" s="192">
        <f>Q144*H144</f>
        <v>0</v>
      </c>
      <c r="S144" s="192">
        <v>0</v>
      </c>
      <c r="T144" s="193">
        <f>S144*H144</f>
        <v>0</v>
      </c>
      <c r="U144" s="36"/>
      <c r="V144" s="36"/>
      <c r="W144" s="36"/>
      <c r="X144" s="36"/>
      <c r="Y144" s="36"/>
      <c r="Z144" s="36"/>
      <c r="AA144" s="36"/>
      <c r="AB144" s="36"/>
      <c r="AC144" s="36"/>
      <c r="AD144" s="36"/>
      <c r="AE144" s="36"/>
      <c r="AR144" s="194" t="s">
        <v>90</v>
      </c>
      <c r="AT144" s="194" t="s">
        <v>196</v>
      </c>
      <c r="AU144" s="194" t="s">
        <v>84</v>
      </c>
      <c r="AY144" s="19" t="s">
        <v>194</v>
      </c>
      <c r="BE144" s="195">
        <f>IF(N144="základní",J144,0)</f>
        <v>0</v>
      </c>
      <c r="BF144" s="195">
        <f>IF(N144="snížená",J144,0)</f>
        <v>0</v>
      </c>
      <c r="BG144" s="195">
        <f>IF(N144="zákl. přenesená",J144,0)</f>
        <v>0</v>
      </c>
      <c r="BH144" s="195">
        <f>IF(N144="sníž. přenesená",J144,0)</f>
        <v>0</v>
      </c>
      <c r="BI144" s="195">
        <f>IF(N144="nulová",J144,0)</f>
        <v>0</v>
      </c>
      <c r="BJ144" s="19" t="s">
        <v>80</v>
      </c>
      <c r="BK144" s="195">
        <f>ROUND(I144*H144,2)</f>
        <v>0</v>
      </c>
      <c r="BL144" s="19" t="s">
        <v>90</v>
      </c>
      <c r="BM144" s="194" t="s">
        <v>905</v>
      </c>
    </row>
    <row r="145" spans="1:65" s="2" customFormat="1" ht="11.25">
      <c r="A145" s="36"/>
      <c r="B145" s="37"/>
      <c r="C145" s="38"/>
      <c r="D145" s="196" t="s">
        <v>201</v>
      </c>
      <c r="E145" s="38"/>
      <c r="F145" s="197" t="s">
        <v>3237</v>
      </c>
      <c r="G145" s="38"/>
      <c r="H145" s="38"/>
      <c r="I145" s="198"/>
      <c r="J145" s="38"/>
      <c r="K145" s="38"/>
      <c r="L145" s="41"/>
      <c r="M145" s="199"/>
      <c r="N145" s="200"/>
      <c r="O145" s="66"/>
      <c r="P145" s="66"/>
      <c r="Q145" s="66"/>
      <c r="R145" s="66"/>
      <c r="S145" s="66"/>
      <c r="T145" s="67"/>
      <c r="U145" s="36"/>
      <c r="V145" s="36"/>
      <c r="W145" s="36"/>
      <c r="X145" s="36"/>
      <c r="Y145" s="36"/>
      <c r="Z145" s="36"/>
      <c r="AA145" s="36"/>
      <c r="AB145" s="36"/>
      <c r="AC145" s="36"/>
      <c r="AD145" s="36"/>
      <c r="AE145" s="36"/>
      <c r="AT145" s="19" t="s">
        <v>201</v>
      </c>
      <c r="AU145" s="19" t="s">
        <v>84</v>
      </c>
    </row>
    <row r="146" spans="1:65" s="2" customFormat="1" ht="16.5" customHeight="1">
      <c r="A146" s="36"/>
      <c r="B146" s="37"/>
      <c r="C146" s="182" t="s">
        <v>75</v>
      </c>
      <c r="D146" s="182" t="s">
        <v>196</v>
      </c>
      <c r="E146" s="183" t="s">
        <v>3238</v>
      </c>
      <c r="F146" s="184" t="s">
        <v>3239</v>
      </c>
      <c r="G146" s="185" t="s">
        <v>1261</v>
      </c>
      <c r="H146" s="186">
        <v>160</v>
      </c>
      <c r="I146" s="187"/>
      <c r="J146" s="188">
        <f>ROUND(I146*H146,2)</f>
        <v>0</v>
      </c>
      <c r="K146" s="189"/>
      <c r="L146" s="41"/>
      <c r="M146" s="190" t="s">
        <v>19</v>
      </c>
      <c r="N146" s="191" t="s">
        <v>46</v>
      </c>
      <c r="O146" s="66"/>
      <c r="P146" s="192">
        <f>O146*H146</f>
        <v>0</v>
      </c>
      <c r="Q146" s="192">
        <v>0</v>
      </c>
      <c r="R146" s="192">
        <f>Q146*H146</f>
        <v>0</v>
      </c>
      <c r="S146" s="192">
        <v>0</v>
      </c>
      <c r="T146" s="193">
        <f>S146*H146</f>
        <v>0</v>
      </c>
      <c r="U146" s="36"/>
      <c r="V146" s="36"/>
      <c r="W146" s="36"/>
      <c r="X146" s="36"/>
      <c r="Y146" s="36"/>
      <c r="Z146" s="36"/>
      <c r="AA146" s="36"/>
      <c r="AB146" s="36"/>
      <c r="AC146" s="36"/>
      <c r="AD146" s="36"/>
      <c r="AE146" s="36"/>
      <c r="AR146" s="194" t="s">
        <v>90</v>
      </c>
      <c r="AT146" s="194" t="s">
        <v>196</v>
      </c>
      <c r="AU146" s="194" t="s">
        <v>84</v>
      </c>
      <c r="AY146" s="19" t="s">
        <v>194</v>
      </c>
      <c r="BE146" s="195">
        <f>IF(N146="základní",J146,0)</f>
        <v>0</v>
      </c>
      <c r="BF146" s="195">
        <f>IF(N146="snížená",J146,0)</f>
        <v>0</v>
      </c>
      <c r="BG146" s="195">
        <f>IF(N146="zákl. přenesená",J146,0)</f>
        <v>0</v>
      </c>
      <c r="BH146" s="195">
        <f>IF(N146="sníž. přenesená",J146,0)</f>
        <v>0</v>
      </c>
      <c r="BI146" s="195">
        <f>IF(N146="nulová",J146,0)</f>
        <v>0</v>
      </c>
      <c r="BJ146" s="19" t="s">
        <v>80</v>
      </c>
      <c r="BK146" s="195">
        <f>ROUND(I146*H146,2)</f>
        <v>0</v>
      </c>
      <c r="BL146" s="19" t="s">
        <v>90</v>
      </c>
      <c r="BM146" s="194" t="s">
        <v>919</v>
      </c>
    </row>
    <row r="147" spans="1:65" s="2" customFormat="1" ht="11.25">
      <c r="A147" s="36"/>
      <c r="B147" s="37"/>
      <c r="C147" s="38"/>
      <c r="D147" s="196" t="s">
        <v>201</v>
      </c>
      <c r="E147" s="38"/>
      <c r="F147" s="197" t="s">
        <v>3239</v>
      </c>
      <c r="G147" s="38"/>
      <c r="H147" s="38"/>
      <c r="I147" s="198"/>
      <c r="J147" s="38"/>
      <c r="K147" s="38"/>
      <c r="L147" s="41"/>
      <c r="M147" s="199"/>
      <c r="N147" s="200"/>
      <c r="O147" s="66"/>
      <c r="P147" s="66"/>
      <c r="Q147" s="66"/>
      <c r="R147" s="66"/>
      <c r="S147" s="66"/>
      <c r="T147" s="67"/>
      <c r="U147" s="36"/>
      <c r="V147" s="36"/>
      <c r="W147" s="36"/>
      <c r="X147" s="36"/>
      <c r="Y147" s="36"/>
      <c r="Z147" s="36"/>
      <c r="AA147" s="36"/>
      <c r="AB147" s="36"/>
      <c r="AC147" s="36"/>
      <c r="AD147" s="36"/>
      <c r="AE147" s="36"/>
      <c r="AT147" s="19" t="s">
        <v>201</v>
      </c>
      <c r="AU147" s="19" t="s">
        <v>84</v>
      </c>
    </row>
    <row r="148" spans="1:65" s="2" customFormat="1" ht="16.5" customHeight="1">
      <c r="A148" s="36"/>
      <c r="B148" s="37"/>
      <c r="C148" s="182" t="s">
        <v>75</v>
      </c>
      <c r="D148" s="182" t="s">
        <v>196</v>
      </c>
      <c r="E148" s="183" t="s">
        <v>3240</v>
      </c>
      <c r="F148" s="184" t="s">
        <v>3241</v>
      </c>
      <c r="G148" s="185" t="s">
        <v>1261</v>
      </c>
      <c r="H148" s="186">
        <v>600</v>
      </c>
      <c r="I148" s="187"/>
      <c r="J148" s="188">
        <f>ROUND(I148*H148,2)</f>
        <v>0</v>
      </c>
      <c r="K148" s="189"/>
      <c r="L148" s="41"/>
      <c r="M148" s="190" t="s">
        <v>19</v>
      </c>
      <c r="N148" s="191" t="s">
        <v>46</v>
      </c>
      <c r="O148" s="66"/>
      <c r="P148" s="192">
        <f>O148*H148</f>
        <v>0</v>
      </c>
      <c r="Q148" s="192">
        <v>0</v>
      </c>
      <c r="R148" s="192">
        <f>Q148*H148</f>
        <v>0</v>
      </c>
      <c r="S148" s="192">
        <v>0</v>
      </c>
      <c r="T148" s="193">
        <f>S148*H148</f>
        <v>0</v>
      </c>
      <c r="U148" s="36"/>
      <c r="V148" s="36"/>
      <c r="W148" s="36"/>
      <c r="X148" s="36"/>
      <c r="Y148" s="36"/>
      <c r="Z148" s="36"/>
      <c r="AA148" s="36"/>
      <c r="AB148" s="36"/>
      <c r="AC148" s="36"/>
      <c r="AD148" s="36"/>
      <c r="AE148" s="36"/>
      <c r="AR148" s="194" t="s">
        <v>90</v>
      </c>
      <c r="AT148" s="194" t="s">
        <v>196</v>
      </c>
      <c r="AU148" s="194" t="s">
        <v>84</v>
      </c>
      <c r="AY148" s="19" t="s">
        <v>194</v>
      </c>
      <c r="BE148" s="195">
        <f>IF(N148="základní",J148,0)</f>
        <v>0</v>
      </c>
      <c r="BF148" s="195">
        <f>IF(N148="snížená",J148,0)</f>
        <v>0</v>
      </c>
      <c r="BG148" s="195">
        <f>IF(N148="zákl. přenesená",J148,0)</f>
        <v>0</v>
      </c>
      <c r="BH148" s="195">
        <f>IF(N148="sníž. přenesená",J148,0)</f>
        <v>0</v>
      </c>
      <c r="BI148" s="195">
        <f>IF(N148="nulová",J148,0)</f>
        <v>0</v>
      </c>
      <c r="BJ148" s="19" t="s">
        <v>80</v>
      </c>
      <c r="BK148" s="195">
        <f>ROUND(I148*H148,2)</f>
        <v>0</v>
      </c>
      <c r="BL148" s="19" t="s">
        <v>90</v>
      </c>
      <c r="BM148" s="194" t="s">
        <v>930</v>
      </c>
    </row>
    <row r="149" spans="1:65" s="2" customFormat="1" ht="11.25">
      <c r="A149" s="36"/>
      <c r="B149" s="37"/>
      <c r="C149" s="38"/>
      <c r="D149" s="196" t="s">
        <v>201</v>
      </c>
      <c r="E149" s="38"/>
      <c r="F149" s="197" t="s">
        <v>3241</v>
      </c>
      <c r="G149" s="38"/>
      <c r="H149" s="38"/>
      <c r="I149" s="198"/>
      <c r="J149" s="38"/>
      <c r="K149" s="38"/>
      <c r="L149" s="41"/>
      <c r="M149" s="199"/>
      <c r="N149" s="200"/>
      <c r="O149" s="66"/>
      <c r="P149" s="66"/>
      <c r="Q149" s="66"/>
      <c r="R149" s="66"/>
      <c r="S149" s="66"/>
      <c r="T149" s="67"/>
      <c r="U149" s="36"/>
      <c r="V149" s="36"/>
      <c r="W149" s="36"/>
      <c r="X149" s="36"/>
      <c r="Y149" s="36"/>
      <c r="Z149" s="36"/>
      <c r="AA149" s="36"/>
      <c r="AB149" s="36"/>
      <c r="AC149" s="36"/>
      <c r="AD149" s="36"/>
      <c r="AE149" s="36"/>
      <c r="AT149" s="19" t="s">
        <v>201</v>
      </c>
      <c r="AU149" s="19" t="s">
        <v>84</v>
      </c>
    </row>
    <row r="150" spans="1:65" s="2" customFormat="1" ht="16.5" customHeight="1">
      <c r="A150" s="36"/>
      <c r="B150" s="37"/>
      <c r="C150" s="182" t="s">
        <v>75</v>
      </c>
      <c r="D150" s="182" t="s">
        <v>196</v>
      </c>
      <c r="E150" s="183" t="s">
        <v>3242</v>
      </c>
      <c r="F150" s="184" t="s">
        <v>3243</v>
      </c>
      <c r="G150" s="185" t="s">
        <v>1261</v>
      </c>
      <c r="H150" s="186">
        <v>300</v>
      </c>
      <c r="I150" s="187"/>
      <c r="J150" s="188">
        <f>ROUND(I150*H150,2)</f>
        <v>0</v>
      </c>
      <c r="K150" s="189"/>
      <c r="L150" s="41"/>
      <c r="M150" s="190" t="s">
        <v>19</v>
      </c>
      <c r="N150" s="191" t="s">
        <v>46</v>
      </c>
      <c r="O150" s="66"/>
      <c r="P150" s="192">
        <f>O150*H150</f>
        <v>0</v>
      </c>
      <c r="Q150" s="192">
        <v>0</v>
      </c>
      <c r="R150" s="192">
        <f>Q150*H150</f>
        <v>0</v>
      </c>
      <c r="S150" s="192">
        <v>0</v>
      </c>
      <c r="T150" s="193">
        <f>S150*H150</f>
        <v>0</v>
      </c>
      <c r="U150" s="36"/>
      <c r="V150" s="36"/>
      <c r="W150" s="36"/>
      <c r="X150" s="36"/>
      <c r="Y150" s="36"/>
      <c r="Z150" s="36"/>
      <c r="AA150" s="36"/>
      <c r="AB150" s="36"/>
      <c r="AC150" s="36"/>
      <c r="AD150" s="36"/>
      <c r="AE150" s="36"/>
      <c r="AR150" s="194" t="s">
        <v>90</v>
      </c>
      <c r="AT150" s="194" t="s">
        <v>196</v>
      </c>
      <c r="AU150" s="194" t="s">
        <v>84</v>
      </c>
      <c r="AY150" s="19" t="s">
        <v>194</v>
      </c>
      <c r="BE150" s="195">
        <f>IF(N150="základní",J150,0)</f>
        <v>0</v>
      </c>
      <c r="BF150" s="195">
        <f>IF(N150="snížená",J150,0)</f>
        <v>0</v>
      </c>
      <c r="BG150" s="195">
        <f>IF(N150="zákl. přenesená",J150,0)</f>
        <v>0</v>
      </c>
      <c r="BH150" s="195">
        <f>IF(N150="sníž. přenesená",J150,0)</f>
        <v>0</v>
      </c>
      <c r="BI150" s="195">
        <f>IF(N150="nulová",J150,0)</f>
        <v>0</v>
      </c>
      <c r="BJ150" s="19" t="s">
        <v>80</v>
      </c>
      <c r="BK150" s="195">
        <f>ROUND(I150*H150,2)</f>
        <v>0</v>
      </c>
      <c r="BL150" s="19" t="s">
        <v>90</v>
      </c>
      <c r="BM150" s="194" t="s">
        <v>941</v>
      </c>
    </row>
    <row r="151" spans="1:65" s="2" customFormat="1" ht="11.25">
      <c r="A151" s="36"/>
      <c r="B151" s="37"/>
      <c r="C151" s="38"/>
      <c r="D151" s="196" t="s">
        <v>201</v>
      </c>
      <c r="E151" s="38"/>
      <c r="F151" s="197" t="s">
        <v>3243</v>
      </c>
      <c r="G151" s="38"/>
      <c r="H151" s="38"/>
      <c r="I151" s="198"/>
      <c r="J151" s="38"/>
      <c r="K151" s="38"/>
      <c r="L151" s="41"/>
      <c r="M151" s="199"/>
      <c r="N151" s="200"/>
      <c r="O151" s="66"/>
      <c r="P151" s="66"/>
      <c r="Q151" s="66"/>
      <c r="R151" s="66"/>
      <c r="S151" s="66"/>
      <c r="T151" s="67"/>
      <c r="U151" s="36"/>
      <c r="V151" s="36"/>
      <c r="W151" s="36"/>
      <c r="X151" s="36"/>
      <c r="Y151" s="36"/>
      <c r="Z151" s="36"/>
      <c r="AA151" s="36"/>
      <c r="AB151" s="36"/>
      <c r="AC151" s="36"/>
      <c r="AD151" s="36"/>
      <c r="AE151" s="36"/>
      <c r="AT151" s="19" t="s">
        <v>201</v>
      </c>
      <c r="AU151" s="19" t="s">
        <v>84</v>
      </c>
    </row>
    <row r="152" spans="1:65" s="2" customFormat="1" ht="16.5" customHeight="1">
      <c r="A152" s="36"/>
      <c r="B152" s="37"/>
      <c r="C152" s="182" t="s">
        <v>75</v>
      </c>
      <c r="D152" s="182" t="s">
        <v>196</v>
      </c>
      <c r="E152" s="183" t="s">
        <v>3244</v>
      </c>
      <c r="F152" s="184" t="s">
        <v>3245</v>
      </c>
      <c r="G152" s="185" t="s">
        <v>1261</v>
      </c>
      <c r="H152" s="186">
        <v>200</v>
      </c>
      <c r="I152" s="187"/>
      <c r="J152" s="188">
        <f>ROUND(I152*H152,2)</f>
        <v>0</v>
      </c>
      <c r="K152" s="189"/>
      <c r="L152" s="41"/>
      <c r="M152" s="190" t="s">
        <v>19</v>
      </c>
      <c r="N152" s="191" t="s">
        <v>46</v>
      </c>
      <c r="O152" s="66"/>
      <c r="P152" s="192">
        <f>O152*H152</f>
        <v>0</v>
      </c>
      <c r="Q152" s="192">
        <v>0</v>
      </c>
      <c r="R152" s="192">
        <f>Q152*H152</f>
        <v>0</v>
      </c>
      <c r="S152" s="192">
        <v>0</v>
      </c>
      <c r="T152" s="193">
        <f>S152*H152</f>
        <v>0</v>
      </c>
      <c r="U152" s="36"/>
      <c r="V152" s="36"/>
      <c r="W152" s="36"/>
      <c r="X152" s="36"/>
      <c r="Y152" s="36"/>
      <c r="Z152" s="36"/>
      <c r="AA152" s="36"/>
      <c r="AB152" s="36"/>
      <c r="AC152" s="36"/>
      <c r="AD152" s="36"/>
      <c r="AE152" s="36"/>
      <c r="AR152" s="194" t="s">
        <v>90</v>
      </c>
      <c r="AT152" s="194" t="s">
        <v>196</v>
      </c>
      <c r="AU152" s="194" t="s">
        <v>84</v>
      </c>
      <c r="AY152" s="19" t="s">
        <v>194</v>
      </c>
      <c r="BE152" s="195">
        <f>IF(N152="základní",J152,0)</f>
        <v>0</v>
      </c>
      <c r="BF152" s="195">
        <f>IF(N152="snížená",J152,0)</f>
        <v>0</v>
      </c>
      <c r="BG152" s="195">
        <f>IF(N152="zákl. přenesená",J152,0)</f>
        <v>0</v>
      </c>
      <c r="BH152" s="195">
        <f>IF(N152="sníž. přenesená",J152,0)</f>
        <v>0</v>
      </c>
      <c r="BI152" s="195">
        <f>IF(N152="nulová",J152,0)</f>
        <v>0</v>
      </c>
      <c r="BJ152" s="19" t="s">
        <v>80</v>
      </c>
      <c r="BK152" s="195">
        <f>ROUND(I152*H152,2)</f>
        <v>0</v>
      </c>
      <c r="BL152" s="19" t="s">
        <v>90</v>
      </c>
      <c r="BM152" s="194" t="s">
        <v>954</v>
      </c>
    </row>
    <row r="153" spans="1:65" s="2" customFormat="1" ht="11.25">
      <c r="A153" s="36"/>
      <c r="B153" s="37"/>
      <c r="C153" s="38"/>
      <c r="D153" s="196" t="s">
        <v>201</v>
      </c>
      <c r="E153" s="38"/>
      <c r="F153" s="197" t="s">
        <v>3245</v>
      </c>
      <c r="G153" s="38"/>
      <c r="H153" s="38"/>
      <c r="I153" s="198"/>
      <c r="J153" s="38"/>
      <c r="K153" s="38"/>
      <c r="L153" s="41"/>
      <c r="M153" s="199"/>
      <c r="N153" s="200"/>
      <c r="O153" s="66"/>
      <c r="P153" s="66"/>
      <c r="Q153" s="66"/>
      <c r="R153" s="66"/>
      <c r="S153" s="66"/>
      <c r="T153" s="67"/>
      <c r="U153" s="36"/>
      <c r="V153" s="36"/>
      <c r="W153" s="36"/>
      <c r="X153" s="36"/>
      <c r="Y153" s="36"/>
      <c r="Z153" s="36"/>
      <c r="AA153" s="36"/>
      <c r="AB153" s="36"/>
      <c r="AC153" s="36"/>
      <c r="AD153" s="36"/>
      <c r="AE153" s="36"/>
      <c r="AT153" s="19" t="s">
        <v>201</v>
      </c>
      <c r="AU153" s="19" t="s">
        <v>84</v>
      </c>
    </row>
    <row r="154" spans="1:65" s="2" customFormat="1" ht="16.5" customHeight="1">
      <c r="A154" s="36"/>
      <c r="B154" s="37"/>
      <c r="C154" s="182" t="s">
        <v>75</v>
      </c>
      <c r="D154" s="182" t="s">
        <v>196</v>
      </c>
      <c r="E154" s="183" t="s">
        <v>3221</v>
      </c>
      <c r="F154" s="184" t="s">
        <v>3222</v>
      </c>
      <c r="G154" s="185" t="s">
        <v>1261</v>
      </c>
      <c r="H154" s="186">
        <v>28</v>
      </c>
      <c r="I154" s="187"/>
      <c r="J154" s="188">
        <f>ROUND(I154*H154,2)</f>
        <v>0</v>
      </c>
      <c r="K154" s="189"/>
      <c r="L154" s="41"/>
      <c r="M154" s="190" t="s">
        <v>19</v>
      </c>
      <c r="N154" s="191" t="s">
        <v>46</v>
      </c>
      <c r="O154" s="66"/>
      <c r="P154" s="192">
        <f>O154*H154</f>
        <v>0</v>
      </c>
      <c r="Q154" s="192">
        <v>0</v>
      </c>
      <c r="R154" s="192">
        <f>Q154*H154</f>
        <v>0</v>
      </c>
      <c r="S154" s="192">
        <v>0</v>
      </c>
      <c r="T154" s="193">
        <f>S154*H154</f>
        <v>0</v>
      </c>
      <c r="U154" s="36"/>
      <c r="V154" s="36"/>
      <c r="W154" s="36"/>
      <c r="X154" s="36"/>
      <c r="Y154" s="36"/>
      <c r="Z154" s="36"/>
      <c r="AA154" s="36"/>
      <c r="AB154" s="36"/>
      <c r="AC154" s="36"/>
      <c r="AD154" s="36"/>
      <c r="AE154" s="36"/>
      <c r="AR154" s="194" t="s">
        <v>90</v>
      </c>
      <c r="AT154" s="194" t="s">
        <v>196</v>
      </c>
      <c r="AU154" s="194" t="s">
        <v>84</v>
      </c>
      <c r="AY154" s="19" t="s">
        <v>194</v>
      </c>
      <c r="BE154" s="195">
        <f>IF(N154="základní",J154,0)</f>
        <v>0</v>
      </c>
      <c r="BF154" s="195">
        <f>IF(N154="snížená",J154,0)</f>
        <v>0</v>
      </c>
      <c r="BG154" s="195">
        <f>IF(N154="zákl. přenesená",J154,0)</f>
        <v>0</v>
      </c>
      <c r="BH154" s="195">
        <f>IF(N154="sníž. přenesená",J154,0)</f>
        <v>0</v>
      </c>
      <c r="BI154" s="195">
        <f>IF(N154="nulová",J154,0)</f>
        <v>0</v>
      </c>
      <c r="BJ154" s="19" t="s">
        <v>80</v>
      </c>
      <c r="BK154" s="195">
        <f>ROUND(I154*H154,2)</f>
        <v>0</v>
      </c>
      <c r="BL154" s="19" t="s">
        <v>90</v>
      </c>
      <c r="BM154" s="194" t="s">
        <v>969</v>
      </c>
    </row>
    <row r="155" spans="1:65" s="2" customFormat="1" ht="11.25">
      <c r="A155" s="36"/>
      <c r="B155" s="37"/>
      <c r="C155" s="38"/>
      <c r="D155" s="196" t="s">
        <v>201</v>
      </c>
      <c r="E155" s="38"/>
      <c r="F155" s="197" t="s">
        <v>3222</v>
      </c>
      <c r="G155" s="38"/>
      <c r="H155" s="38"/>
      <c r="I155" s="198"/>
      <c r="J155" s="38"/>
      <c r="K155" s="38"/>
      <c r="L155" s="41"/>
      <c r="M155" s="199"/>
      <c r="N155" s="200"/>
      <c r="O155" s="66"/>
      <c r="P155" s="66"/>
      <c r="Q155" s="66"/>
      <c r="R155" s="66"/>
      <c r="S155" s="66"/>
      <c r="T155" s="67"/>
      <c r="U155" s="36"/>
      <c r="V155" s="36"/>
      <c r="W155" s="36"/>
      <c r="X155" s="36"/>
      <c r="Y155" s="36"/>
      <c r="Z155" s="36"/>
      <c r="AA155" s="36"/>
      <c r="AB155" s="36"/>
      <c r="AC155" s="36"/>
      <c r="AD155" s="36"/>
      <c r="AE155" s="36"/>
      <c r="AT155" s="19" t="s">
        <v>201</v>
      </c>
      <c r="AU155" s="19" t="s">
        <v>84</v>
      </c>
    </row>
    <row r="156" spans="1:65" s="2" customFormat="1" ht="16.5" customHeight="1">
      <c r="A156" s="36"/>
      <c r="B156" s="37"/>
      <c r="C156" s="182" t="s">
        <v>75</v>
      </c>
      <c r="D156" s="182" t="s">
        <v>196</v>
      </c>
      <c r="E156" s="183" t="s">
        <v>3246</v>
      </c>
      <c r="F156" s="184" t="s">
        <v>3247</v>
      </c>
      <c r="G156" s="185" t="s">
        <v>1261</v>
      </c>
      <c r="H156" s="186">
        <v>2</v>
      </c>
      <c r="I156" s="187"/>
      <c r="J156" s="188">
        <f>ROUND(I156*H156,2)</f>
        <v>0</v>
      </c>
      <c r="K156" s="189"/>
      <c r="L156" s="41"/>
      <c r="M156" s="190" t="s">
        <v>19</v>
      </c>
      <c r="N156" s="191" t="s">
        <v>46</v>
      </c>
      <c r="O156" s="66"/>
      <c r="P156" s="192">
        <f>O156*H156</f>
        <v>0</v>
      </c>
      <c r="Q156" s="192">
        <v>0</v>
      </c>
      <c r="R156" s="192">
        <f>Q156*H156</f>
        <v>0</v>
      </c>
      <c r="S156" s="192">
        <v>0</v>
      </c>
      <c r="T156" s="193">
        <f>S156*H156</f>
        <v>0</v>
      </c>
      <c r="U156" s="36"/>
      <c r="V156" s="36"/>
      <c r="W156" s="36"/>
      <c r="X156" s="36"/>
      <c r="Y156" s="36"/>
      <c r="Z156" s="36"/>
      <c r="AA156" s="36"/>
      <c r="AB156" s="36"/>
      <c r="AC156" s="36"/>
      <c r="AD156" s="36"/>
      <c r="AE156" s="36"/>
      <c r="AR156" s="194" t="s">
        <v>90</v>
      </c>
      <c r="AT156" s="194" t="s">
        <v>196</v>
      </c>
      <c r="AU156" s="194" t="s">
        <v>84</v>
      </c>
      <c r="AY156" s="19" t="s">
        <v>194</v>
      </c>
      <c r="BE156" s="195">
        <f>IF(N156="základní",J156,0)</f>
        <v>0</v>
      </c>
      <c r="BF156" s="195">
        <f>IF(N156="snížená",J156,0)</f>
        <v>0</v>
      </c>
      <c r="BG156" s="195">
        <f>IF(N156="zákl. přenesená",J156,0)</f>
        <v>0</v>
      </c>
      <c r="BH156" s="195">
        <f>IF(N156="sníž. přenesená",J156,0)</f>
        <v>0</v>
      </c>
      <c r="BI156" s="195">
        <f>IF(N156="nulová",J156,0)</f>
        <v>0</v>
      </c>
      <c r="BJ156" s="19" t="s">
        <v>80</v>
      </c>
      <c r="BK156" s="195">
        <f>ROUND(I156*H156,2)</f>
        <v>0</v>
      </c>
      <c r="BL156" s="19" t="s">
        <v>90</v>
      </c>
      <c r="BM156" s="194" t="s">
        <v>981</v>
      </c>
    </row>
    <row r="157" spans="1:65" s="2" customFormat="1" ht="11.25">
      <c r="A157" s="36"/>
      <c r="B157" s="37"/>
      <c r="C157" s="38"/>
      <c r="D157" s="196" t="s">
        <v>201</v>
      </c>
      <c r="E157" s="38"/>
      <c r="F157" s="197" t="s">
        <v>3247</v>
      </c>
      <c r="G157" s="38"/>
      <c r="H157" s="38"/>
      <c r="I157" s="198"/>
      <c r="J157" s="38"/>
      <c r="K157" s="38"/>
      <c r="L157" s="41"/>
      <c r="M157" s="199"/>
      <c r="N157" s="200"/>
      <c r="O157" s="66"/>
      <c r="P157" s="66"/>
      <c r="Q157" s="66"/>
      <c r="R157" s="66"/>
      <c r="S157" s="66"/>
      <c r="T157" s="67"/>
      <c r="U157" s="36"/>
      <c r="V157" s="36"/>
      <c r="W157" s="36"/>
      <c r="X157" s="36"/>
      <c r="Y157" s="36"/>
      <c r="Z157" s="36"/>
      <c r="AA157" s="36"/>
      <c r="AB157" s="36"/>
      <c r="AC157" s="36"/>
      <c r="AD157" s="36"/>
      <c r="AE157" s="36"/>
      <c r="AT157" s="19" t="s">
        <v>201</v>
      </c>
      <c r="AU157" s="19" t="s">
        <v>84</v>
      </c>
    </row>
    <row r="158" spans="1:65" s="2" customFormat="1" ht="16.5" customHeight="1">
      <c r="A158" s="36"/>
      <c r="B158" s="37"/>
      <c r="C158" s="182" t="s">
        <v>75</v>
      </c>
      <c r="D158" s="182" t="s">
        <v>196</v>
      </c>
      <c r="E158" s="183" t="s">
        <v>3229</v>
      </c>
      <c r="F158" s="184" t="s">
        <v>3230</v>
      </c>
      <c r="G158" s="185" t="s">
        <v>3231</v>
      </c>
      <c r="H158" s="186">
        <v>20</v>
      </c>
      <c r="I158" s="187"/>
      <c r="J158" s="188">
        <f>ROUND(I158*H158,2)</f>
        <v>0</v>
      </c>
      <c r="K158" s="189"/>
      <c r="L158" s="41"/>
      <c r="M158" s="190" t="s">
        <v>19</v>
      </c>
      <c r="N158" s="191" t="s">
        <v>46</v>
      </c>
      <c r="O158" s="66"/>
      <c r="P158" s="192">
        <f>O158*H158</f>
        <v>0</v>
      </c>
      <c r="Q158" s="192">
        <v>0</v>
      </c>
      <c r="R158" s="192">
        <f>Q158*H158</f>
        <v>0</v>
      </c>
      <c r="S158" s="192">
        <v>0</v>
      </c>
      <c r="T158" s="193">
        <f>S158*H158</f>
        <v>0</v>
      </c>
      <c r="U158" s="36"/>
      <c r="V158" s="36"/>
      <c r="W158" s="36"/>
      <c r="X158" s="36"/>
      <c r="Y158" s="36"/>
      <c r="Z158" s="36"/>
      <c r="AA158" s="36"/>
      <c r="AB158" s="36"/>
      <c r="AC158" s="36"/>
      <c r="AD158" s="36"/>
      <c r="AE158" s="36"/>
      <c r="AR158" s="194" t="s">
        <v>90</v>
      </c>
      <c r="AT158" s="194" t="s">
        <v>196</v>
      </c>
      <c r="AU158" s="194" t="s">
        <v>84</v>
      </c>
      <c r="AY158" s="19" t="s">
        <v>194</v>
      </c>
      <c r="BE158" s="195">
        <f>IF(N158="základní",J158,0)</f>
        <v>0</v>
      </c>
      <c r="BF158" s="195">
        <f>IF(N158="snížená",J158,0)</f>
        <v>0</v>
      </c>
      <c r="BG158" s="195">
        <f>IF(N158="zákl. přenesená",J158,0)</f>
        <v>0</v>
      </c>
      <c r="BH158" s="195">
        <f>IF(N158="sníž. přenesená",J158,0)</f>
        <v>0</v>
      </c>
      <c r="BI158" s="195">
        <f>IF(N158="nulová",J158,0)</f>
        <v>0</v>
      </c>
      <c r="BJ158" s="19" t="s">
        <v>80</v>
      </c>
      <c r="BK158" s="195">
        <f>ROUND(I158*H158,2)</f>
        <v>0</v>
      </c>
      <c r="BL158" s="19" t="s">
        <v>90</v>
      </c>
      <c r="BM158" s="194" t="s">
        <v>993</v>
      </c>
    </row>
    <row r="159" spans="1:65" s="2" customFormat="1" ht="11.25">
      <c r="A159" s="36"/>
      <c r="B159" s="37"/>
      <c r="C159" s="38"/>
      <c r="D159" s="196" t="s">
        <v>201</v>
      </c>
      <c r="E159" s="38"/>
      <c r="F159" s="197" t="s">
        <v>3230</v>
      </c>
      <c r="G159" s="38"/>
      <c r="H159" s="38"/>
      <c r="I159" s="198"/>
      <c r="J159" s="38"/>
      <c r="K159" s="38"/>
      <c r="L159" s="41"/>
      <c r="M159" s="199"/>
      <c r="N159" s="200"/>
      <c r="O159" s="66"/>
      <c r="P159" s="66"/>
      <c r="Q159" s="66"/>
      <c r="R159" s="66"/>
      <c r="S159" s="66"/>
      <c r="T159" s="67"/>
      <c r="U159" s="36"/>
      <c r="V159" s="36"/>
      <c r="W159" s="36"/>
      <c r="X159" s="36"/>
      <c r="Y159" s="36"/>
      <c r="Z159" s="36"/>
      <c r="AA159" s="36"/>
      <c r="AB159" s="36"/>
      <c r="AC159" s="36"/>
      <c r="AD159" s="36"/>
      <c r="AE159" s="36"/>
      <c r="AT159" s="19" t="s">
        <v>201</v>
      </c>
      <c r="AU159" s="19" t="s">
        <v>84</v>
      </c>
    </row>
    <row r="160" spans="1:65" s="2" customFormat="1" ht="16.5" customHeight="1">
      <c r="A160" s="36"/>
      <c r="B160" s="37"/>
      <c r="C160" s="182" t="s">
        <v>75</v>
      </c>
      <c r="D160" s="182" t="s">
        <v>196</v>
      </c>
      <c r="E160" s="183" t="s">
        <v>3232</v>
      </c>
      <c r="F160" s="184" t="s">
        <v>3233</v>
      </c>
      <c r="G160" s="185" t="s">
        <v>199</v>
      </c>
      <c r="H160" s="186">
        <v>0.5</v>
      </c>
      <c r="I160" s="187"/>
      <c r="J160" s="188">
        <f>ROUND(I160*H160,2)</f>
        <v>0</v>
      </c>
      <c r="K160" s="189"/>
      <c r="L160" s="41"/>
      <c r="M160" s="190" t="s">
        <v>19</v>
      </c>
      <c r="N160" s="191" t="s">
        <v>46</v>
      </c>
      <c r="O160" s="66"/>
      <c r="P160" s="192">
        <f>O160*H160</f>
        <v>0</v>
      </c>
      <c r="Q160" s="192">
        <v>0</v>
      </c>
      <c r="R160" s="192">
        <f>Q160*H160</f>
        <v>0</v>
      </c>
      <c r="S160" s="192">
        <v>0</v>
      </c>
      <c r="T160" s="193">
        <f>S160*H160</f>
        <v>0</v>
      </c>
      <c r="U160" s="36"/>
      <c r="V160" s="36"/>
      <c r="W160" s="36"/>
      <c r="X160" s="36"/>
      <c r="Y160" s="36"/>
      <c r="Z160" s="36"/>
      <c r="AA160" s="36"/>
      <c r="AB160" s="36"/>
      <c r="AC160" s="36"/>
      <c r="AD160" s="36"/>
      <c r="AE160" s="36"/>
      <c r="AR160" s="194" t="s">
        <v>90</v>
      </c>
      <c r="AT160" s="194" t="s">
        <v>196</v>
      </c>
      <c r="AU160" s="194" t="s">
        <v>84</v>
      </c>
      <c r="AY160" s="19" t="s">
        <v>194</v>
      </c>
      <c r="BE160" s="195">
        <f>IF(N160="základní",J160,0)</f>
        <v>0</v>
      </c>
      <c r="BF160" s="195">
        <f>IF(N160="snížená",J160,0)</f>
        <v>0</v>
      </c>
      <c r="BG160" s="195">
        <f>IF(N160="zákl. přenesená",J160,0)</f>
        <v>0</v>
      </c>
      <c r="BH160" s="195">
        <f>IF(N160="sníž. přenesená",J160,0)</f>
        <v>0</v>
      </c>
      <c r="BI160" s="195">
        <f>IF(N160="nulová",J160,0)</f>
        <v>0</v>
      </c>
      <c r="BJ160" s="19" t="s">
        <v>80</v>
      </c>
      <c r="BK160" s="195">
        <f>ROUND(I160*H160,2)</f>
        <v>0</v>
      </c>
      <c r="BL160" s="19" t="s">
        <v>90</v>
      </c>
      <c r="BM160" s="194" t="s">
        <v>1007</v>
      </c>
    </row>
    <row r="161" spans="1:65" s="2" customFormat="1" ht="11.25">
      <c r="A161" s="36"/>
      <c r="B161" s="37"/>
      <c r="C161" s="38"/>
      <c r="D161" s="196" t="s">
        <v>201</v>
      </c>
      <c r="E161" s="38"/>
      <c r="F161" s="197" t="s">
        <v>3233</v>
      </c>
      <c r="G161" s="38"/>
      <c r="H161" s="38"/>
      <c r="I161" s="198"/>
      <c r="J161" s="38"/>
      <c r="K161" s="38"/>
      <c r="L161" s="41"/>
      <c r="M161" s="199"/>
      <c r="N161" s="200"/>
      <c r="O161" s="66"/>
      <c r="P161" s="66"/>
      <c r="Q161" s="66"/>
      <c r="R161" s="66"/>
      <c r="S161" s="66"/>
      <c r="T161" s="67"/>
      <c r="U161" s="36"/>
      <c r="V161" s="36"/>
      <c r="W161" s="36"/>
      <c r="X161" s="36"/>
      <c r="Y161" s="36"/>
      <c r="Z161" s="36"/>
      <c r="AA161" s="36"/>
      <c r="AB161" s="36"/>
      <c r="AC161" s="36"/>
      <c r="AD161" s="36"/>
      <c r="AE161" s="36"/>
      <c r="AT161" s="19" t="s">
        <v>201</v>
      </c>
      <c r="AU161" s="19" t="s">
        <v>84</v>
      </c>
    </row>
    <row r="162" spans="1:65" s="12" customFormat="1" ht="22.9" customHeight="1">
      <c r="B162" s="166"/>
      <c r="C162" s="167"/>
      <c r="D162" s="168" t="s">
        <v>74</v>
      </c>
      <c r="E162" s="180" t="s">
        <v>3165</v>
      </c>
      <c r="F162" s="180" t="s">
        <v>3166</v>
      </c>
      <c r="G162" s="167"/>
      <c r="H162" s="167"/>
      <c r="I162" s="170"/>
      <c r="J162" s="181">
        <f>BK162</f>
        <v>0</v>
      </c>
      <c r="K162" s="167"/>
      <c r="L162" s="172"/>
      <c r="M162" s="173"/>
      <c r="N162" s="174"/>
      <c r="O162" s="174"/>
      <c r="P162" s="175">
        <f>SUM(P163:P170)</f>
        <v>0</v>
      </c>
      <c r="Q162" s="174"/>
      <c r="R162" s="175">
        <f>SUM(R163:R170)</f>
        <v>0</v>
      </c>
      <c r="S162" s="174"/>
      <c r="T162" s="176">
        <f>SUM(T163:T170)</f>
        <v>0</v>
      </c>
      <c r="AR162" s="177" t="s">
        <v>80</v>
      </c>
      <c r="AT162" s="178" t="s">
        <v>74</v>
      </c>
      <c r="AU162" s="178" t="s">
        <v>80</v>
      </c>
      <c r="AY162" s="177" t="s">
        <v>194</v>
      </c>
      <c r="BK162" s="179">
        <f>SUM(BK163:BK170)</f>
        <v>0</v>
      </c>
    </row>
    <row r="163" spans="1:65" s="2" customFormat="1" ht="16.5" customHeight="1">
      <c r="A163" s="36"/>
      <c r="B163" s="37"/>
      <c r="C163" s="182" t="s">
        <v>75</v>
      </c>
      <c r="D163" s="182" t="s">
        <v>196</v>
      </c>
      <c r="E163" s="183" t="s">
        <v>3248</v>
      </c>
      <c r="F163" s="184" t="s">
        <v>3087</v>
      </c>
      <c r="G163" s="185" t="s">
        <v>1261</v>
      </c>
      <c r="H163" s="186">
        <v>1</v>
      </c>
      <c r="I163" s="187"/>
      <c r="J163" s="188">
        <f>ROUND(I163*H163,2)</f>
        <v>0</v>
      </c>
      <c r="K163" s="189"/>
      <c r="L163" s="41"/>
      <c r="M163" s="190" t="s">
        <v>19</v>
      </c>
      <c r="N163" s="191" t="s">
        <v>46</v>
      </c>
      <c r="O163" s="66"/>
      <c r="P163" s="192">
        <f>O163*H163</f>
        <v>0</v>
      </c>
      <c r="Q163" s="192">
        <v>0</v>
      </c>
      <c r="R163" s="192">
        <f>Q163*H163</f>
        <v>0</v>
      </c>
      <c r="S163" s="192">
        <v>0</v>
      </c>
      <c r="T163" s="193">
        <f>S163*H163</f>
        <v>0</v>
      </c>
      <c r="U163" s="36"/>
      <c r="V163" s="36"/>
      <c r="W163" s="36"/>
      <c r="X163" s="36"/>
      <c r="Y163" s="36"/>
      <c r="Z163" s="36"/>
      <c r="AA163" s="36"/>
      <c r="AB163" s="36"/>
      <c r="AC163" s="36"/>
      <c r="AD163" s="36"/>
      <c r="AE163" s="36"/>
      <c r="AR163" s="194" t="s">
        <v>90</v>
      </c>
      <c r="AT163" s="194" t="s">
        <v>196</v>
      </c>
      <c r="AU163" s="194" t="s">
        <v>84</v>
      </c>
      <c r="AY163" s="19" t="s">
        <v>194</v>
      </c>
      <c r="BE163" s="195">
        <f>IF(N163="základní",J163,0)</f>
        <v>0</v>
      </c>
      <c r="BF163" s="195">
        <f>IF(N163="snížená",J163,0)</f>
        <v>0</v>
      </c>
      <c r="BG163" s="195">
        <f>IF(N163="zákl. přenesená",J163,0)</f>
        <v>0</v>
      </c>
      <c r="BH163" s="195">
        <f>IF(N163="sníž. přenesená",J163,0)</f>
        <v>0</v>
      </c>
      <c r="BI163" s="195">
        <f>IF(N163="nulová",J163,0)</f>
        <v>0</v>
      </c>
      <c r="BJ163" s="19" t="s">
        <v>80</v>
      </c>
      <c r="BK163" s="195">
        <f>ROUND(I163*H163,2)</f>
        <v>0</v>
      </c>
      <c r="BL163" s="19" t="s">
        <v>90</v>
      </c>
      <c r="BM163" s="194" t="s">
        <v>1023</v>
      </c>
    </row>
    <row r="164" spans="1:65" s="2" customFormat="1" ht="11.25">
      <c r="A164" s="36"/>
      <c r="B164" s="37"/>
      <c r="C164" s="38"/>
      <c r="D164" s="196" t="s">
        <v>201</v>
      </c>
      <c r="E164" s="38"/>
      <c r="F164" s="197" t="s">
        <v>3087</v>
      </c>
      <c r="G164" s="38"/>
      <c r="H164" s="38"/>
      <c r="I164" s="198"/>
      <c r="J164" s="38"/>
      <c r="K164" s="38"/>
      <c r="L164" s="41"/>
      <c r="M164" s="199"/>
      <c r="N164" s="200"/>
      <c r="O164" s="66"/>
      <c r="P164" s="66"/>
      <c r="Q164" s="66"/>
      <c r="R164" s="66"/>
      <c r="S164" s="66"/>
      <c r="T164" s="67"/>
      <c r="U164" s="36"/>
      <c r="V164" s="36"/>
      <c r="W164" s="36"/>
      <c r="X164" s="36"/>
      <c r="Y164" s="36"/>
      <c r="Z164" s="36"/>
      <c r="AA164" s="36"/>
      <c r="AB164" s="36"/>
      <c r="AC164" s="36"/>
      <c r="AD164" s="36"/>
      <c r="AE164" s="36"/>
      <c r="AT164" s="19" t="s">
        <v>201</v>
      </c>
      <c r="AU164" s="19" t="s">
        <v>84</v>
      </c>
    </row>
    <row r="165" spans="1:65" s="2" customFormat="1" ht="16.5" customHeight="1">
      <c r="A165" s="36"/>
      <c r="B165" s="37"/>
      <c r="C165" s="182" t="s">
        <v>75</v>
      </c>
      <c r="D165" s="182" t="s">
        <v>196</v>
      </c>
      <c r="E165" s="183" t="s">
        <v>3249</v>
      </c>
      <c r="F165" s="184" t="s">
        <v>3168</v>
      </c>
      <c r="G165" s="185" t="s">
        <v>1261</v>
      </c>
      <c r="H165" s="186">
        <v>1</v>
      </c>
      <c r="I165" s="187"/>
      <c r="J165" s="188">
        <f>ROUND(I165*H165,2)</f>
        <v>0</v>
      </c>
      <c r="K165" s="189"/>
      <c r="L165" s="41"/>
      <c r="M165" s="190" t="s">
        <v>19</v>
      </c>
      <c r="N165" s="191" t="s">
        <v>46</v>
      </c>
      <c r="O165" s="66"/>
      <c r="P165" s="192">
        <f>O165*H165</f>
        <v>0</v>
      </c>
      <c r="Q165" s="192">
        <v>0</v>
      </c>
      <c r="R165" s="192">
        <f>Q165*H165</f>
        <v>0</v>
      </c>
      <c r="S165" s="192">
        <v>0</v>
      </c>
      <c r="T165" s="193">
        <f>S165*H165</f>
        <v>0</v>
      </c>
      <c r="U165" s="36"/>
      <c r="V165" s="36"/>
      <c r="W165" s="36"/>
      <c r="X165" s="36"/>
      <c r="Y165" s="36"/>
      <c r="Z165" s="36"/>
      <c r="AA165" s="36"/>
      <c r="AB165" s="36"/>
      <c r="AC165" s="36"/>
      <c r="AD165" s="36"/>
      <c r="AE165" s="36"/>
      <c r="AR165" s="194" t="s">
        <v>90</v>
      </c>
      <c r="AT165" s="194" t="s">
        <v>196</v>
      </c>
      <c r="AU165" s="194" t="s">
        <v>84</v>
      </c>
      <c r="AY165" s="19" t="s">
        <v>194</v>
      </c>
      <c r="BE165" s="195">
        <f>IF(N165="základní",J165,0)</f>
        <v>0</v>
      </c>
      <c r="BF165" s="195">
        <f>IF(N165="snížená",J165,0)</f>
        <v>0</v>
      </c>
      <c r="BG165" s="195">
        <f>IF(N165="zákl. přenesená",J165,0)</f>
        <v>0</v>
      </c>
      <c r="BH165" s="195">
        <f>IF(N165="sníž. přenesená",J165,0)</f>
        <v>0</v>
      </c>
      <c r="BI165" s="195">
        <f>IF(N165="nulová",J165,0)</f>
        <v>0</v>
      </c>
      <c r="BJ165" s="19" t="s">
        <v>80</v>
      </c>
      <c r="BK165" s="195">
        <f>ROUND(I165*H165,2)</f>
        <v>0</v>
      </c>
      <c r="BL165" s="19" t="s">
        <v>90</v>
      </c>
      <c r="BM165" s="194" t="s">
        <v>1034</v>
      </c>
    </row>
    <row r="166" spans="1:65" s="2" customFormat="1" ht="11.25">
      <c r="A166" s="36"/>
      <c r="B166" s="37"/>
      <c r="C166" s="38"/>
      <c r="D166" s="196" t="s">
        <v>201</v>
      </c>
      <c r="E166" s="38"/>
      <c r="F166" s="197" t="s">
        <v>3089</v>
      </c>
      <c r="G166" s="38"/>
      <c r="H166" s="38"/>
      <c r="I166" s="198"/>
      <c r="J166" s="38"/>
      <c r="K166" s="38"/>
      <c r="L166" s="41"/>
      <c r="M166" s="199"/>
      <c r="N166" s="200"/>
      <c r="O166" s="66"/>
      <c r="P166" s="66"/>
      <c r="Q166" s="66"/>
      <c r="R166" s="66"/>
      <c r="S166" s="66"/>
      <c r="T166" s="67"/>
      <c r="U166" s="36"/>
      <c r="V166" s="36"/>
      <c r="W166" s="36"/>
      <c r="X166" s="36"/>
      <c r="Y166" s="36"/>
      <c r="Z166" s="36"/>
      <c r="AA166" s="36"/>
      <c r="AB166" s="36"/>
      <c r="AC166" s="36"/>
      <c r="AD166" s="36"/>
      <c r="AE166" s="36"/>
      <c r="AT166" s="19" t="s">
        <v>201</v>
      </c>
      <c r="AU166" s="19" t="s">
        <v>84</v>
      </c>
    </row>
    <row r="167" spans="1:65" s="2" customFormat="1" ht="16.5" customHeight="1">
      <c r="A167" s="36"/>
      <c r="B167" s="37"/>
      <c r="C167" s="182" t="s">
        <v>75</v>
      </c>
      <c r="D167" s="182" t="s">
        <v>196</v>
      </c>
      <c r="E167" s="183" t="s">
        <v>3092</v>
      </c>
      <c r="F167" s="184" t="s">
        <v>3093</v>
      </c>
      <c r="G167" s="185" t="s">
        <v>1261</v>
      </c>
      <c r="H167" s="186">
        <v>1</v>
      </c>
      <c r="I167" s="187"/>
      <c r="J167" s="188">
        <f>ROUND(I167*H167,2)</f>
        <v>0</v>
      </c>
      <c r="K167" s="189"/>
      <c r="L167" s="41"/>
      <c r="M167" s="190" t="s">
        <v>19</v>
      </c>
      <c r="N167" s="191" t="s">
        <v>46</v>
      </c>
      <c r="O167" s="66"/>
      <c r="P167" s="192">
        <f>O167*H167</f>
        <v>0</v>
      </c>
      <c r="Q167" s="192">
        <v>0</v>
      </c>
      <c r="R167" s="192">
        <f>Q167*H167</f>
        <v>0</v>
      </c>
      <c r="S167" s="192">
        <v>0</v>
      </c>
      <c r="T167" s="193">
        <f>S167*H167</f>
        <v>0</v>
      </c>
      <c r="U167" s="36"/>
      <c r="V167" s="36"/>
      <c r="W167" s="36"/>
      <c r="X167" s="36"/>
      <c r="Y167" s="36"/>
      <c r="Z167" s="36"/>
      <c r="AA167" s="36"/>
      <c r="AB167" s="36"/>
      <c r="AC167" s="36"/>
      <c r="AD167" s="36"/>
      <c r="AE167" s="36"/>
      <c r="AR167" s="194" t="s">
        <v>90</v>
      </c>
      <c r="AT167" s="194" t="s">
        <v>196</v>
      </c>
      <c r="AU167" s="194" t="s">
        <v>84</v>
      </c>
      <c r="AY167" s="19" t="s">
        <v>194</v>
      </c>
      <c r="BE167" s="195">
        <f>IF(N167="základní",J167,0)</f>
        <v>0</v>
      </c>
      <c r="BF167" s="195">
        <f>IF(N167="snížená",J167,0)</f>
        <v>0</v>
      </c>
      <c r="BG167" s="195">
        <f>IF(N167="zákl. přenesená",J167,0)</f>
        <v>0</v>
      </c>
      <c r="BH167" s="195">
        <f>IF(N167="sníž. přenesená",J167,0)</f>
        <v>0</v>
      </c>
      <c r="BI167" s="195">
        <f>IF(N167="nulová",J167,0)</f>
        <v>0</v>
      </c>
      <c r="BJ167" s="19" t="s">
        <v>80</v>
      </c>
      <c r="BK167" s="195">
        <f>ROUND(I167*H167,2)</f>
        <v>0</v>
      </c>
      <c r="BL167" s="19" t="s">
        <v>90</v>
      </c>
      <c r="BM167" s="194" t="s">
        <v>1044</v>
      </c>
    </row>
    <row r="168" spans="1:65" s="2" customFormat="1" ht="11.25">
      <c r="A168" s="36"/>
      <c r="B168" s="37"/>
      <c r="C168" s="38"/>
      <c r="D168" s="196" t="s">
        <v>201</v>
      </c>
      <c r="E168" s="38"/>
      <c r="F168" s="197" t="s">
        <v>3093</v>
      </c>
      <c r="G168" s="38"/>
      <c r="H168" s="38"/>
      <c r="I168" s="198"/>
      <c r="J168" s="38"/>
      <c r="K168" s="38"/>
      <c r="L168" s="41"/>
      <c r="M168" s="199"/>
      <c r="N168" s="200"/>
      <c r="O168" s="66"/>
      <c r="P168" s="66"/>
      <c r="Q168" s="66"/>
      <c r="R168" s="66"/>
      <c r="S168" s="66"/>
      <c r="T168" s="67"/>
      <c r="U168" s="36"/>
      <c r="V168" s="36"/>
      <c r="W168" s="36"/>
      <c r="X168" s="36"/>
      <c r="Y168" s="36"/>
      <c r="Z168" s="36"/>
      <c r="AA168" s="36"/>
      <c r="AB168" s="36"/>
      <c r="AC168" s="36"/>
      <c r="AD168" s="36"/>
      <c r="AE168" s="36"/>
      <c r="AT168" s="19" t="s">
        <v>201</v>
      </c>
      <c r="AU168" s="19" t="s">
        <v>84</v>
      </c>
    </row>
    <row r="169" spans="1:65" s="2" customFormat="1" ht="16.5" customHeight="1">
      <c r="A169" s="36"/>
      <c r="B169" s="37"/>
      <c r="C169" s="182" t="s">
        <v>75</v>
      </c>
      <c r="D169" s="182" t="s">
        <v>196</v>
      </c>
      <c r="E169" s="183" t="s">
        <v>3250</v>
      </c>
      <c r="F169" s="184" t="s">
        <v>3097</v>
      </c>
      <c r="G169" s="185" t="s">
        <v>19</v>
      </c>
      <c r="H169" s="186">
        <v>0.04</v>
      </c>
      <c r="I169" s="187"/>
      <c r="J169" s="188">
        <f>ROUND(I169*H169,2)</f>
        <v>0</v>
      </c>
      <c r="K169" s="189"/>
      <c r="L169" s="41"/>
      <c r="M169" s="190" t="s">
        <v>19</v>
      </c>
      <c r="N169" s="191" t="s">
        <v>46</v>
      </c>
      <c r="O169" s="66"/>
      <c r="P169" s="192">
        <f>O169*H169</f>
        <v>0</v>
      </c>
      <c r="Q169" s="192">
        <v>0</v>
      </c>
      <c r="R169" s="192">
        <f>Q169*H169</f>
        <v>0</v>
      </c>
      <c r="S169" s="192">
        <v>0</v>
      </c>
      <c r="T169" s="193">
        <f>S169*H169</f>
        <v>0</v>
      </c>
      <c r="U169" s="36"/>
      <c r="V169" s="36"/>
      <c r="W169" s="36"/>
      <c r="X169" s="36"/>
      <c r="Y169" s="36"/>
      <c r="Z169" s="36"/>
      <c r="AA169" s="36"/>
      <c r="AB169" s="36"/>
      <c r="AC169" s="36"/>
      <c r="AD169" s="36"/>
      <c r="AE169" s="36"/>
      <c r="AR169" s="194" t="s">
        <v>90</v>
      </c>
      <c r="AT169" s="194" t="s">
        <v>196</v>
      </c>
      <c r="AU169" s="194" t="s">
        <v>84</v>
      </c>
      <c r="AY169" s="19" t="s">
        <v>194</v>
      </c>
      <c r="BE169" s="195">
        <f>IF(N169="základní",J169,0)</f>
        <v>0</v>
      </c>
      <c r="BF169" s="195">
        <f>IF(N169="snížená",J169,0)</f>
        <v>0</v>
      </c>
      <c r="BG169" s="195">
        <f>IF(N169="zákl. přenesená",J169,0)</f>
        <v>0</v>
      </c>
      <c r="BH169" s="195">
        <f>IF(N169="sníž. přenesená",J169,0)</f>
        <v>0</v>
      </c>
      <c r="BI169" s="195">
        <f>IF(N169="nulová",J169,0)</f>
        <v>0</v>
      </c>
      <c r="BJ169" s="19" t="s">
        <v>80</v>
      </c>
      <c r="BK169" s="195">
        <f>ROUND(I169*H169,2)</f>
        <v>0</v>
      </c>
      <c r="BL169" s="19" t="s">
        <v>90</v>
      </c>
      <c r="BM169" s="194" t="s">
        <v>1056</v>
      </c>
    </row>
    <row r="170" spans="1:65" s="2" customFormat="1" ht="11.25">
      <c r="A170" s="36"/>
      <c r="B170" s="37"/>
      <c r="C170" s="38"/>
      <c r="D170" s="196" t="s">
        <v>201</v>
      </c>
      <c r="E170" s="38"/>
      <c r="F170" s="197" t="s">
        <v>3097</v>
      </c>
      <c r="G170" s="38"/>
      <c r="H170" s="38"/>
      <c r="I170" s="198"/>
      <c r="J170" s="38"/>
      <c r="K170" s="38"/>
      <c r="L170" s="41"/>
      <c r="M170" s="199"/>
      <c r="N170" s="200"/>
      <c r="O170" s="66"/>
      <c r="P170" s="66"/>
      <c r="Q170" s="66"/>
      <c r="R170" s="66"/>
      <c r="S170" s="66"/>
      <c r="T170" s="67"/>
      <c r="U170" s="36"/>
      <c r="V170" s="36"/>
      <c r="W170" s="36"/>
      <c r="X170" s="36"/>
      <c r="Y170" s="36"/>
      <c r="Z170" s="36"/>
      <c r="AA170" s="36"/>
      <c r="AB170" s="36"/>
      <c r="AC170" s="36"/>
      <c r="AD170" s="36"/>
      <c r="AE170" s="36"/>
      <c r="AT170" s="19" t="s">
        <v>201</v>
      </c>
      <c r="AU170" s="19" t="s">
        <v>84</v>
      </c>
    </row>
    <row r="171" spans="1:65" s="12" customFormat="1" ht="22.9" customHeight="1">
      <c r="B171" s="166"/>
      <c r="C171" s="167"/>
      <c r="D171" s="168" t="s">
        <v>74</v>
      </c>
      <c r="E171" s="180" t="s">
        <v>2509</v>
      </c>
      <c r="F171" s="180" t="s">
        <v>3171</v>
      </c>
      <c r="G171" s="167"/>
      <c r="H171" s="167"/>
      <c r="I171" s="170"/>
      <c r="J171" s="181">
        <f>BK171</f>
        <v>0</v>
      </c>
      <c r="K171" s="167"/>
      <c r="L171" s="172"/>
      <c r="M171" s="173"/>
      <c r="N171" s="174"/>
      <c r="O171" s="174"/>
      <c r="P171" s="175">
        <f>SUM(P172:P177)</f>
        <v>0</v>
      </c>
      <c r="Q171" s="174"/>
      <c r="R171" s="175">
        <f>SUM(R172:R177)</f>
        <v>0</v>
      </c>
      <c r="S171" s="174"/>
      <c r="T171" s="176">
        <f>SUM(T172:T177)</f>
        <v>0</v>
      </c>
      <c r="AR171" s="177" t="s">
        <v>93</v>
      </c>
      <c r="AT171" s="178" t="s">
        <v>74</v>
      </c>
      <c r="AU171" s="178" t="s">
        <v>80</v>
      </c>
      <c r="AY171" s="177" t="s">
        <v>194</v>
      </c>
      <c r="BK171" s="179">
        <f>SUM(BK172:BK177)</f>
        <v>0</v>
      </c>
    </row>
    <row r="172" spans="1:65" s="2" customFormat="1" ht="16.5" customHeight="1">
      <c r="A172" s="36"/>
      <c r="B172" s="37"/>
      <c r="C172" s="182" t="s">
        <v>75</v>
      </c>
      <c r="D172" s="182" t="s">
        <v>196</v>
      </c>
      <c r="E172" s="183" t="s">
        <v>3251</v>
      </c>
      <c r="F172" s="184" t="s">
        <v>3100</v>
      </c>
      <c r="G172" s="185" t="s">
        <v>1261</v>
      </c>
      <c r="H172" s="186">
        <v>1</v>
      </c>
      <c r="I172" s="187"/>
      <c r="J172" s="188">
        <f>ROUND(I172*H172,2)</f>
        <v>0</v>
      </c>
      <c r="K172" s="189"/>
      <c r="L172" s="41"/>
      <c r="M172" s="190" t="s">
        <v>19</v>
      </c>
      <c r="N172" s="191" t="s">
        <v>46</v>
      </c>
      <c r="O172" s="66"/>
      <c r="P172" s="192">
        <f>O172*H172</f>
        <v>0</v>
      </c>
      <c r="Q172" s="192">
        <v>0</v>
      </c>
      <c r="R172" s="192">
        <f>Q172*H172</f>
        <v>0</v>
      </c>
      <c r="S172" s="192">
        <v>0</v>
      </c>
      <c r="T172" s="193">
        <f>S172*H172</f>
        <v>0</v>
      </c>
      <c r="U172" s="36"/>
      <c r="V172" s="36"/>
      <c r="W172" s="36"/>
      <c r="X172" s="36"/>
      <c r="Y172" s="36"/>
      <c r="Z172" s="36"/>
      <c r="AA172" s="36"/>
      <c r="AB172" s="36"/>
      <c r="AC172" s="36"/>
      <c r="AD172" s="36"/>
      <c r="AE172" s="36"/>
      <c r="AR172" s="194" t="s">
        <v>90</v>
      </c>
      <c r="AT172" s="194" t="s">
        <v>196</v>
      </c>
      <c r="AU172" s="194" t="s">
        <v>84</v>
      </c>
      <c r="AY172" s="19" t="s">
        <v>194</v>
      </c>
      <c r="BE172" s="195">
        <f>IF(N172="základní",J172,0)</f>
        <v>0</v>
      </c>
      <c r="BF172" s="195">
        <f>IF(N172="snížená",J172,0)</f>
        <v>0</v>
      </c>
      <c r="BG172" s="195">
        <f>IF(N172="zákl. přenesená",J172,0)</f>
        <v>0</v>
      </c>
      <c r="BH172" s="195">
        <f>IF(N172="sníž. přenesená",J172,0)</f>
        <v>0</v>
      </c>
      <c r="BI172" s="195">
        <f>IF(N172="nulová",J172,0)</f>
        <v>0</v>
      </c>
      <c r="BJ172" s="19" t="s">
        <v>80</v>
      </c>
      <c r="BK172" s="195">
        <f>ROUND(I172*H172,2)</f>
        <v>0</v>
      </c>
      <c r="BL172" s="19" t="s">
        <v>90</v>
      </c>
      <c r="BM172" s="194" t="s">
        <v>1069</v>
      </c>
    </row>
    <row r="173" spans="1:65" s="2" customFormat="1" ht="11.25">
      <c r="A173" s="36"/>
      <c r="B173" s="37"/>
      <c r="C173" s="38"/>
      <c r="D173" s="196" t="s">
        <v>201</v>
      </c>
      <c r="E173" s="38"/>
      <c r="F173" s="197" t="s">
        <v>3100</v>
      </c>
      <c r="G173" s="38"/>
      <c r="H173" s="38"/>
      <c r="I173" s="198"/>
      <c r="J173" s="38"/>
      <c r="K173" s="38"/>
      <c r="L173" s="41"/>
      <c r="M173" s="199"/>
      <c r="N173" s="200"/>
      <c r="O173" s="66"/>
      <c r="P173" s="66"/>
      <c r="Q173" s="66"/>
      <c r="R173" s="66"/>
      <c r="S173" s="66"/>
      <c r="T173" s="67"/>
      <c r="U173" s="36"/>
      <c r="V173" s="36"/>
      <c r="W173" s="36"/>
      <c r="X173" s="36"/>
      <c r="Y173" s="36"/>
      <c r="Z173" s="36"/>
      <c r="AA173" s="36"/>
      <c r="AB173" s="36"/>
      <c r="AC173" s="36"/>
      <c r="AD173" s="36"/>
      <c r="AE173" s="36"/>
      <c r="AT173" s="19" t="s">
        <v>201</v>
      </c>
      <c r="AU173" s="19" t="s">
        <v>84</v>
      </c>
    </row>
    <row r="174" spans="1:65" s="2" customFormat="1" ht="16.5" customHeight="1">
      <c r="A174" s="36"/>
      <c r="B174" s="37"/>
      <c r="C174" s="182" t="s">
        <v>75</v>
      </c>
      <c r="D174" s="182" t="s">
        <v>196</v>
      </c>
      <c r="E174" s="183" t="s">
        <v>3252</v>
      </c>
      <c r="F174" s="184" t="s">
        <v>3102</v>
      </c>
      <c r="G174" s="185" t="s">
        <v>19</v>
      </c>
      <c r="H174" s="186">
        <v>0.03</v>
      </c>
      <c r="I174" s="187"/>
      <c r="J174" s="188">
        <f>ROUND(I174*H174,2)</f>
        <v>0</v>
      </c>
      <c r="K174" s="189"/>
      <c r="L174" s="41"/>
      <c r="M174" s="190" t="s">
        <v>19</v>
      </c>
      <c r="N174" s="191" t="s">
        <v>46</v>
      </c>
      <c r="O174" s="66"/>
      <c r="P174" s="192">
        <f>O174*H174</f>
        <v>0</v>
      </c>
      <c r="Q174" s="192">
        <v>0</v>
      </c>
      <c r="R174" s="192">
        <f>Q174*H174</f>
        <v>0</v>
      </c>
      <c r="S174" s="192">
        <v>0</v>
      </c>
      <c r="T174" s="193">
        <f>S174*H174</f>
        <v>0</v>
      </c>
      <c r="U174" s="36"/>
      <c r="V174" s="36"/>
      <c r="W174" s="36"/>
      <c r="X174" s="36"/>
      <c r="Y174" s="36"/>
      <c r="Z174" s="36"/>
      <c r="AA174" s="36"/>
      <c r="AB174" s="36"/>
      <c r="AC174" s="36"/>
      <c r="AD174" s="36"/>
      <c r="AE174" s="36"/>
      <c r="AR174" s="194" t="s">
        <v>90</v>
      </c>
      <c r="AT174" s="194" t="s">
        <v>196</v>
      </c>
      <c r="AU174" s="194" t="s">
        <v>84</v>
      </c>
      <c r="AY174" s="19" t="s">
        <v>194</v>
      </c>
      <c r="BE174" s="195">
        <f>IF(N174="základní",J174,0)</f>
        <v>0</v>
      </c>
      <c r="BF174" s="195">
        <f>IF(N174="snížená",J174,0)</f>
        <v>0</v>
      </c>
      <c r="BG174" s="195">
        <f>IF(N174="zákl. přenesená",J174,0)</f>
        <v>0</v>
      </c>
      <c r="BH174" s="195">
        <f>IF(N174="sníž. přenesená",J174,0)</f>
        <v>0</v>
      </c>
      <c r="BI174" s="195">
        <f>IF(N174="nulová",J174,0)</f>
        <v>0</v>
      </c>
      <c r="BJ174" s="19" t="s">
        <v>80</v>
      </c>
      <c r="BK174" s="195">
        <f>ROUND(I174*H174,2)</f>
        <v>0</v>
      </c>
      <c r="BL174" s="19" t="s">
        <v>90</v>
      </c>
      <c r="BM174" s="194" t="s">
        <v>1080</v>
      </c>
    </row>
    <row r="175" spans="1:65" s="2" customFormat="1" ht="11.25">
      <c r="A175" s="36"/>
      <c r="B175" s="37"/>
      <c r="C175" s="38"/>
      <c r="D175" s="196" t="s">
        <v>201</v>
      </c>
      <c r="E175" s="38"/>
      <c r="F175" s="197" t="s">
        <v>3102</v>
      </c>
      <c r="G175" s="38"/>
      <c r="H175" s="38"/>
      <c r="I175" s="198"/>
      <c r="J175" s="38"/>
      <c r="K175" s="38"/>
      <c r="L175" s="41"/>
      <c r="M175" s="199"/>
      <c r="N175" s="200"/>
      <c r="O175" s="66"/>
      <c r="P175" s="66"/>
      <c r="Q175" s="66"/>
      <c r="R175" s="66"/>
      <c r="S175" s="66"/>
      <c r="T175" s="67"/>
      <c r="U175" s="36"/>
      <c r="V175" s="36"/>
      <c r="W175" s="36"/>
      <c r="X175" s="36"/>
      <c r="Y175" s="36"/>
      <c r="Z175" s="36"/>
      <c r="AA175" s="36"/>
      <c r="AB175" s="36"/>
      <c r="AC175" s="36"/>
      <c r="AD175" s="36"/>
      <c r="AE175" s="36"/>
      <c r="AT175" s="19" t="s">
        <v>201</v>
      </c>
      <c r="AU175" s="19" t="s">
        <v>84</v>
      </c>
    </row>
    <row r="176" spans="1:65" s="2" customFormat="1" ht="16.5" customHeight="1">
      <c r="A176" s="36"/>
      <c r="B176" s="37"/>
      <c r="C176" s="182" t="s">
        <v>75</v>
      </c>
      <c r="D176" s="182" t="s">
        <v>196</v>
      </c>
      <c r="E176" s="183" t="s">
        <v>3253</v>
      </c>
      <c r="F176" s="184" t="s">
        <v>3104</v>
      </c>
      <c r="G176" s="185" t="s">
        <v>19</v>
      </c>
      <c r="H176" s="186">
        <v>0.02</v>
      </c>
      <c r="I176" s="187"/>
      <c r="J176" s="188">
        <f>ROUND(I176*H176,2)</f>
        <v>0</v>
      </c>
      <c r="K176" s="189"/>
      <c r="L176" s="41"/>
      <c r="M176" s="190" t="s">
        <v>19</v>
      </c>
      <c r="N176" s="191" t="s">
        <v>46</v>
      </c>
      <c r="O176" s="66"/>
      <c r="P176" s="192">
        <f>O176*H176</f>
        <v>0</v>
      </c>
      <c r="Q176" s="192">
        <v>0</v>
      </c>
      <c r="R176" s="192">
        <f>Q176*H176</f>
        <v>0</v>
      </c>
      <c r="S176" s="192">
        <v>0</v>
      </c>
      <c r="T176" s="193">
        <f>S176*H176</f>
        <v>0</v>
      </c>
      <c r="U176" s="36"/>
      <c r="V176" s="36"/>
      <c r="W176" s="36"/>
      <c r="X176" s="36"/>
      <c r="Y176" s="36"/>
      <c r="Z176" s="36"/>
      <c r="AA176" s="36"/>
      <c r="AB176" s="36"/>
      <c r="AC176" s="36"/>
      <c r="AD176" s="36"/>
      <c r="AE176" s="36"/>
      <c r="AR176" s="194" t="s">
        <v>90</v>
      </c>
      <c r="AT176" s="194" t="s">
        <v>196</v>
      </c>
      <c r="AU176" s="194" t="s">
        <v>84</v>
      </c>
      <c r="AY176" s="19" t="s">
        <v>194</v>
      </c>
      <c r="BE176" s="195">
        <f>IF(N176="základní",J176,0)</f>
        <v>0</v>
      </c>
      <c r="BF176" s="195">
        <f>IF(N176="snížená",J176,0)</f>
        <v>0</v>
      </c>
      <c r="BG176" s="195">
        <f>IF(N176="zákl. přenesená",J176,0)</f>
        <v>0</v>
      </c>
      <c r="BH176" s="195">
        <f>IF(N176="sníž. přenesená",J176,0)</f>
        <v>0</v>
      </c>
      <c r="BI176" s="195">
        <f>IF(N176="nulová",J176,0)</f>
        <v>0</v>
      </c>
      <c r="BJ176" s="19" t="s">
        <v>80</v>
      </c>
      <c r="BK176" s="195">
        <f>ROUND(I176*H176,2)</f>
        <v>0</v>
      </c>
      <c r="BL176" s="19" t="s">
        <v>90</v>
      </c>
      <c r="BM176" s="194" t="s">
        <v>1092</v>
      </c>
    </row>
    <row r="177" spans="1:47" s="2" customFormat="1" ht="11.25">
      <c r="A177" s="36"/>
      <c r="B177" s="37"/>
      <c r="C177" s="38"/>
      <c r="D177" s="196" t="s">
        <v>201</v>
      </c>
      <c r="E177" s="38"/>
      <c r="F177" s="197" t="s">
        <v>3104</v>
      </c>
      <c r="G177" s="38"/>
      <c r="H177" s="38"/>
      <c r="I177" s="198"/>
      <c r="J177" s="38"/>
      <c r="K177" s="38"/>
      <c r="L177" s="41"/>
      <c r="M177" s="261"/>
      <c r="N177" s="262"/>
      <c r="O177" s="263"/>
      <c r="P177" s="263"/>
      <c r="Q177" s="263"/>
      <c r="R177" s="263"/>
      <c r="S177" s="263"/>
      <c r="T177" s="264"/>
      <c r="U177" s="36"/>
      <c r="V177" s="36"/>
      <c r="W177" s="36"/>
      <c r="X177" s="36"/>
      <c r="Y177" s="36"/>
      <c r="Z177" s="36"/>
      <c r="AA177" s="36"/>
      <c r="AB177" s="36"/>
      <c r="AC177" s="36"/>
      <c r="AD177" s="36"/>
      <c r="AE177" s="36"/>
      <c r="AT177" s="19" t="s">
        <v>201</v>
      </c>
      <c r="AU177" s="19" t="s">
        <v>84</v>
      </c>
    </row>
    <row r="178" spans="1:47" s="2" customFormat="1" ht="6.95" customHeight="1">
      <c r="A178" s="36"/>
      <c r="B178" s="49"/>
      <c r="C178" s="50"/>
      <c r="D178" s="50"/>
      <c r="E178" s="50"/>
      <c r="F178" s="50"/>
      <c r="G178" s="50"/>
      <c r="H178" s="50"/>
      <c r="I178" s="50"/>
      <c r="J178" s="50"/>
      <c r="K178" s="50"/>
      <c r="L178" s="41"/>
      <c r="M178" s="36"/>
      <c r="O178" s="36"/>
      <c r="P178" s="36"/>
      <c r="Q178" s="36"/>
      <c r="R178" s="36"/>
      <c r="S178" s="36"/>
      <c r="T178" s="36"/>
      <c r="U178" s="36"/>
      <c r="V178" s="36"/>
      <c r="W178" s="36"/>
      <c r="X178" s="36"/>
      <c r="Y178" s="36"/>
      <c r="Z178" s="36"/>
      <c r="AA178" s="36"/>
      <c r="AB178" s="36"/>
      <c r="AC178" s="36"/>
      <c r="AD178" s="36"/>
      <c r="AE178" s="36"/>
    </row>
  </sheetData>
  <sheetProtection algorithmName="SHA-512" hashValue="utxkdDC3jESvf1RvUlvNUa/jXwTJBSjVKA9lN9YbeSkO0xJmI/by7Nl6HoAAzHaFQUS2DaAZ39xfU+2z4Ti1EA==" saltValue="+cV5epr0f114oYvtKj59WIq5rZ3BEO5hYvUofRxNOXH2/JSIIAd32hhhFn19P6wkMvQwCx3BmfiIUvDfOrBOhw==" spinCount="100000" sheet="1" objects="1" scenarios="1" formatColumns="0" formatRows="0" autoFilter="0"/>
  <autoFilter ref="C89:K177" xr:uid="{00000000-0009-0000-0000-000008000000}"/>
  <mergeCells count="12">
    <mergeCell ref="E82:H82"/>
    <mergeCell ref="L2:V2"/>
    <mergeCell ref="E50:H50"/>
    <mergeCell ref="E52:H52"/>
    <mergeCell ref="E54:H54"/>
    <mergeCell ref="E78:H78"/>
    <mergeCell ref="E80:H80"/>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2:BM132"/>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0" width="22.33203125" style="1" customWidth="1"/>
    <col min="11" max="11" width="22.332031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90"/>
      <c r="M2" s="390"/>
      <c r="N2" s="390"/>
      <c r="O2" s="390"/>
      <c r="P2" s="390"/>
      <c r="Q2" s="390"/>
      <c r="R2" s="390"/>
      <c r="S2" s="390"/>
      <c r="T2" s="390"/>
      <c r="U2" s="390"/>
      <c r="V2" s="390"/>
      <c r="AT2" s="19" t="s">
        <v>111</v>
      </c>
    </row>
    <row r="3" spans="1:46" s="1" customFormat="1" ht="6.95" customHeight="1">
      <c r="B3" s="110"/>
      <c r="C3" s="111"/>
      <c r="D3" s="111"/>
      <c r="E3" s="111"/>
      <c r="F3" s="111"/>
      <c r="G3" s="111"/>
      <c r="H3" s="111"/>
      <c r="I3" s="111"/>
      <c r="J3" s="111"/>
      <c r="K3" s="111"/>
      <c r="L3" s="22"/>
      <c r="AT3" s="19" t="s">
        <v>84</v>
      </c>
    </row>
    <row r="4" spans="1:46" s="1" customFormat="1" ht="24.95" customHeight="1">
      <c r="B4" s="22"/>
      <c r="D4" s="112" t="s">
        <v>156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391" t="str">
        <f>'Rekapitulace stavby'!K6</f>
        <v>Přístavba a rekonstrukce Dětské JIP</v>
      </c>
      <c r="F7" s="392"/>
      <c r="G7" s="392"/>
      <c r="H7" s="392"/>
      <c r="L7" s="22"/>
    </row>
    <row r="8" spans="1:46" s="1" customFormat="1" ht="12" customHeight="1">
      <c r="B8" s="22"/>
      <c r="D8" s="114" t="s">
        <v>157</v>
      </c>
      <c r="L8" s="22"/>
    </row>
    <row r="9" spans="1:46" s="2" customFormat="1" ht="16.5" customHeight="1">
      <c r="A9" s="36"/>
      <c r="B9" s="41"/>
      <c r="C9" s="36"/>
      <c r="D9" s="36"/>
      <c r="E9" s="391" t="s">
        <v>2976</v>
      </c>
      <c r="F9" s="394"/>
      <c r="G9" s="394"/>
      <c r="H9" s="394"/>
      <c r="I9" s="36"/>
      <c r="J9" s="36"/>
      <c r="K9" s="36"/>
      <c r="L9" s="115"/>
      <c r="S9" s="36"/>
      <c r="T9" s="36"/>
      <c r="U9" s="36"/>
      <c r="V9" s="36"/>
      <c r="W9" s="36"/>
      <c r="X9" s="36"/>
      <c r="Y9" s="36"/>
      <c r="Z9" s="36"/>
      <c r="AA9" s="36"/>
      <c r="AB9" s="36"/>
      <c r="AC9" s="36"/>
      <c r="AD9" s="36"/>
      <c r="AE9" s="36"/>
    </row>
    <row r="10" spans="1:46" s="2" customFormat="1" ht="12" customHeight="1">
      <c r="A10" s="36"/>
      <c r="B10" s="41"/>
      <c r="C10" s="36"/>
      <c r="D10" s="114" t="s">
        <v>2977</v>
      </c>
      <c r="E10" s="36"/>
      <c r="F10" s="36"/>
      <c r="G10" s="36"/>
      <c r="H10" s="36"/>
      <c r="I10" s="36"/>
      <c r="J10" s="36"/>
      <c r="K10" s="36"/>
      <c r="L10" s="115"/>
      <c r="S10" s="36"/>
      <c r="T10" s="36"/>
      <c r="U10" s="36"/>
      <c r="V10" s="36"/>
      <c r="W10" s="36"/>
      <c r="X10" s="36"/>
      <c r="Y10" s="36"/>
      <c r="Z10" s="36"/>
      <c r="AA10" s="36"/>
      <c r="AB10" s="36"/>
      <c r="AC10" s="36"/>
      <c r="AD10" s="36"/>
      <c r="AE10" s="36"/>
    </row>
    <row r="11" spans="1:46" s="2" customFormat="1" ht="16.5" customHeight="1">
      <c r="A11" s="36"/>
      <c r="B11" s="41"/>
      <c r="C11" s="36"/>
      <c r="D11" s="36"/>
      <c r="E11" s="393" t="s">
        <v>3254</v>
      </c>
      <c r="F11" s="394"/>
      <c r="G11" s="394"/>
      <c r="H11" s="394"/>
      <c r="I11" s="36"/>
      <c r="J11" s="36"/>
      <c r="K11" s="36"/>
      <c r="L11" s="115"/>
      <c r="S11" s="36"/>
      <c r="T11" s="36"/>
      <c r="U11" s="36"/>
      <c r="V11" s="36"/>
      <c r="W11" s="36"/>
      <c r="X11" s="36"/>
      <c r="Y11" s="36"/>
      <c r="Z11" s="36"/>
      <c r="AA11" s="36"/>
      <c r="AB11" s="36"/>
      <c r="AC11" s="36"/>
      <c r="AD11" s="36"/>
      <c r="AE11" s="36"/>
    </row>
    <row r="12" spans="1:46" s="2" customFormat="1" ht="11.25">
      <c r="A12" s="36"/>
      <c r="B12" s="41"/>
      <c r="C12" s="36"/>
      <c r="D12" s="36"/>
      <c r="E12" s="36"/>
      <c r="F12" s="36"/>
      <c r="G12" s="36"/>
      <c r="H12" s="36"/>
      <c r="I12" s="36"/>
      <c r="J12" s="36"/>
      <c r="K12" s="36"/>
      <c r="L12" s="115"/>
      <c r="S12" s="36"/>
      <c r="T12" s="36"/>
      <c r="U12" s="36"/>
      <c r="V12" s="36"/>
      <c r="W12" s="36"/>
      <c r="X12" s="36"/>
      <c r="Y12" s="36"/>
      <c r="Z12" s="36"/>
      <c r="AA12" s="36"/>
      <c r="AB12" s="36"/>
      <c r="AC12" s="36"/>
      <c r="AD12" s="36"/>
      <c r="AE12" s="36"/>
    </row>
    <row r="13" spans="1:46" s="2" customFormat="1" ht="12" customHeight="1">
      <c r="A13" s="36"/>
      <c r="B13" s="41"/>
      <c r="C13" s="36"/>
      <c r="D13" s="114" t="s">
        <v>18</v>
      </c>
      <c r="E13" s="36"/>
      <c r="F13" s="105" t="s">
        <v>19</v>
      </c>
      <c r="G13" s="36"/>
      <c r="H13" s="36"/>
      <c r="I13" s="114" t="s">
        <v>20</v>
      </c>
      <c r="J13" s="105" t="s">
        <v>19</v>
      </c>
      <c r="K13" s="36"/>
      <c r="L13" s="115"/>
      <c r="S13" s="36"/>
      <c r="T13" s="36"/>
      <c r="U13" s="36"/>
      <c r="V13" s="36"/>
      <c r="W13" s="36"/>
      <c r="X13" s="36"/>
      <c r="Y13" s="36"/>
      <c r="Z13" s="36"/>
      <c r="AA13" s="36"/>
      <c r="AB13" s="36"/>
      <c r="AC13" s="36"/>
      <c r="AD13" s="36"/>
      <c r="AE13" s="36"/>
    </row>
    <row r="14" spans="1:46" s="2" customFormat="1" ht="12" customHeight="1">
      <c r="A14" s="36"/>
      <c r="B14" s="41"/>
      <c r="C14" s="36"/>
      <c r="D14" s="114" t="s">
        <v>21</v>
      </c>
      <c r="E14" s="36"/>
      <c r="F14" s="105" t="s">
        <v>22</v>
      </c>
      <c r="G14" s="36"/>
      <c r="H14" s="36"/>
      <c r="I14" s="114" t="s">
        <v>23</v>
      </c>
      <c r="J14" s="116" t="str">
        <f>'Rekapitulace stavby'!AN8</f>
        <v>28. 2. 2022</v>
      </c>
      <c r="K14" s="36"/>
      <c r="L14" s="115"/>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36"/>
      <c r="J15" s="36"/>
      <c r="K15" s="36"/>
      <c r="L15" s="115"/>
      <c r="S15" s="36"/>
      <c r="T15" s="36"/>
      <c r="U15" s="36"/>
      <c r="V15" s="36"/>
      <c r="W15" s="36"/>
      <c r="X15" s="36"/>
      <c r="Y15" s="36"/>
      <c r="Z15" s="36"/>
      <c r="AA15" s="36"/>
      <c r="AB15" s="36"/>
      <c r="AC15" s="36"/>
      <c r="AD15" s="36"/>
      <c r="AE15" s="36"/>
    </row>
    <row r="16" spans="1:46" s="2" customFormat="1" ht="12" customHeight="1">
      <c r="A16" s="36"/>
      <c r="B16" s="41"/>
      <c r="C16" s="36"/>
      <c r="D16" s="114" t="s">
        <v>25</v>
      </c>
      <c r="E16" s="36"/>
      <c r="F16" s="36"/>
      <c r="G16" s="36"/>
      <c r="H16" s="36"/>
      <c r="I16" s="114" t="s">
        <v>26</v>
      </c>
      <c r="J16" s="105" t="s">
        <v>27</v>
      </c>
      <c r="K16" s="36"/>
      <c r="L16" s="115"/>
      <c r="S16" s="36"/>
      <c r="T16" s="36"/>
      <c r="U16" s="36"/>
      <c r="V16" s="36"/>
      <c r="W16" s="36"/>
      <c r="X16" s="36"/>
      <c r="Y16" s="36"/>
      <c r="Z16" s="36"/>
      <c r="AA16" s="36"/>
      <c r="AB16" s="36"/>
      <c r="AC16" s="36"/>
      <c r="AD16" s="36"/>
      <c r="AE16" s="36"/>
    </row>
    <row r="17" spans="1:31" s="2" customFormat="1" ht="18" customHeight="1">
      <c r="A17" s="36"/>
      <c r="B17" s="41"/>
      <c r="C17" s="36"/>
      <c r="D17" s="36"/>
      <c r="E17" s="105" t="s">
        <v>22</v>
      </c>
      <c r="F17" s="36"/>
      <c r="G17" s="36"/>
      <c r="H17" s="36"/>
      <c r="I17" s="114" t="s">
        <v>28</v>
      </c>
      <c r="J17" s="105" t="s">
        <v>29</v>
      </c>
      <c r="K17" s="36"/>
      <c r="L17" s="115"/>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36"/>
      <c r="J18" s="36"/>
      <c r="K18" s="36"/>
      <c r="L18" s="115"/>
      <c r="S18" s="36"/>
      <c r="T18" s="36"/>
      <c r="U18" s="36"/>
      <c r="V18" s="36"/>
      <c r="W18" s="36"/>
      <c r="X18" s="36"/>
      <c r="Y18" s="36"/>
      <c r="Z18" s="36"/>
      <c r="AA18" s="36"/>
      <c r="AB18" s="36"/>
      <c r="AC18" s="36"/>
      <c r="AD18" s="36"/>
      <c r="AE18" s="36"/>
    </row>
    <row r="19" spans="1:31" s="2" customFormat="1" ht="12" customHeight="1">
      <c r="A19" s="36"/>
      <c r="B19" s="41"/>
      <c r="C19" s="36"/>
      <c r="D19" s="114" t="s">
        <v>30</v>
      </c>
      <c r="E19" s="36"/>
      <c r="F19" s="36"/>
      <c r="G19" s="36"/>
      <c r="H19" s="36"/>
      <c r="I19" s="114" t="s">
        <v>26</v>
      </c>
      <c r="J19" s="32" t="str">
        <f>'Rekapitulace stavby'!AN13</f>
        <v>Vyplň údaj</v>
      </c>
      <c r="K19" s="36"/>
      <c r="L19" s="115"/>
      <c r="S19" s="36"/>
      <c r="T19" s="36"/>
      <c r="U19" s="36"/>
      <c r="V19" s="36"/>
      <c r="W19" s="36"/>
      <c r="X19" s="36"/>
      <c r="Y19" s="36"/>
      <c r="Z19" s="36"/>
      <c r="AA19" s="36"/>
      <c r="AB19" s="36"/>
      <c r="AC19" s="36"/>
      <c r="AD19" s="36"/>
      <c r="AE19" s="36"/>
    </row>
    <row r="20" spans="1:31" s="2" customFormat="1" ht="18" customHeight="1">
      <c r="A20" s="36"/>
      <c r="B20" s="41"/>
      <c r="C20" s="36"/>
      <c r="D20" s="36"/>
      <c r="E20" s="395" t="str">
        <f>'Rekapitulace stavby'!E14</f>
        <v>Vyplň údaj</v>
      </c>
      <c r="F20" s="396"/>
      <c r="G20" s="396"/>
      <c r="H20" s="396"/>
      <c r="I20" s="114" t="s">
        <v>28</v>
      </c>
      <c r="J20" s="32" t="str">
        <f>'Rekapitulace stavby'!AN14</f>
        <v>Vyplň údaj</v>
      </c>
      <c r="K20" s="36"/>
      <c r="L20" s="115"/>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36"/>
      <c r="J21" s="36"/>
      <c r="K21" s="36"/>
      <c r="L21" s="115"/>
      <c r="S21" s="36"/>
      <c r="T21" s="36"/>
      <c r="U21" s="36"/>
      <c r="V21" s="36"/>
      <c r="W21" s="36"/>
      <c r="X21" s="36"/>
      <c r="Y21" s="36"/>
      <c r="Z21" s="36"/>
      <c r="AA21" s="36"/>
      <c r="AB21" s="36"/>
      <c r="AC21" s="36"/>
      <c r="AD21" s="36"/>
      <c r="AE21" s="36"/>
    </row>
    <row r="22" spans="1:31" s="2" customFormat="1" ht="12" customHeight="1">
      <c r="A22" s="36"/>
      <c r="B22" s="41"/>
      <c r="C22" s="36"/>
      <c r="D22" s="114" t="s">
        <v>32</v>
      </c>
      <c r="E22" s="36"/>
      <c r="F22" s="36"/>
      <c r="G22" s="36"/>
      <c r="H22" s="36"/>
      <c r="I22" s="114" t="s">
        <v>26</v>
      </c>
      <c r="J22" s="105" t="str">
        <f>IF('Rekapitulace stavby'!AN16="","",'Rekapitulace stavby'!AN16)</f>
        <v/>
      </c>
      <c r="K22" s="36"/>
      <c r="L22" s="115"/>
      <c r="S22" s="36"/>
      <c r="T22" s="36"/>
      <c r="U22" s="36"/>
      <c r="V22" s="36"/>
      <c r="W22" s="36"/>
      <c r="X22" s="36"/>
      <c r="Y22" s="36"/>
      <c r="Z22" s="36"/>
      <c r="AA22" s="36"/>
      <c r="AB22" s="36"/>
      <c r="AC22" s="36"/>
      <c r="AD22" s="36"/>
      <c r="AE22" s="36"/>
    </row>
    <row r="23" spans="1:31" s="2" customFormat="1" ht="18" customHeight="1">
      <c r="A23" s="36"/>
      <c r="B23" s="41"/>
      <c r="C23" s="36"/>
      <c r="D23" s="36"/>
      <c r="E23" s="105" t="str">
        <f>IF('Rekapitulace stavby'!E17="","",'Rekapitulace stavby'!E17)</f>
        <v xml:space="preserve"> </v>
      </c>
      <c r="F23" s="36"/>
      <c r="G23" s="36"/>
      <c r="H23" s="36"/>
      <c r="I23" s="114" t="s">
        <v>28</v>
      </c>
      <c r="J23" s="105" t="str">
        <f>IF('Rekapitulace stavby'!AN17="","",'Rekapitulace stavby'!AN17)</f>
        <v/>
      </c>
      <c r="K23" s="36"/>
      <c r="L23" s="115"/>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36"/>
      <c r="J24" s="36"/>
      <c r="K24" s="36"/>
      <c r="L24" s="115"/>
      <c r="S24" s="36"/>
      <c r="T24" s="36"/>
      <c r="U24" s="36"/>
      <c r="V24" s="36"/>
      <c r="W24" s="36"/>
      <c r="X24" s="36"/>
      <c r="Y24" s="36"/>
      <c r="Z24" s="36"/>
      <c r="AA24" s="36"/>
      <c r="AB24" s="36"/>
      <c r="AC24" s="36"/>
      <c r="AD24" s="36"/>
      <c r="AE24" s="36"/>
    </row>
    <row r="25" spans="1:31" s="2" customFormat="1" ht="12" customHeight="1">
      <c r="A25" s="36"/>
      <c r="B25" s="41"/>
      <c r="C25" s="36"/>
      <c r="D25" s="114" t="s">
        <v>35</v>
      </c>
      <c r="E25" s="36"/>
      <c r="F25" s="36"/>
      <c r="G25" s="36"/>
      <c r="H25" s="36"/>
      <c r="I25" s="114" t="s">
        <v>26</v>
      </c>
      <c r="J25" s="105" t="s">
        <v>36</v>
      </c>
      <c r="K25" s="36"/>
      <c r="L25" s="115"/>
      <c r="S25" s="36"/>
      <c r="T25" s="36"/>
      <c r="U25" s="36"/>
      <c r="V25" s="36"/>
      <c r="W25" s="36"/>
      <c r="X25" s="36"/>
      <c r="Y25" s="36"/>
      <c r="Z25" s="36"/>
      <c r="AA25" s="36"/>
      <c r="AB25" s="36"/>
      <c r="AC25" s="36"/>
      <c r="AD25" s="36"/>
      <c r="AE25" s="36"/>
    </row>
    <row r="26" spans="1:31" s="2" customFormat="1" ht="18" customHeight="1">
      <c r="A26" s="36"/>
      <c r="B26" s="41"/>
      <c r="C26" s="36"/>
      <c r="D26" s="36"/>
      <c r="E26" s="105" t="s">
        <v>37</v>
      </c>
      <c r="F26" s="36"/>
      <c r="G26" s="36"/>
      <c r="H26" s="36"/>
      <c r="I26" s="114" t="s">
        <v>28</v>
      </c>
      <c r="J26" s="105" t="s">
        <v>38</v>
      </c>
      <c r="K26" s="36"/>
      <c r="L26" s="115"/>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36"/>
      <c r="J27" s="36"/>
      <c r="K27" s="36"/>
      <c r="L27" s="115"/>
      <c r="S27" s="36"/>
      <c r="T27" s="36"/>
      <c r="U27" s="36"/>
      <c r="V27" s="36"/>
      <c r="W27" s="36"/>
      <c r="X27" s="36"/>
      <c r="Y27" s="36"/>
      <c r="Z27" s="36"/>
      <c r="AA27" s="36"/>
      <c r="AB27" s="36"/>
      <c r="AC27" s="36"/>
      <c r="AD27" s="36"/>
      <c r="AE27" s="36"/>
    </row>
    <row r="28" spans="1:31" s="2" customFormat="1" ht="12" customHeight="1">
      <c r="A28" s="36"/>
      <c r="B28" s="41"/>
      <c r="C28" s="36"/>
      <c r="D28" s="114" t="s">
        <v>39</v>
      </c>
      <c r="E28" s="36"/>
      <c r="F28" s="36"/>
      <c r="G28" s="36"/>
      <c r="H28" s="36"/>
      <c r="I28" s="36"/>
      <c r="J28" s="36"/>
      <c r="K28" s="36"/>
      <c r="L28" s="115"/>
      <c r="S28" s="36"/>
      <c r="T28" s="36"/>
      <c r="U28" s="36"/>
      <c r="V28" s="36"/>
      <c r="W28" s="36"/>
      <c r="X28" s="36"/>
      <c r="Y28" s="36"/>
      <c r="Z28" s="36"/>
      <c r="AA28" s="36"/>
      <c r="AB28" s="36"/>
      <c r="AC28" s="36"/>
      <c r="AD28" s="36"/>
      <c r="AE28" s="36"/>
    </row>
    <row r="29" spans="1:31" s="8" customFormat="1" ht="47.25" customHeight="1">
      <c r="A29" s="117"/>
      <c r="B29" s="118"/>
      <c r="C29" s="117"/>
      <c r="D29" s="117"/>
      <c r="E29" s="397" t="s">
        <v>40</v>
      </c>
      <c r="F29" s="397"/>
      <c r="G29" s="397"/>
      <c r="H29" s="397"/>
      <c r="I29" s="117"/>
      <c r="J29" s="117"/>
      <c r="K29" s="117"/>
      <c r="L29" s="120"/>
      <c r="S29" s="117"/>
      <c r="T29" s="117"/>
      <c r="U29" s="117"/>
      <c r="V29" s="117"/>
      <c r="W29" s="117"/>
      <c r="X29" s="117"/>
      <c r="Y29" s="117"/>
      <c r="Z29" s="117"/>
      <c r="AA29" s="117"/>
      <c r="AB29" s="117"/>
      <c r="AC29" s="117"/>
      <c r="AD29" s="117"/>
      <c r="AE29" s="117"/>
    </row>
    <row r="30" spans="1:31" s="2" customFormat="1" ht="6.95" customHeight="1">
      <c r="A30" s="36"/>
      <c r="B30" s="41"/>
      <c r="C30" s="36"/>
      <c r="D30" s="36"/>
      <c r="E30" s="36"/>
      <c r="F30" s="36"/>
      <c r="G30" s="36"/>
      <c r="H30" s="36"/>
      <c r="I30" s="36"/>
      <c r="J30" s="36"/>
      <c r="K30" s="36"/>
      <c r="L30" s="115"/>
      <c r="S30" s="36"/>
      <c r="T30" s="36"/>
      <c r="U30" s="36"/>
      <c r="V30" s="36"/>
      <c r="W30" s="36"/>
      <c r="X30" s="36"/>
      <c r="Y30" s="36"/>
      <c r="Z30" s="36"/>
      <c r="AA30" s="36"/>
      <c r="AB30" s="36"/>
      <c r="AC30" s="36"/>
      <c r="AD30" s="36"/>
      <c r="AE30" s="36"/>
    </row>
    <row r="31" spans="1:31" s="2" customFormat="1" ht="6.95" customHeight="1">
      <c r="A31" s="36"/>
      <c r="B31" s="41"/>
      <c r="C31" s="36"/>
      <c r="D31" s="121"/>
      <c r="E31" s="121"/>
      <c r="F31" s="121"/>
      <c r="G31" s="121"/>
      <c r="H31" s="121"/>
      <c r="I31" s="121"/>
      <c r="J31" s="121"/>
      <c r="K31" s="121"/>
      <c r="L31" s="115"/>
      <c r="S31" s="36"/>
      <c r="T31" s="36"/>
      <c r="U31" s="36"/>
      <c r="V31" s="36"/>
      <c r="W31" s="36"/>
      <c r="X31" s="36"/>
      <c r="Y31" s="36"/>
      <c r="Z31" s="36"/>
      <c r="AA31" s="36"/>
      <c r="AB31" s="36"/>
      <c r="AC31" s="36"/>
      <c r="AD31" s="36"/>
      <c r="AE31" s="36"/>
    </row>
    <row r="32" spans="1:31" s="2" customFormat="1" ht="25.35" customHeight="1">
      <c r="A32" s="36"/>
      <c r="B32" s="41"/>
      <c r="C32" s="36"/>
      <c r="D32" s="122" t="s">
        <v>41</v>
      </c>
      <c r="E32" s="36"/>
      <c r="F32" s="36"/>
      <c r="G32" s="36"/>
      <c r="H32" s="36"/>
      <c r="I32" s="36"/>
      <c r="J32" s="123">
        <f>ROUND(J89, 2)</f>
        <v>0</v>
      </c>
      <c r="K32" s="36"/>
      <c r="L32" s="115"/>
      <c r="S32" s="36"/>
      <c r="T32" s="36"/>
      <c r="U32" s="36"/>
      <c r="V32" s="36"/>
      <c r="W32" s="36"/>
      <c r="X32" s="36"/>
      <c r="Y32" s="36"/>
      <c r="Z32" s="36"/>
      <c r="AA32" s="36"/>
      <c r="AB32" s="36"/>
      <c r="AC32" s="36"/>
      <c r="AD32" s="36"/>
      <c r="AE32" s="36"/>
    </row>
    <row r="33" spans="1:31" s="2" customFormat="1" ht="6.95" customHeight="1">
      <c r="A33" s="36"/>
      <c r="B33" s="41"/>
      <c r="C33" s="36"/>
      <c r="D33" s="121"/>
      <c r="E33" s="121"/>
      <c r="F33" s="121"/>
      <c r="G33" s="121"/>
      <c r="H33" s="121"/>
      <c r="I33" s="121"/>
      <c r="J33" s="121"/>
      <c r="K33" s="121"/>
      <c r="L33" s="115"/>
      <c r="S33" s="36"/>
      <c r="T33" s="36"/>
      <c r="U33" s="36"/>
      <c r="V33" s="36"/>
      <c r="W33" s="36"/>
      <c r="X33" s="36"/>
      <c r="Y33" s="36"/>
      <c r="Z33" s="36"/>
      <c r="AA33" s="36"/>
      <c r="AB33" s="36"/>
      <c r="AC33" s="36"/>
      <c r="AD33" s="36"/>
      <c r="AE33" s="36"/>
    </row>
    <row r="34" spans="1:31" s="2" customFormat="1" ht="14.45" customHeight="1">
      <c r="A34" s="36"/>
      <c r="B34" s="41"/>
      <c r="C34" s="36"/>
      <c r="D34" s="36"/>
      <c r="E34" s="36"/>
      <c r="F34" s="124" t="s">
        <v>43</v>
      </c>
      <c r="G34" s="36"/>
      <c r="H34" s="36"/>
      <c r="I34" s="124" t="s">
        <v>42</v>
      </c>
      <c r="J34" s="124" t="s">
        <v>44</v>
      </c>
      <c r="K34" s="36"/>
      <c r="L34" s="115"/>
      <c r="S34" s="36"/>
      <c r="T34" s="36"/>
      <c r="U34" s="36"/>
      <c r="V34" s="36"/>
      <c r="W34" s="36"/>
      <c r="X34" s="36"/>
      <c r="Y34" s="36"/>
      <c r="Z34" s="36"/>
      <c r="AA34" s="36"/>
      <c r="AB34" s="36"/>
      <c r="AC34" s="36"/>
      <c r="AD34" s="36"/>
      <c r="AE34" s="36"/>
    </row>
    <row r="35" spans="1:31" s="2" customFormat="1" ht="14.45" customHeight="1">
      <c r="A35" s="36"/>
      <c r="B35" s="41"/>
      <c r="C35" s="36"/>
      <c r="D35" s="125" t="s">
        <v>45</v>
      </c>
      <c r="E35" s="114" t="s">
        <v>46</v>
      </c>
      <c r="F35" s="126">
        <f>ROUND((SUM(BE89:BE131)),  2)</f>
        <v>0</v>
      </c>
      <c r="G35" s="36"/>
      <c r="H35" s="36"/>
      <c r="I35" s="127">
        <v>0.21</v>
      </c>
      <c r="J35" s="126">
        <f>ROUND(((SUM(BE89:BE131))*I35),  2)</f>
        <v>0</v>
      </c>
      <c r="K35" s="36"/>
      <c r="L35" s="115"/>
      <c r="S35" s="36"/>
      <c r="T35" s="36"/>
      <c r="U35" s="36"/>
      <c r="V35" s="36"/>
      <c r="W35" s="36"/>
      <c r="X35" s="36"/>
      <c r="Y35" s="36"/>
      <c r="Z35" s="36"/>
      <c r="AA35" s="36"/>
      <c r="AB35" s="36"/>
      <c r="AC35" s="36"/>
      <c r="AD35" s="36"/>
      <c r="AE35" s="36"/>
    </row>
    <row r="36" spans="1:31" s="2" customFormat="1" ht="14.45" customHeight="1">
      <c r="A36" s="36"/>
      <c r="B36" s="41"/>
      <c r="C36" s="36"/>
      <c r="D36" s="36"/>
      <c r="E36" s="114" t="s">
        <v>47</v>
      </c>
      <c r="F36" s="126">
        <f>ROUND((SUM(BF89:BF131)),  2)</f>
        <v>0</v>
      </c>
      <c r="G36" s="36"/>
      <c r="H36" s="36"/>
      <c r="I36" s="127">
        <v>0.15</v>
      </c>
      <c r="J36" s="126">
        <f>ROUND(((SUM(BF89:BF131))*I36),  2)</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48</v>
      </c>
      <c r="F37" s="126">
        <f>ROUND((SUM(BG89:BG131)),  2)</f>
        <v>0</v>
      </c>
      <c r="G37" s="36"/>
      <c r="H37" s="36"/>
      <c r="I37" s="127">
        <v>0.21</v>
      </c>
      <c r="J37" s="126">
        <f>0</f>
        <v>0</v>
      </c>
      <c r="K37" s="36"/>
      <c r="L37" s="115"/>
      <c r="S37" s="36"/>
      <c r="T37" s="36"/>
      <c r="U37" s="36"/>
      <c r="V37" s="36"/>
      <c r="W37" s="36"/>
      <c r="X37" s="36"/>
      <c r="Y37" s="36"/>
      <c r="Z37" s="36"/>
      <c r="AA37" s="36"/>
      <c r="AB37" s="36"/>
      <c r="AC37" s="36"/>
      <c r="AD37" s="36"/>
      <c r="AE37" s="36"/>
    </row>
    <row r="38" spans="1:31" s="2" customFormat="1" ht="14.45" hidden="1" customHeight="1">
      <c r="A38" s="36"/>
      <c r="B38" s="41"/>
      <c r="C38" s="36"/>
      <c r="D38" s="36"/>
      <c r="E38" s="114" t="s">
        <v>49</v>
      </c>
      <c r="F38" s="126">
        <f>ROUND((SUM(BH89:BH131)),  2)</f>
        <v>0</v>
      </c>
      <c r="G38" s="36"/>
      <c r="H38" s="36"/>
      <c r="I38" s="127">
        <v>0.15</v>
      </c>
      <c r="J38" s="126">
        <f>0</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50</v>
      </c>
      <c r="F39" s="126">
        <f>ROUND((SUM(BI89:BI131)),  2)</f>
        <v>0</v>
      </c>
      <c r="G39" s="36"/>
      <c r="H39" s="36"/>
      <c r="I39" s="127">
        <v>0</v>
      </c>
      <c r="J39" s="126">
        <f>0</f>
        <v>0</v>
      </c>
      <c r="K39" s="36"/>
      <c r="L39" s="115"/>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36"/>
      <c r="J40" s="36"/>
      <c r="K40" s="36"/>
      <c r="L40" s="115"/>
      <c r="S40" s="36"/>
      <c r="T40" s="36"/>
      <c r="U40" s="36"/>
      <c r="V40" s="36"/>
      <c r="W40" s="36"/>
      <c r="X40" s="36"/>
      <c r="Y40" s="36"/>
      <c r="Z40" s="36"/>
      <c r="AA40" s="36"/>
      <c r="AB40" s="36"/>
      <c r="AC40" s="36"/>
      <c r="AD40" s="36"/>
      <c r="AE40" s="36"/>
    </row>
    <row r="41" spans="1:31" s="2" customFormat="1" ht="25.35" customHeight="1">
      <c r="A41" s="36"/>
      <c r="B41" s="41"/>
      <c r="C41" s="128"/>
      <c r="D41" s="129" t="s">
        <v>51</v>
      </c>
      <c r="E41" s="130"/>
      <c r="F41" s="130"/>
      <c r="G41" s="131" t="s">
        <v>52</v>
      </c>
      <c r="H41" s="132" t="s">
        <v>53</v>
      </c>
      <c r="I41" s="130"/>
      <c r="J41" s="133">
        <f>SUM(J32:J39)</f>
        <v>0</v>
      </c>
      <c r="K41" s="134"/>
      <c r="L41" s="115"/>
      <c r="S41" s="36"/>
      <c r="T41" s="36"/>
      <c r="U41" s="36"/>
      <c r="V41" s="36"/>
      <c r="W41" s="36"/>
      <c r="X41" s="36"/>
      <c r="Y41" s="36"/>
      <c r="Z41" s="36"/>
      <c r="AA41" s="36"/>
      <c r="AB41" s="36"/>
      <c r="AC41" s="36"/>
      <c r="AD41" s="36"/>
      <c r="AE41" s="36"/>
    </row>
    <row r="42" spans="1:31" s="2" customFormat="1" ht="14.45" customHeight="1">
      <c r="A42" s="36"/>
      <c r="B42" s="135"/>
      <c r="C42" s="136"/>
      <c r="D42" s="136"/>
      <c r="E42" s="136"/>
      <c r="F42" s="136"/>
      <c r="G42" s="136"/>
      <c r="H42" s="136"/>
      <c r="I42" s="136"/>
      <c r="J42" s="136"/>
      <c r="K42" s="136"/>
      <c r="L42" s="115"/>
      <c r="S42" s="36"/>
      <c r="T42" s="36"/>
      <c r="U42" s="36"/>
      <c r="V42" s="36"/>
      <c r="W42" s="36"/>
      <c r="X42" s="36"/>
      <c r="Y42" s="36"/>
      <c r="Z42" s="36"/>
      <c r="AA42" s="36"/>
      <c r="AB42" s="36"/>
      <c r="AC42" s="36"/>
      <c r="AD42" s="36"/>
      <c r="AE42" s="36"/>
    </row>
    <row r="46" spans="1:31" s="2" customFormat="1" ht="6.95" customHeight="1">
      <c r="A46" s="36"/>
      <c r="B46" s="137"/>
      <c r="C46" s="138"/>
      <c r="D46" s="138"/>
      <c r="E46" s="138"/>
      <c r="F46" s="138"/>
      <c r="G46" s="138"/>
      <c r="H46" s="138"/>
      <c r="I46" s="138"/>
      <c r="J46" s="138"/>
      <c r="K46" s="138"/>
      <c r="L46" s="115"/>
      <c r="S46" s="36"/>
      <c r="T46" s="36"/>
      <c r="U46" s="36"/>
      <c r="V46" s="36"/>
      <c r="W46" s="36"/>
      <c r="X46" s="36"/>
      <c r="Y46" s="36"/>
      <c r="Z46" s="36"/>
      <c r="AA46" s="36"/>
      <c r="AB46" s="36"/>
      <c r="AC46" s="36"/>
      <c r="AD46" s="36"/>
      <c r="AE46" s="36"/>
    </row>
    <row r="47" spans="1:31" s="2" customFormat="1" ht="24.95" customHeight="1">
      <c r="A47" s="36"/>
      <c r="B47" s="37"/>
      <c r="C47" s="25" t="s">
        <v>159</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398" t="str">
        <f>E7</f>
        <v>Přístavba a rekonstrukce Dětské JIP</v>
      </c>
      <c r="F50" s="399"/>
      <c r="G50" s="399"/>
      <c r="H50" s="399"/>
      <c r="I50" s="38"/>
      <c r="J50" s="38"/>
      <c r="K50" s="38"/>
      <c r="L50" s="115"/>
      <c r="S50" s="36"/>
      <c r="T50" s="36"/>
      <c r="U50" s="36"/>
      <c r="V50" s="36"/>
      <c r="W50" s="36"/>
      <c r="X50" s="36"/>
      <c r="Y50" s="36"/>
      <c r="Z50" s="36"/>
      <c r="AA50" s="36"/>
      <c r="AB50" s="36"/>
      <c r="AC50" s="36"/>
      <c r="AD50" s="36"/>
      <c r="AE50" s="36"/>
    </row>
    <row r="51" spans="1:47" s="1" customFormat="1" ht="12" customHeight="1">
      <c r="B51" s="23"/>
      <c r="C51" s="31" t="s">
        <v>157</v>
      </c>
      <c r="D51" s="24"/>
      <c r="E51" s="24"/>
      <c r="F51" s="24"/>
      <c r="G51" s="24"/>
      <c r="H51" s="24"/>
      <c r="I51" s="24"/>
      <c r="J51" s="24"/>
      <c r="K51" s="24"/>
      <c r="L51" s="22"/>
    </row>
    <row r="52" spans="1:47" s="2" customFormat="1" ht="16.5" customHeight="1">
      <c r="A52" s="36"/>
      <c r="B52" s="37"/>
      <c r="C52" s="38"/>
      <c r="D52" s="38"/>
      <c r="E52" s="398" t="s">
        <v>2976</v>
      </c>
      <c r="F52" s="400"/>
      <c r="G52" s="400"/>
      <c r="H52" s="400"/>
      <c r="I52" s="38"/>
      <c r="J52" s="38"/>
      <c r="K52" s="38"/>
      <c r="L52" s="115"/>
      <c r="S52" s="36"/>
      <c r="T52" s="36"/>
      <c r="U52" s="36"/>
      <c r="V52" s="36"/>
      <c r="W52" s="36"/>
      <c r="X52" s="36"/>
      <c r="Y52" s="36"/>
      <c r="Z52" s="36"/>
      <c r="AA52" s="36"/>
      <c r="AB52" s="36"/>
      <c r="AC52" s="36"/>
      <c r="AD52" s="36"/>
      <c r="AE52" s="36"/>
    </row>
    <row r="53" spans="1:47" s="2" customFormat="1" ht="12" customHeight="1">
      <c r="A53" s="36"/>
      <c r="B53" s="37"/>
      <c r="C53" s="31" t="s">
        <v>2977</v>
      </c>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16.5" customHeight="1">
      <c r="A54" s="36"/>
      <c r="B54" s="37"/>
      <c r="C54" s="38"/>
      <c r="D54" s="38"/>
      <c r="E54" s="354" t="str">
        <f>E11</f>
        <v>ELEKTRO_SLB_ICT - ICT (AKTIVNÍ PRVKY)</v>
      </c>
      <c r="F54" s="400"/>
      <c r="G54" s="400"/>
      <c r="H54" s="400"/>
      <c r="I54" s="38"/>
      <c r="J54" s="38"/>
      <c r="K54" s="38"/>
      <c r="L54" s="115"/>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38"/>
      <c r="J55" s="38"/>
      <c r="K55" s="38"/>
      <c r="L55" s="115"/>
      <c r="S55" s="36"/>
      <c r="T55" s="36"/>
      <c r="U55" s="36"/>
      <c r="V55" s="36"/>
      <c r="W55" s="36"/>
      <c r="X55" s="36"/>
      <c r="Y55" s="36"/>
      <c r="Z55" s="36"/>
      <c r="AA55" s="36"/>
      <c r="AB55" s="36"/>
      <c r="AC55" s="36"/>
      <c r="AD55" s="36"/>
      <c r="AE55" s="36"/>
    </row>
    <row r="56" spans="1:47" s="2" customFormat="1" ht="12" customHeight="1">
      <c r="A56" s="36"/>
      <c r="B56" s="37"/>
      <c r="C56" s="31" t="s">
        <v>21</v>
      </c>
      <c r="D56" s="38"/>
      <c r="E56" s="38"/>
      <c r="F56" s="29" t="str">
        <f>F14</f>
        <v>Nemocnice Havířov</v>
      </c>
      <c r="G56" s="38"/>
      <c r="H56" s="38"/>
      <c r="I56" s="31" t="s">
        <v>23</v>
      </c>
      <c r="J56" s="61" t="str">
        <f>IF(J14="","",J14)</f>
        <v>28. 2. 2022</v>
      </c>
      <c r="K56" s="38"/>
      <c r="L56" s="115"/>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38"/>
      <c r="J57" s="38"/>
      <c r="K57" s="38"/>
      <c r="L57" s="115"/>
      <c r="S57" s="36"/>
      <c r="T57" s="36"/>
      <c r="U57" s="36"/>
      <c r="V57" s="36"/>
      <c r="W57" s="36"/>
      <c r="X57" s="36"/>
      <c r="Y57" s="36"/>
      <c r="Z57" s="36"/>
      <c r="AA57" s="36"/>
      <c r="AB57" s="36"/>
      <c r="AC57" s="36"/>
      <c r="AD57" s="36"/>
      <c r="AE57" s="36"/>
    </row>
    <row r="58" spans="1:47" s="2" customFormat="1" ht="15.2" customHeight="1">
      <c r="A58" s="36"/>
      <c r="B58" s="37"/>
      <c r="C58" s="31" t="s">
        <v>25</v>
      </c>
      <c r="D58" s="38"/>
      <c r="E58" s="38"/>
      <c r="F58" s="29" t="str">
        <f>E17</f>
        <v>Nemocnice Havířov</v>
      </c>
      <c r="G58" s="38"/>
      <c r="H58" s="38"/>
      <c r="I58" s="31" t="s">
        <v>32</v>
      </c>
      <c r="J58" s="34" t="str">
        <f>E23</f>
        <v xml:space="preserve"> </v>
      </c>
      <c r="K58" s="38"/>
      <c r="L58" s="115"/>
      <c r="S58" s="36"/>
      <c r="T58" s="36"/>
      <c r="U58" s="36"/>
      <c r="V58" s="36"/>
      <c r="W58" s="36"/>
      <c r="X58" s="36"/>
      <c r="Y58" s="36"/>
      <c r="Z58" s="36"/>
      <c r="AA58" s="36"/>
      <c r="AB58" s="36"/>
      <c r="AC58" s="36"/>
      <c r="AD58" s="36"/>
      <c r="AE58" s="36"/>
    </row>
    <row r="59" spans="1:47" s="2" customFormat="1" ht="15.2" customHeight="1">
      <c r="A59" s="36"/>
      <c r="B59" s="37"/>
      <c r="C59" s="31" t="s">
        <v>30</v>
      </c>
      <c r="D59" s="38"/>
      <c r="E59" s="38"/>
      <c r="F59" s="29" t="str">
        <f>IF(E20="","",E20)</f>
        <v>Vyplň údaj</v>
      </c>
      <c r="G59" s="38"/>
      <c r="H59" s="38"/>
      <c r="I59" s="31" t="s">
        <v>35</v>
      </c>
      <c r="J59" s="34" t="str">
        <f>E26</f>
        <v>Amun Pro s.r.o.</v>
      </c>
      <c r="K59" s="38"/>
      <c r="L59" s="115"/>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38"/>
      <c r="J60" s="38"/>
      <c r="K60" s="38"/>
      <c r="L60" s="115"/>
      <c r="S60" s="36"/>
      <c r="T60" s="36"/>
      <c r="U60" s="36"/>
      <c r="V60" s="36"/>
      <c r="W60" s="36"/>
      <c r="X60" s="36"/>
      <c r="Y60" s="36"/>
      <c r="Z60" s="36"/>
      <c r="AA60" s="36"/>
      <c r="AB60" s="36"/>
      <c r="AC60" s="36"/>
      <c r="AD60" s="36"/>
      <c r="AE60" s="36"/>
    </row>
    <row r="61" spans="1:47" s="2" customFormat="1" ht="29.25" customHeight="1">
      <c r="A61" s="36"/>
      <c r="B61" s="37"/>
      <c r="C61" s="139" t="s">
        <v>160</v>
      </c>
      <c r="D61" s="140"/>
      <c r="E61" s="140"/>
      <c r="F61" s="140"/>
      <c r="G61" s="140"/>
      <c r="H61" s="140"/>
      <c r="I61" s="140"/>
      <c r="J61" s="141" t="s">
        <v>161</v>
      </c>
      <c r="K61" s="140"/>
      <c r="L61" s="115"/>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38"/>
      <c r="J62" s="38"/>
      <c r="K62" s="38"/>
      <c r="L62" s="115"/>
      <c r="S62" s="36"/>
      <c r="T62" s="36"/>
      <c r="U62" s="36"/>
      <c r="V62" s="36"/>
      <c r="W62" s="36"/>
      <c r="X62" s="36"/>
      <c r="Y62" s="36"/>
      <c r="Z62" s="36"/>
      <c r="AA62" s="36"/>
      <c r="AB62" s="36"/>
      <c r="AC62" s="36"/>
      <c r="AD62" s="36"/>
      <c r="AE62" s="36"/>
    </row>
    <row r="63" spans="1:47" s="2" customFormat="1" ht="22.9" customHeight="1">
      <c r="A63" s="36"/>
      <c r="B63" s="37"/>
      <c r="C63" s="142" t="s">
        <v>73</v>
      </c>
      <c r="D63" s="38"/>
      <c r="E63" s="38"/>
      <c r="F63" s="38"/>
      <c r="G63" s="38"/>
      <c r="H63" s="38"/>
      <c r="I63" s="38"/>
      <c r="J63" s="79">
        <f>J89</f>
        <v>0</v>
      </c>
      <c r="K63" s="38"/>
      <c r="L63" s="115"/>
      <c r="S63" s="36"/>
      <c r="T63" s="36"/>
      <c r="U63" s="36"/>
      <c r="V63" s="36"/>
      <c r="W63" s="36"/>
      <c r="X63" s="36"/>
      <c r="Y63" s="36"/>
      <c r="Z63" s="36"/>
      <c r="AA63" s="36"/>
      <c r="AB63" s="36"/>
      <c r="AC63" s="36"/>
      <c r="AD63" s="36"/>
      <c r="AE63" s="36"/>
      <c r="AU63" s="19" t="s">
        <v>162</v>
      </c>
    </row>
    <row r="64" spans="1:47" s="9" customFormat="1" ht="24.95" customHeight="1">
      <c r="B64" s="143"/>
      <c r="C64" s="144"/>
      <c r="D64" s="145" t="s">
        <v>3255</v>
      </c>
      <c r="E64" s="146"/>
      <c r="F64" s="146"/>
      <c r="G64" s="146"/>
      <c r="H64" s="146"/>
      <c r="I64" s="146"/>
      <c r="J64" s="147">
        <f>J90</f>
        <v>0</v>
      </c>
      <c r="K64" s="144"/>
      <c r="L64" s="148"/>
    </row>
    <row r="65" spans="1:31" s="10" customFormat="1" ht="19.899999999999999" customHeight="1">
      <c r="B65" s="149"/>
      <c r="C65" s="99"/>
      <c r="D65" s="150" t="s">
        <v>3256</v>
      </c>
      <c r="E65" s="151"/>
      <c r="F65" s="151"/>
      <c r="G65" s="151"/>
      <c r="H65" s="151"/>
      <c r="I65" s="151"/>
      <c r="J65" s="152">
        <f>J91</f>
        <v>0</v>
      </c>
      <c r="K65" s="99"/>
      <c r="L65" s="153"/>
    </row>
    <row r="66" spans="1:31" s="10" customFormat="1" ht="19.899999999999999" customHeight="1">
      <c r="B66" s="149"/>
      <c r="C66" s="99"/>
      <c r="D66" s="150" t="s">
        <v>3257</v>
      </c>
      <c r="E66" s="151"/>
      <c r="F66" s="151"/>
      <c r="G66" s="151"/>
      <c r="H66" s="151"/>
      <c r="I66" s="151"/>
      <c r="J66" s="152">
        <f>J122</f>
        <v>0</v>
      </c>
      <c r="K66" s="99"/>
      <c r="L66" s="153"/>
    </row>
    <row r="67" spans="1:31" s="10" customFormat="1" ht="19.899999999999999" customHeight="1">
      <c r="B67" s="149"/>
      <c r="C67" s="99"/>
      <c r="D67" s="150" t="s">
        <v>3110</v>
      </c>
      <c r="E67" s="151"/>
      <c r="F67" s="151"/>
      <c r="G67" s="151"/>
      <c r="H67" s="151"/>
      <c r="I67" s="151"/>
      <c r="J67" s="152">
        <f>J127</f>
        <v>0</v>
      </c>
      <c r="K67" s="99"/>
      <c r="L67" s="153"/>
    </row>
    <row r="68" spans="1:31" s="2" customFormat="1" ht="21.75" customHeight="1">
      <c r="A68" s="36"/>
      <c r="B68" s="37"/>
      <c r="C68" s="38"/>
      <c r="D68" s="38"/>
      <c r="E68" s="38"/>
      <c r="F68" s="38"/>
      <c r="G68" s="38"/>
      <c r="H68" s="38"/>
      <c r="I68" s="38"/>
      <c r="J68" s="38"/>
      <c r="K68" s="38"/>
      <c r="L68" s="115"/>
      <c r="S68" s="36"/>
      <c r="T68" s="36"/>
      <c r="U68" s="36"/>
      <c r="V68" s="36"/>
      <c r="W68" s="36"/>
      <c r="X68" s="36"/>
      <c r="Y68" s="36"/>
      <c r="Z68" s="36"/>
      <c r="AA68" s="36"/>
      <c r="AB68" s="36"/>
      <c r="AC68" s="36"/>
      <c r="AD68" s="36"/>
      <c r="AE68" s="36"/>
    </row>
    <row r="69" spans="1:31" s="2" customFormat="1" ht="6.95" customHeight="1">
      <c r="A69" s="36"/>
      <c r="B69" s="49"/>
      <c r="C69" s="50"/>
      <c r="D69" s="50"/>
      <c r="E69" s="50"/>
      <c r="F69" s="50"/>
      <c r="G69" s="50"/>
      <c r="H69" s="50"/>
      <c r="I69" s="50"/>
      <c r="J69" s="50"/>
      <c r="K69" s="50"/>
      <c r="L69" s="115"/>
      <c r="S69" s="36"/>
      <c r="T69" s="36"/>
      <c r="U69" s="36"/>
      <c r="V69" s="36"/>
      <c r="W69" s="36"/>
      <c r="X69" s="36"/>
      <c r="Y69" s="36"/>
      <c r="Z69" s="36"/>
      <c r="AA69" s="36"/>
      <c r="AB69" s="36"/>
      <c r="AC69" s="36"/>
      <c r="AD69" s="36"/>
      <c r="AE69" s="36"/>
    </row>
    <row r="73" spans="1:31" s="2" customFormat="1" ht="6.95" customHeight="1">
      <c r="A73" s="36"/>
      <c r="B73" s="51"/>
      <c r="C73" s="52"/>
      <c r="D73" s="52"/>
      <c r="E73" s="52"/>
      <c r="F73" s="52"/>
      <c r="G73" s="52"/>
      <c r="H73" s="52"/>
      <c r="I73" s="52"/>
      <c r="J73" s="52"/>
      <c r="K73" s="52"/>
      <c r="L73" s="115"/>
      <c r="S73" s="36"/>
      <c r="T73" s="36"/>
      <c r="U73" s="36"/>
      <c r="V73" s="36"/>
      <c r="W73" s="36"/>
      <c r="X73" s="36"/>
      <c r="Y73" s="36"/>
      <c r="Z73" s="36"/>
      <c r="AA73" s="36"/>
      <c r="AB73" s="36"/>
      <c r="AC73" s="36"/>
      <c r="AD73" s="36"/>
      <c r="AE73" s="36"/>
    </row>
    <row r="74" spans="1:31" s="2" customFormat="1" ht="24.95" customHeight="1">
      <c r="A74" s="36"/>
      <c r="B74" s="37"/>
      <c r="C74" s="25" t="s">
        <v>179</v>
      </c>
      <c r="D74" s="38"/>
      <c r="E74" s="38"/>
      <c r="F74" s="38"/>
      <c r="G74" s="38"/>
      <c r="H74" s="38"/>
      <c r="I74" s="38"/>
      <c r="J74" s="38"/>
      <c r="K74" s="38"/>
      <c r="L74" s="115"/>
      <c r="S74" s="36"/>
      <c r="T74" s="36"/>
      <c r="U74" s="36"/>
      <c r="V74" s="36"/>
      <c r="W74" s="36"/>
      <c r="X74" s="36"/>
      <c r="Y74" s="36"/>
      <c r="Z74" s="36"/>
      <c r="AA74" s="36"/>
      <c r="AB74" s="36"/>
      <c r="AC74" s="36"/>
      <c r="AD74" s="36"/>
      <c r="AE74" s="36"/>
    </row>
    <row r="75" spans="1:31" s="2" customFormat="1" ht="6.95" customHeight="1">
      <c r="A75" s="36"/>
      <c r="B75" s="37"/>
      <c r="C75" s="38"/>
      <c r="D75" s="38"/>
      <c r="E75" s="38"/>
      <c r="F75" s="38"/>
      <c r="G75" s="38"/>
      <c r="H75" s="38"/>
      <c r="I75" s="38"/>
      <c r="J75" s="38"/>
      <c r="K75" s="38"/>
      <c r="L75" s="115"/>
      <c r="S75" s="36"/>
      <c r="T75" s="36"/>
      <c r="U75" s="36"/>
      <c r="V75" s="36"/>
      <c r="W75" s="36"/>
      <c r="X75" s="36"/>
      <c r="Y75" s="36"/>
      <c r="Z75" s="36"/>
      <c r="AA75" s="36"/>
      <c r="AB75" s="36"/>
      <c r="AC75" s="36"/>
      <c r="AD75" s="36"/>
      <c r="AE75" s="36"/>
    </row>
    <row r="76" spans="1:31" s="2" customFormat="1" ht="12" customHeight="1">
      <c r="A76" s="36"/>
      <c r="B76" s="37"/>
      <c r="C76" s="31" t="s">
        <v>16</v>
      </c>
      <c r="D76" s="38"/>
      <c r="E76" s="38"/>
      <c r="F76" s="38"/>
      <c r="G76" s="38"/>
      <c r="H76" s="38"/>
      <c r="I76" s="38"/>
      <c r="J76" s="38"/>
      <c r="K76" s="38"/>
      <c r="L76" s="115"/>
      <c r="S76" s="36"/>
      <c r="T76" s="36"/>
      <c r="U76" s="36"/>
      <c r="V76" s="36"/>
      <c r="W76" s="36"/>
      <c r="X76" s="36"/>
      <c r="Y76" s="36"/>
      <c r="Z76" s="36"/>
      <c r="AA76" s="36"/>
      <c r="AB76" s="36"/>
      <c r="AC76" s="36"/>
      <c r="AD76" s="36"/>
      <c r="AE76" s="36"/>
    </row>
    <row r="77" spans="1:31" s="2" customFormat="1" ht="16.5" customHeight="1">
      <c r="A77" s="36"/>
      <c r="B77" s="37"/>
      <c r="C77" s="38"/>
      <c r="D77" s="38"/>
      <c r="E77" s="398" t="str">
        <f>E7</f>
        <v>Přístavba a rekonstrukce Dětské JIP</v>
      </c>
      <c r="F77" s="399"/>
      <c r="G77" s="399"/>
      <c r="H77" s="399"/>
      <c r="I77" s="38"/>
      <c r="J77" s="38"/>
      <c r="K77" s="38"/>
      <c r="L77" s="115"/>
      <c r="S77" s="36"/>
      <c r="T77" s="36"/>
      <c r="U77" s="36"/>
      <c r="V77" s="36"/>
      <c r="W77" s="36"/>
      <c r="X77" s="36"/>
      <c r="Y77" s="36"/>
      <c r="Z77" s="36"/>
      <c r="AA77" s="36"/>
      <c r="AB77" s="36"/>
      <c r="AC77" s="36"/>
      <c r="AD77" s="36"/>
      <c r="AE77" s="36"/>
    </row>
    <row r="78" spans="1:31" s="1" customFormat="1" ht="12" customHeight="1">
      <c r="B78" s="23"/>
      <c r="C78" s="31" t="s">
        <v>157</v>
      </c>
      <c r="D78" s="24"/>
      <c r="E78" s="24"/>
      <c r="F78" s="24"/>
      <c r="G78" s="24"/>
      <c r="H78" s="24"/>
      <c r="I78" s="24"/>
      <c r="J78" s="24"/>
      <c r="K78" s="24"/>
      <c r="L78" s="22"/>
    </row>
    <row r="79" spans="1:31" s="2" customFormat="1" ht="16.5" customHeight="1">
      <c r="A79" s="36"/>
      <c r="B79" s="37"/>
      <c r="C79" s="38"/>
      <c r="D79" s="38"/>
      <c r="E79" s="398" t="s">
        <v>2976</v>
      </c>
      <c r="F79" s="400"/>
      <c r="G79" s="400"/>
      <c r="H79" s="400"/>
      <c r="I79" s="38"/>
      <c r="J79" s="38"/>
      <c r="K79" s="38"/>
      <c r="L79" s="115"/>
      <c r="S79" s="36"/>
      <c r="T79" s="36"/>
      <c r="U79" s="36"/>
      <c r="V79" s="36"/>
      <c r="W79" s="36"/>
      <c r="X79" s="36"/>
      <c r="Y79" s="36"/>
      <c r="Z79" s="36"/>
      <c r="AA79" s="36"/>
      <c r="AB79" s="36"/>
      <c r="AC79" s="36"/>
      <c r="AD79" s="36"/>
      <c r="AE79" s="36"/>
    </row>
    <row r="80" spans="1:31" s="2" customFormat="1" ht="12" customHeight="1">
      <c r="A80" s="36"/>
      <c r="B80" s="37"/>
      <c r="C80" s="31" t="s">
        <v>2977</v>
      </c>
      <c r="D80" s="38"/>
      <c r="E80" s="38"/>
      <c r="F80" s="38"/>
      <c r="G80" s="38"/>
      <c r="H80" s="38"/>
      <c r="I80" s="38"/>
      <c r="J80" s="38"/>
      <c r="K80" s="38"/>
      <c r="L80" s="115"/>
      <c r="S80" s="36"/>
      <c r="T80" s="36"/>
      <c r="U80" s="36"/>
      <c r="V80" s="36"/>
      <c r="W80" s="36"/>
      <c r="X80" s="36"/>
      <c r="Y80" s="36"/>
      <c r="Z80" s="36"/>
      <c r="AA80" s="36"/>
      <c r="AB80" s="36"/>
      <c r="AC80" s="36"/>
      <c r="AD80" s="36"/>
      <c r="AE80" s="36"/>
    </row>
    <row r="81" spans="1:65" s="2" customFormat="1" ht="16.5" customHeight="1">
      <c r="A81" s="36"/>
      <c r="B81" s="37"/>
      <c r="C81" s="38"/>
      <c r="D81" s="38"/>
      <c r="E81" s="354" t="str">
        <f>E11</f>
        <v>ELEKTRO_SLB_ICT - ICT (AKTIVNÍ PRVKY)</v>
      </c>
      <c r="F81" s="400"/>
      <c r="G81" s="400"/>
      <c r="H81" s="400"/>
      <c r="I81" s="38"/>
      <c r="J81" s="38"/>
      <c r="K81" s="38"/>
      <c r="L81" s="115"/>
      <c r="S81" s="36"/>
      <c r="T81" s="36"/>
      <c r="U81" s="36"/>
      <c r="V81" s="36"/>
      <c r="W81" s="36"/>
      <c r="X81" s="36"/>
      <c r="Y81" s="36"/>
      <c r="Z81" s="36"/>
      <c r="AA81" s="36"/>
      <c r="AB81" s="36"/>
      <c r="AC81" s="36"/>
      <c r="AD81" s="36"/>
      <c r="AE81" s="36"/>
    </row>
    <row r="82" spans="1:65" s="2" customFormat="1" ht="6.95" customHeight="1">
      <c r="A82" s="36"/>
      <c r="B82" s="37"/>
      <c r="C82" s="38"/>
      <c r="D82" s="38"/>
      <c r="E82" s="38"/>
      <c r="F82" s="38"/>
      <c r="G82" s="38"/>
      <c r="H82" s="38"/>
      <c r="I82" s="38"/>
      <c r="J82" s="38"/>
      <c r="K82" s="38"/>
      <c r="L82" s="115"/>
      <c r="S82" s="36"/>
      <c r="T82" s="36"/>
      <c r="U82" s="36"/>
      <c r="V82" s="36"/>
      <c r="W82" s="36"/>
      <c r="X82" s="36"/>
      <c r="Y82" s="36"/>
      <c r="Z82" s="36"/>
      <c r="AA82" s="36"/>
      <c r="AB82" s="36"/>
      <c r="AC82" s="36"/>
      <c r="AD82" s="36"/>
      <c r="AE82" s="36"/>
    </row>
    <row r="83" spans="1:65" s="2" customFormat="1" ht="12" customHeight="1">
      <c r="A83" s="36"/>
      <c r="B83" s="37"/>
      <c r="C83" s="31" t="s">
        <v>21</v>
      </c>
      <c r="D83" s="38"/>
      <c r="E83" s="38"/>
      <c r="F83" s="29" t="str">
        <f>F14</f>
        <v>Nemocnice Havířov</v>
      </c>
      <c r="G83" s="38"/>
      <c r="H83" s="38"/>
      <c r="I83" s="31" t="s">
        <v>23</v>
      </c>
      <c r="J83" s="61" t="str">
        <f>IF(J14="","",J14)</f>
        <v>28. 2. 2022</v>
      </c>
      <c r="K83" s="38"/>
      <c r="L83" s="115"/>
      <c r="S83" s="36"/>
      <c r="T83" s="36"/>
      <c r="U83" s="36"/>
      <c r="V83" s="36"/>
      <c r="W83" s="36"/>
      <c r="X83" s="36"/>
      <c r="Y83" s="36"/>
      <c r="Z83" s="36"/>
      <c r="AA83" s="36"/>
      <c r="AB83" s="36"/>
      <c r="AC83" s="36"/>
      <c r="AD83" s="36"/>
      <c r="AE83" s="36"/>
    </row>
    <row r="84" spans="1:65" s="2" customFormat="1" ht="6.95" customHeight="1">
      <c r="A84" s="36"/>
      <c r="B84" s="37"/>
      <c r="C84" s="38"/>
      <c r="D84" s="38"/>
      <c r="E84" s="38"/>
      <c r="F84" s="38"/>
      <c r="G84" s="38"/>
      <c r="H84" s="38"/>
      <c r="I84" s="38"/>
      <c r="J84" s="38"/>
      <c r="K84" s="38"/>
      <c r="L84" s="115"/>
      <c r="S84" s="36"/>
      <c r="T84" s="36"/>
      <c r="U84" s="36"/>
      <c r="V84" s="36"/>
      <c r="W84" s="36"/>
      <c r="X84" s="36"/>
      <c r="Y84" s="36"/>
      <c r="Z84" s="36"/>
      <c r="AA84" s="36"/>
      <c r="AB84" s="36"/>
      <c r="AC84" s="36"/>
      <c r="AD84" s="36"/>
      <c r="AE84" s="36"/>
    </row>
    <row r="85" spans="1:65" s="2" customFormat="1" ht="15.2" customHeight="1">
      <c r="A85" s="36"/>
      <c r="B85" s="37"/>
      <c r="C85" s="31" t="s">
        <v>25</v>
      </c>
      <c r="D85" s="38"/>
      <c r="E85" s="38"/>
      <c r="F85" s="29" t="str">
        <f>E17</f>
        <v>Nemocnice Havířov</v>
      </c>
      <c r="G85" s="38"/>
      <c r="H85" s="38"/>
      <c r="I85" s="31" t="s">
        <v>32</v>
      </c>
      <c r="J85" s="34" t="str">
        <f>E23</f>
        <v xml:space="preserve"> </v>
      </c>
      <c r="K85" s="38"/>
      <c r="L85" s="115"/>
      <c r="S85" s="36"/>
      <c r="T85" s="36"/>
      <c r="U85" s="36"/>
      <c r="V85" s="36"/>
      <c r="W85" s="36"/>
      <c r="X85" s="36"/>
      <c r="Y85" s="36"/>
      <c r="Z85" s="36"/>
      <c r="AA85" s="36"/>
      <c r="AB85" s="36"/>
      <c r="AC85" s="36"/>
      <c r="AD85" s="36"/>
      <c r="AE85" s="36"/>
    </row>
    <row r="86" spans="1:65" s="2" customFormat="1" ht="15.2" customHeight="1">
      <c r="A86" s="36"/>
      <c r="B86" s="37"/>
      <c r="C86" s="31" t="s">
        <v>30</v>
      </c>
      <c r="D86" s="38"/>
      <c r="E86" s="38"/>
      <c r="F86" s="29" t="str">
        <f>IF(E20="","",E20)</f>
        <v>Vyplň údaj</v>
      </c>
      <c r="G86" s="38"/>
      <c r="H86" s="38"/>
      <c r="I86" s="31" t="s">
        <v>35</v>
      </c>
      <c r="J86" s="34" t="str">
        <f>E26</f>
        <v>Amun Pro s.r.o.</v>
      </c>
      <c r="K86" s="38"/>
      <c r="L86" s="115"/>
      <c r="S86" s="36"/>
      <c r="T86" s="36"/>
      <c r="U86" s="36"/>
      <c r="V86" s="36"/>
      <c r="W86" s="36"/>
      <c r="X86" s="36"/>
      <c r="Y86" s="36"/>
      <c r="Z86" s="36"/>
      <c r="AA86" s="36"/>
      <c r="AB86" s="36"/>
      <c r="AC86" s="36"/>
      <c r="AD86" s="36"/>
      <c r="AE86" s="36"/>
    </row>
    <row r="87" spans="1:65" s="2" customFormat="1" ht="10.35" customHeight="1">
      <c r="A87" s="36"/>
      <c r="B87" s="37"/>
      <c r="C87" s="38"/>
      <c r="D87" s="38"/>
      <c r="E87" s="38"/>
      <c r="F87" s="38"/>
      <c r="G87" s="38"/>
      <c r="H87" s="38"/>
      <c r="I87" s="38"/>
      <c r="J87" s="38"/>
      <c r="K87" s="38"/>
      <c r="L87" s="115"/>
      <c r="S87" s="36"/>
      <c r="T87" s="36"/>
      <c r="U87" s="36"/>
      <c r="V87" s="36"/>
      <c r="W87" s="36"/>
      <c r="X87" s="36"/>
      <c r="Y87" s="36"/>
      <c r="Z87" s="36"/>
      <c r="AA87" s="36"/>
      <c r="AB87" s="36"/>
      <c r="AC87" s="36"/>
      <c r="AD87" s="36"/>
      <c r="AE87" s="36"/>
    </row>
    <row r="88" spans="1:65" s="11" customFormat="1" ht="29.25" customHeight="1">
      <c r="A88" s="154"/>
      <c r="B88" s="155"/>
      <c r="C88" s="156" t="s">
        <v>180</v>
      </c>
      <c r="D88" s="157" t="s">
        <v>60</v>
      </c>
      <c r="E88" s="157" t="s">
        <v>56</v>
      </c>
      <c r="F88" s="157" t="s">
        <v>57</v>
      </c>
      <c r="G88" s="157" t="s">
        <v>181</v>
      </c>
      <c r="H88" s="157" t="s">
        <v>182</v>
      </c>
      <c r="I88" s="157" t="s">
        <v>183</v>
      </c>
      <c r="J88" s="158" t="s">
        <v>161</v>
      </c>
      <c r="K88" s="159" t="s">
        <v>184</v>
      </c>
      <c r="L88" s="160"/>
      <c r="M88" s="70" t="s">
        <v>19</v>
      </c>
      <c r="N88" s="71" t="s">
        <v>45</v>
      </c>
      <c r="O88" s="71" t="s">
        <v>185</v>
      </c>
      <c r="P88" s="71" t="s">
        <v>186</v>
      </c>
      <c r="Q88" s="71" t="s">
        <v>187</v>
      </c>
      <c r="R88" s="71" t="s">
        <v>188</v>
      </c>
      <c r="S88" s="71" t="s">
        <v>189</v>
      </c>
      <c r="T88" s="72" t="s">
        <v>190</v>
      </c>
      <c r="U88" s="154"/>
      <c r="V88" s="154"/>
      <c r="W88" s="154"/>
      <c r="X88" s="154"/>
      <c r="Y88" s="154"/>
      <c r="Z88" s="154"/>
      <c r="AA88" s="154"/>
      <c r="AB88" s="154"/>
      <c r="AC88" s="154"/>
      <c r="AD88" s="154"/>
      <c r="AE88" s="154"/>
    </row>
    <row r="89" spans="1:65" s="2" customFormat="1" ht="22.9" customHeight="1">
      <c r="A89" s="36"/>
      <c r="B89" s="37"/>
      <c r="C89" s="77" t="s">
        <v>191</v>
      </c>
      <c r="D89" s="38"/>
      <c r="E89" s="38"/>
      <c r="F89" s="38"/>
      <c r="G89" s="38"/>
      <c r="H89" s="38"/>
      <c r="I89" s="38"/>
      <c r="J89" s="161">
        <f>BK89</f>
        <v>0</v>
      </c>
      <c r="K89" s="38"/>
      <c r="L89" s="41"/>
      <c r="M89" s="73"/>
      <c r="N89" s="162"/>
      <c r="O89" s="74"/>
      <c r="P89" s="163">
        <f>P90</f>
        <v>0</v>
      </c>
      <c r="Q89" s="74"/>
      <c r="R89" s="163">
        <f>R90</f>
        <v>0</v>
      </c>
      <c r="S89" s="74"/>
      <c r="T89" s="164">
        <f>T90</f>
        <v>0</v>
      </c>
      <c r="U89" s="36"/>
      <c r="V89" s="36"/>
      <c r="W89" s="36"/>
      <c r="X89" s="36"/>
      <c r="Y89" s="36"/>
      <c r="Z89" s="36"/>
      <c r="AA89" s="36"/>
      <c r="AB89" s="36"/>
      <c r="AC89" s="36"/>
      <c r="AD89" s="36"/>
      <c r="AE89" s="36"/>
      <c r="AT89" s="19" t="s">
        <v>74</v>
      </c>
      <c r="AU89" s="19" t="s">
        <v>162</v>
      </c>
      <c r="BK89" s="165">
        <f>BK90</f>
        <v>0</v>
      </c>
    </row>
    <row r="90" spans="1:65" s="12" customFormat="1" ht="25.9" customHeight="1">
      <c r="B90" s="166"/>
      <c r="C90" s="167"/>
      <c r="D90" s="168" t="s">
        <v>74</v>
      </c>
      <c r="E90" s="169" t="s">
        <v>3258</v>
      </c>
      <c r="F90" s="169" t="s">
        <v>3259</v>
      </c>
      <c r="G90" s="167"/>
      <c r="H90" s="167"/>
      <c r="I90" s="170"/>
      <c r="J90" s="171">
        <f>BK90</f>
        <v>0</v>
      </c>
      <c r="K90" s="167"/>
      <c r="L90" s="172"/>
      <c r="M90" s="173"/>
      <c r="N90" s="174"/>
      <c r="O90" s="174"/>
      <c r="P90" s="175">
        <f>P91+P122+P127</f>
        <v>0</v>
      </c>
      <c r="Q90" s="174"/>
      <c r="R90" s="175">
        <f>R91+R122+R127</f>
        <v>0</v>
      </c>
      <c r="S90" s="174"/>
      <c r="T90" s="176">
        <f>T91+T122+T127</f>
        <v>0</v>
      </c>
      <c r="AR90" s="177" t="s">
        <v>80</v>
      </c>
      <c r="AT90" s="178" t="s">
        <v>74</v>
      </c>
      <c r="AU90" s="178" t="s">
        <v>75</v>
      </c>
      <c r="AY90" s="177" t="s">
        <v>194</v>
      </c>
      <c r="BK90" s="179">
        <f>BK91+BK122+BK127</f>
        <v>0</v>
      </c>
    </row>
    <row r="91" spans="1:65" s="12" customFormat="1" ht="22.9" customHeight="1">
      <c r="B91" s="166"/>
      <c r="C91" s="167"/>
      <c r="D91" s="168" t="s">
        <v>74</v>
      </c>
      <c r="E91" s="180" t="s">
        <v>3260</v>
      </c>
      <c r="F91" s="180" t="s">
        <v>3261</v>
      </c>
      <c r="G91" s="167"/>
      <c r="H91" s="167"/>
      <c r="I91" s="170"/>
      <c r="J91" s="181">
        <f>BK91</f>
        <v>0</v>
      </c>
      <c r="K91" s="167"/>
      <c r="L91" s="172"/>
      <c r="M91" s="173"/>
      <c r="N91" s="174"/>
      <c r="O91" s="174"/>
      <c r="P91" s="175">
        <f>SUM(P92:P121)</f>
        <v>0</v>
      </c>
      <c r="Q91" s="174"/>
      <c r="R91" s="175">
        <f>SUM(R92:R121)</f>
        <v>0</v>
      </c>
      <c r="S91" s="174"/>
      <c r="T91" s="176">
        <f>SUM(T92:T121)</f>
        <v>0</v>
      </c>
      <c r="AR91" s="177" t="s">
        <v>80</v>
      </c>
      <c r="AT91" s="178" t="s">
        <v>74</v>
      </c>
      <c r="AU91" s="178" t="s">
        <v>80</v>
      </c>
      <c r="AY91" s="177" t="s">
        <v>194</v>
      </c>
      <c r="BK91" s="179">
        <f>SUM(BK92:BK121)</f>
        <v>0</v>
      </c>
    </row>
    <row r="92" spans="1:65" s="2" customFormat="1" ht="16.5" customHeight="1">
      <c r="A92" s="36"/>
      <c r="B92" s="37"/>
      <c r="C92" s="182" t="s">
        <v>75</v>
      </c>
      <c r="D92" s="182" t="s">
        <v>196</v>
      </c>
      <c r="E92" s="183" t="s">
        <v>3262</v>
      </c>
      <c r="F92" s="184" t="s">
        <v>3263</v>
      </c>
      <c r="G92" s="185" t="s">
        <v>1261</v>
      </c>
      <c r="H92" s="186">
        <v>2</v>
      </c>
      <c r="I92" s="187"/>
      <c r="J92" s="188">
        <f>ROUND(I92*H92,2)</f>
        <v>0</v>
      </c>
      <c r="K92" s="189"/>
      <c r="L92" s="41"/>
      <c r="M92" s="190" t="s">
        <v>19</v>
      </c>
      <c r="N92" s="191" t="s">
        <v>46</v>
      </c>
      <c r="O92" s="66"/>
      <c r="P92" s="192">
        <f>O92*H92</f>
        <v>0</v>
      </c>
      <c r="Q92" s="192">
        <v>0</v>
      </c>
      <c r="R92" s="192">
        <f>Q92*H92</f>
        <v>0</v>
      </c>
      <c r="S92" s="192">
        <v>0</v>
      </c>
      <c r="T92" s="193">
        <f>S92*H92</f>
        <v>0</v>
      </c>
      <c r="U92" s="36"/>
      <c r="V92" s="36"/>
      <c r="W92" s="36"/>
      <c r="X92" s="36"/>
      <c r="Y92" s="36"/>
      <c r="Z92" s="36"/>
      <c r="AA92" s="36"/>
      <c r="AB92" s="36"/>
      <c r="AC92" s="36"/>
      <c r="AD92" s="36"/>
      <c r="AE92" s="36"/>
      <c r="AR92" s="194" t="s">
        <v>90</v>
      </c>
      <c r="AT92" s="194" t="s">
        <v>196</v>
      </c>
      <c r="AU92" s="194" t="s">
        <v>84</v>
      </c>
      <c r="AY92" s="19" t="s">
        <v>194</v>
      </c>
      <c r="BE92" s="195">
        <f>IF(N92="základní",J92,0)</f>
        <v>0</v>
      </c>
      <c r="BF92" s="195">
        <f>IF(N92="snížená",J92,0)</f>
        <v>0</v>
      </c>
      <c r="BG92" s="195">
        <f>IF(N92="zákl. přenesená",J92,0)</f>
        <v>0</v>
      </c>
      <c r="BH92" s="195">
        <f>IF(N92="sníž. přenesená",J92,0)</f>
        <v>0</v>
      </c>
      <c r="BI92" s="195">
        <f>IF(N92="nulová",J92,0)</f>
        <v>0</v>
      </c>
      <c r="BJ92" s="19" t="s">
        <v>80</v>
      </c>
      <c r="BK92" s="195">
        <f>ROUND(I92*H92,2)</f>
        <v>0</v>
      </c>
      <c r="BL92" s="19" t="s">
        <v>90</v>
      </c>
      <c r="BM92" s="194" t="s">
        <v>84</v>
      </c>
    </row>
    <row r="93" spans="1:65" s="2" customFormat="1" ht="11.25">
      <c r="A93" s="36"/>
      <c r="B93" s="37"/>
      <c r="C93" s="38"/>
      <c r="D93" s="196" t="s">
        <v>201</v>
      </c>
      <c r="E93" s="38"/>
      <c r="F93" s="197" t="s">
        <v>3263</v>
      </c>
      <c r="G93" s="38"/>
      <c r="H93" s="38"/>
      <c r="I93" s="198"/>
      <c r="J93" s="38"/>
      <c r="K93" s="38"/>
      <c r="L93" s="41"/>
      <c r="M93" s="199"/>
      <c r="N93" s="200"/>
      <c r="O93" s="66"/>
      <c r="P93" s="66"/>
      <c r="Q93" s="66"/>
      <c r="R93" s="66"/>
      <c r="S93" s="66"/>
      <c r="T93" s="67"/>
      <c r="U93" s="36"/>
      <c r="V93" s="36"/>
      <c r="W93" s="36"/>
      <c r="X93" s="36"/>
      <c r="Y93" s="36"/>
      <c r="Z93" s="36"/>
      <c r="AA93" s="36"/>
      <c r="AB93" s="36"/>
      <c r="AC93" s="36"/>
      <c r="AD93" s="36"/>
      <c r="AE93" s="36"/>
      <c r="AT93" s="19" t="s">
        <v>201</v>
      </c>
      <c r="AU93" s="19" t="s">
        <v>84</v>
      </c>
    </row>
    <row r="94" spans="1:65" s="2" customFormat="1" ht="16.5" customHeight="1">
      <c r="A94" s="36"/>
      <c r="B94" s="37"/>
      <c r="C94" s="182" t="s">
        <v>75</v>
      </c>
      <c r="D94" s="182" t="s">
        <v>196</v>
      </c>
      <c r="E94" s="183" t="s">
        <v>3264</v>
      </c>
      <c r="F94" s="184" t="s">
        <v>3265</v>
      </c>
      <c r="G94" s="185" t="s">
        <v>1261</v>
      </c>
      <c r="H94" s="186">
        <v>2</v>
      </c>
      <c r="I94" s="187"/>
      <c r="J94" s="188">
        <f>ROUND(I94*H94,2)</f>
        <v>0</v>
      </c>
      <c r="K94" s="189"/>
      <c r="L94" s="41"/>
      <c r="M94" s="190" t="s">
        <v>19</v>
      </c>
      <c r="N94" s="191" t="s">
        <v>46</v>
      </c>
      <c r="O94" s="66"/>
      <c r="P94" s="192">
        <f>O94*H94</f>
        <v>0</v>
      </c>
      <c r="Q94" s="192">
        <v>0</v>
      </c>
      <c r="R94" s="192">
        <f>Q94*H94</f>
        <v>0</v>
      </c>
      <c r="S94" s="192">
        <v>0</v>
      </c>
      <c r="T94" s="193">
        <f>S94*H94</f>
        <v>0</v>
      </c>
      <c r="U94" s="36"/>
      <c r="V94" s="36"/>
      <c r="W94" s="36"/>
      <c r="X94" s="36"/>
      <c r="Y94" s="36"/>
      <c r="Z94" s="36"/>
      <c r="AA94" s="36"/>
      <c r="AB94" s="36"/>
      <c r="AC94" s="36"/>
      <c r="AD94" s="36"/>
      <c r="AE94" s="36"/>
      <c r="AR94" s="194" t="s">
        <v>90</v>
      </c>
      <c r="AT94" s="194" t="s">
        <v>196</v>
      </c>
      <c r="AU94" s="194" t="s">
        <v>84</v>
      </c>
      <c r="AY94" s="19" t="s">
        <v>194</v>
      </c>
      <c r="BE94" s="195">
        <f>IF(N94="základní",J94,0)</f>
        <v>0</v>
      </c>
      <c r="BF94" s="195">
        <f>IF(N94="snížená",J94,0)</f>
        <v>0</v>
      </c>
      <c r="BG94" s="195">
        <f>IF(N94="zákl. přenesená",J94,0)</f>
        <v>0</v>
      </c>
      <c r="BH94" s="195">
        <f>IF(N94="sníž. přenesená",J94,0)</f>
        <v>0</v>
      </c>
      <c r="BI94" s="195">
        <f>IF(N94="nulová",J94,0)</f>
        <v>0</v>
      </c>
      <c r="BJ94" s="19" t="s">
        <v>80</v>
      </c>
      <c r="BK94" s="195">
        <f>ROUND(I94*H94,2)</f>
        <v>0</v>
      </c>
      <c r="BL94" s="19" t="s">
        <v>90</v>
      </c>
      <c r="BM94" s="194" t="s">
        <v>90</v>
      </c>
    </row>
    <row r="95" spans="1:65" s="2" customFormat="1" ht="11.25">
      <c r="A95" s="36"/>
      <c r="B95" s="37"/>
      <c r="C95" s="38"/>
      <c r="D95" s="196" t="s">
        <v>201</v>
      </c>
      <c r="E95" s="38"/>
      <c r="F95" s="197" t="s">
        <v>3265</v>
      </c>
      <c r="G95" s="38"/>
      <c r="H95" s="38"/>
      <c r="I95" s="198"/>
      <c r="J95" s="38"/>
      <c r="K95" s="38"/>
      <c r="L95" s="41"/>
      <c r="M95" s="199"/>
      <c r="N95" s="200"/>
      <c r="O95" s="66"/>
      <c r="P95" s="66"/>
      <c r="Q95" s="66"/>
      <c r="R95" s="66"/>
      <c r="S95" s="66"/>
      <c r="T95" s="67"/>
      <c r="U95" s="36"/>
      <c r="V95" s="36"/>
      <c r="W95" s="36"/>
      <c r="X95" s="36"/>
      <c r="Y95" s="36"/>
      <c r="Z95" s="36"/>
      <c r="AA95" s="36"/>
      <c r="AB95" s="36"/>
      <c r="AC95" s="36"/>
      <c r="AD95" s="36"/>
      <c r="AE95" s="36"/>
      <c r="AT95" s="19" t="s">
        <v>201</v>
      </c>
      <c r="AU95" s="19" t="s">
        <v>84</v>
      </c>
    </row>
    <row r="96" spans="1:65" s="2" customFormat="1" ht="16.5" customHeight="1">
      <c r="A96" s="36"/>
      <c r="B96" s="37"/>
      <c r="C96" s="182" t="s">
        <v>75</v>
      </c>
      <c r="D96" s="182" t="s">
        <v>196</v>
      </c>
      <c r="E96" s="183" t="s">
        <v>3266</v>
      </c>
      <c r="F96" s="184" t="s">
        <v>3267</v>
      </c>
      <c r="G96" s="185" t="s">
        <v>1261</v>
      </c>
      <c r="H96" s="186">
        <v>2</v>
      </c>
      <c r="I96" s="187"/>
      <c r="J96" s="188">
        <f>ROUND(I96*H96,2)</f>
        <v>0</v>
      </c>
      <c r="K96" s="189"/>
      <c r="L96" s="41"/>
      <c r="M96" s="190" t="s">
        <v>19</v>
      </c>
      <c r="N96" s="191" t="s">
        <v>46</v>
      </c>
      <c r="O96" s="66"/>
      <c r="P96" s="192">
        <f>O96*H96</f>
        <v>0</v>
      </c>
      <c r="Q96" s="192">
        <v>0</v>
      </c>
      <c r="R96" s="192">
        <f>Q96*H96</f>
        <v>0</v>
      </c>
      <c r="S96" s="192">
        <v>0</v>
      </c>
      <c r="T96" s="193">
        <f>S96*H96</f>
        <v>0</v>
      </c>
      <c r="U96" s="36"/>
      <c r="V96" s="36"/>
      <c r="W96" s="36"/>
      <c r="X96" s="36"/>
      <c r="Y96" s="36"/>
      <c r="Z96" s="36"/>
      <c r="AA96" s="36"/>
      <c r="AB96" s="36"/>
      <c r="AC96" s="36"/>
      <c r="AD96" s="36"/>
      <c r="AE96" s="36"/>
      <c r="AR96" s="194" t="s">
        <v>90</v>
      </c>
      <c r="AT96" s="194" t="s">
        <v>196</v>
      </c>
      <c r="AU96" s="194" t="s">
        <v>84</v>
      </c>
      <c r="AY96" s="19" t="s">
        <v>194</v>
      </c>
      <c r="BE96" s="195">
        <f>IF(N96="základní",J96,0)</f>
        <v>0</v>
      </c>
      <c r="BF96" s="195">
        <f>IF(N96="snížená",J96,0)</f>
        <v>0</v>
      </c>
      <c r="BG96" s="195">
        <f>IF(N96="zákl. přenesená",J96,0)</f>
        <v>0</v>
      </c>
      <c r="BH96" s="195">
        <f>IF(N96="sníž. přenesená",J96,0)</f>
        <v>0</v>
      </c>
      <c r="BI96" s="195">
        <f>IF(N96="nulová",J96,0)</f>
        <v>0</v>
      </c>
      <c r="BJ96" s="19" t="s">
        <v>80</v>
      </c>
      <c r="BK96" s="195">
        <f>ROUND(I96*H96,2)</f>
        <v>0</v>
      </c>
      <c r="BL96" s="19" t="s">
        <v>90</v>
      </c>
      <c r="BM96" s="194" t="s">
        <v>96</v>
      </c>
    </row>
    <row r="97" spans="1:65" s="2" customFormat="1" ht="11.25">
      <c r="A97" s="36"/>
      <c r="B97" s="37"/>
      <c r="C97" s="38"/>
      <c r="D97" s="196" t="s">
        <v>201</v>
      </c>
      <c r="E97" s="38"/>
      <c r="F97" s="197" t="s">
        <v>3267</v>
      </c>
      <c r="G97" s="38"/>
      <c r="H97" s="38"/>
      <c r="I97" s="198"/>
      <c r="J97" s="38"/>
      <c r="K97" s="38"/>
      <c r="L97" s="41"/>
      <c r="M97" s="199"/>
      <c r="N97" s="200"/>
      <c r="O97" s="66"/>
      <c r="P97" s="66"/>
      <c r="Q97" s="66"/>
      <c r="R97" s="66"/>
      <c r="S97" s="66"/>
      <c r="T97" s="67"/>
      <c r="U97" s="36"/>
      <c r="V97" s="36"/>
      <c r="W97" s="36"/>
      <c r="X97" s="36"/>
      <c r="Y97" s="36"/>
      <c r="Z97" s="36"/>
      <c r="AA97" s="36"/>
      <c r="AB97" s="36"/>
      <c r="AC97" s="36"/>
      <c r="AD97" s="36"/>
      <c r="AE97" s="36"/>
      <c r="AT97" s="19" t="s">
        <v>201</v>
      </c>
      <c r="AU97" s="19" t="s">
        <v>84</v>
      </c>
    </row>
    <row r="98" spans="1:65" s="2" customFormat="1" ht="16.5" customHeight="1">
      <c r="A98" s="36"/>
      <c r="B98" s="37"/>
      <c r="C98" s="182" t="s">
        <v>75</v>
      </c>
      <c r="D98" s="182" t="s">
        <v>196</v>
      </c>
      <c r="E98" s="183" t="s">
        <v>3268</v>
      </c>
      <c r="F98" s="184" t="s">
        <v>3269</v>
      </c>
      <c r="G98" s="185" t="s">
        <v>1261</v>
      </c>
      <c r="H98" s="186">
        <v>2</v>
      </c>
      <c r="I98" s="187"/>
      <c r="J98" s="188">
        <f>ROUND(I98*H98,2)</f>
        <v>0</v>
      </c>
      <c r="K98" s="189"/>
      <c r="L98" s="41"/>
      <c r="M98" s="190" t="s">
        <v>19</v>
      </c>
      <c r="N98" s="191" t="s">
        <v>46</v>
      </c>
      <c r="O98" s="66"/>
      <c r="P98" s="192">
        <f>O98*H98</f>
        <v>0</v>
      </c>
      <c r="Q98" s="192">
        <v>0</v>
      </c>
      <c r="R98" s="192">
        <f>Q98*H98</f>
        <v>0</v>
      </c>
      <c r="S98" s="192">
        <v>0</v>
      </c>
      <c r="T98" s="193">
        <f>S98*H98</f>
        <v>0</v>
      </c>
      <c r="U98" s="36"/>
      <c r="V98" s="36"/>
      <c r="W98" s="36"/>
      <c r="X98" s="36"/>
      <c r="Y98" s="36"/>
      <c r="Z98" s="36"/>
      <c r="AA98" s="36"/>
      <c r="AB98" s="36"/>
      <c r="AC98" s="36"/>
      <c r="AD98" s="36"/>
      <c r="AE98" s="36"/>
      <c r="AR98" s="194" t="s">
        <v>90</v>
      </c>
      <c r="AT98" s="194" t="s">
        <v>196</v>
      </c>
      <c r="AU98" s="194" t="s">
        <v>84</v>
      </c>
      <c r="AY98" s="19" t="s">
        <v>194</v>
      </c>
      <c r="BE98" s="195">
        <f>IF(N98="základní",J98,0)</f>
        <v>0</v>
      </c>
      <c r="BF98" s="195">
        <f>IF(N98="snížená",J98,0)</f>
        <v>0</v>
      </c>
      <c r="BG98" s="195">
        <f>IF(N98="zákl. přenesená",J98,0)</f>
        <v>0</v>
      </c>
      <c r="BH98" s="195">
        <f>IF(N98="sníž. přenesená",J98,0)</f>
        <v>0</v>
      </c>
      <c r="BI98" s="195">
        <f>IF(N98="nulová",J98,0)</f>
        <v>0</v>
      </c>
      <c r="BJ98" s="19" t="s">
        <v>80</v>
      </c>
      <c r="BK98" s="195">
        <f>ROUND(I98*H98,2)</f>
        <v>0</v>
      </c>
      <c r="BL98" s="19" t="s">
        <v>90</v>
      </c>
      <c r="BM98" s="194" t="s">
        <v>135</v>
      </c>
    </row>
    <row r="99" spans="1:65" s="2" customFormat="1" ht="11.25">
      <c r="A99" s="36"/>
      <c r="B99" s="37"/>
      <c r="C99" s="38"/>
      <c r="D99" s="196" t="s">
        <v>201</v>
      </c>
      <c r="E99" s="38"/>
      <c r="F99" s="197" t="s">
        <v>3269</v>
      </c>
      <c r="G99" s="38"/>
      <c r="H99" s="38"/>
      <c r="I99" s="198"/>
      <c r="J99" s="38"/>
      <c r="K99" s="38"/>
      <c r="L99" s="41"/>
      <c r="M99" s="199"/>
      <c r="N99" s="200"/>
      <c r="O99" s="66"/>
      <c r="P99" s="66"/>
      <c r="Q99" s="66"/>
      <c r="R99" s="66"/>
      <c r="S99" s="66"/>
      <c r="T99" s="67"/>
      <c r="U99" s="36"/>
      <c r="V99" s="36"/>
      <c r="W99" s="36"/>
      <c r="X99" s="36"/>
      <c r="Y99" s="36"/>
      <c r="Z99" s="36"/>
      <c r="AA99" s="36"/>
      <c r="AB99" s="36"/>
      <c r="AC99" s="36"/>
      <c r="AD99" s="36"/>
      <c r="AE99" s="36"/>
      <c r="AT99" s="19" t="s">
        <v>201</v>
      </c>
      <c r="AU99" s="19" t="s">
        <v>84</v>
      </c>
    </row>
    <row r="100" spans="1:65" s="2" customFormat="1" ht="16.5" customHeight="1">
      <c r="A100" s="36"/>
      <c r="B100" s="37"/>
      <c r="C100" s="182" t="s">
        <v>75</v>
      </c>
      <c r="D100" s="182" t="s">
        <v>196</v>
      </c>
      <c r="E100" s="183" t="s">
        <v>3270</v>
      </c>
      <c r="F100" s="184" t="s">
        <v>3271</v>
      </c>
      <c r="G100" s="185" t="s">
        <v>1261</v>
      </c>
      <c r="H100" s="186">
        <v>2</v>
      </c>
      <c r="I100" s="187"/>
      <c r="J100" s="188">
        <f>ROUND(I100*H100,2)</f>
        <v>0</v>
      </c>
      <c r="K100" s="189"/>
      <c r="L100" s="41"/>
      <c r="M100" s="190" t="s">
        <v>19</v>
      </c>
      <c r="N100" s="191" t="s">
        <v>46</v>
      </c>
      <c r="O100" s="66"/>
      <c r="P100" s="192">
        <f>O100*H100</f>
        <v>0</v>
      </c>
      <c r="Q100" s="192">
        <v>0</v>
      </c>
      <c r="R100" s="192">
        <f>Q100*H100</f>
        <v>0</v>
      </c>
      <c r="S100" s="192">
        <v>0</v>
      </c>
      <c r="T100" s="193">
        <f>S100*H100</f>
        <v>0</v>
      </c>
      <c r="U100" s="36"/>
      <c r="V100" s="36"/>
      <c r="W100" s="36"/>
      <c r="X100" s="36"/>
      <c r="Y100" s="36"/>
      <c r="Z100" s="36"/>
      <c r="AA100" s="36"/>
      <c r="AB100" s="36"/>
      <c r="AC100" s="36"/>
      <c r="AD100" s="36"/>
      <c r="AE100" s="36"/>
      <c r="AR100" s="194" t="s">
        <v>90</v>
      </c>
      <c r="AT100" s="194" t="s">
        <v>196</v>
      </c>
      <c r="AU100" s="194" t="s">
        <v>84</v>
      </c>
      <c r="AY100" s="19" t="s">
        <v>194</v>
      </c>
      <c r="BE100" s="195">
        <f>IF(N100="základní",J100,0)</f>
        <v>0</v>
      </c>
      <c r="BF100" s="195">
        <f>IF(N100="snížená",J100,0)</f>
        <v>0</v>
      </c>
      <c r="BG100" s="195">
        <f>IF(N100="zákl. přenesená",J100,0)</f>
        <v>0</v>
      </c>
      <c r="BH100" s="195">
        <f>IF(N100="sníž. přenesená",J100,0)</f>
        <v>0</v>
      </c>
      <c r="BI100" s="195">
        <f>IF(N100="nulová",J100,0)</f>
        <v>0</v>
      </c>
      <c r="BJ100" s="19" t="s">
        <v>80</v>
      </c>
      <c r="BK100" s="195">
        <f>ROUND(I100*H100,2)</f>
        <v>0</v>
      </c>
      <c r="BL100" s="19" t="s">
        <v>90</v>
      </c>
      <c r="BM100" s="194" t="s">
        <v>266</v>
      </c>
    </row>
    <row r="101" spans="1:65" s="2" customFormat="1" ht="11.25">
      <c r="A101" s="36"/>
      <c r="B101" s="37"/>
      <c r="C101" s="38"/>
      <c r="D101" s="196" t="s">
        <v>201</v>
      </c>
      <c r="E101" s="38"/>
      <c r="F101" s="197" t="s">
        <v>3271</v>
      </c>
      <c r="G101" s="38"/>
      <c r="H101" s="38"/>
      <c r="I101" s="198"/>
      <c r="J101" s="38"/>
      <c r="K101" s="38"/>
      <c r="L101" s="41"/>
      <c r="M101" s="199"/>
      <c r="N101" s="200"/>
      <c r="O101" s="66"/>
      <c r="P101" s="66"/>
      <c r="Q101" s="66"/>
      <c r="R101" s="66"/>
      <c r="S101" s="66"/>
      <c r="T101" s="67"/>
      <c r="U101" s="36"/>
      <c r="V101" s="36"/>
      <c r="W101" s="36"/>
      <c r="X101" s="36"/>
      <c r="Y101" s="36"/>
      <c r="Z101" s="36"/>
      <c r="AA101" s="36"/>
      <c r="AB101" s="36"/>
      <c r="AC101" s="36"/>
      <c r="AD101" s="36"/>
      <c r="AE101" s="36"/>
      <c r="AT101" s="19" t="s">
        <v>201</v>
      </c>
      <c r="AU101" s="19" t="s">
        <v>84</v>
      </c>
    </row>
    <row r="102" spans="1:65" s="2" customFormat="1" ht="16.5" customHeight="1">
      <c r="A102" s="36"/>
      <c r="B102" s="37"/>
      <c r="C102" s="182" t="s">
        <v>75</v>
      </c>
      <c r="D102" s="182" t="s">
        <v>196</v>
      </c>
      <c r="E102" s="183" t="s">
        <v>3272</v>
      </c>
      <c r="F102" s="184" t="s">
        <v>3273</v>
      </c>
      <c r="G102" s="185" t="s">
        <v>1261</v>
      </c>
      <c r="H102" s="186">
        <v>1</v>
      </c>
      <c r="I102" s="187"/>
      <c r="J102" s="188">
        <f>ROUND(I102*H102,2)</f>
        <v>0</v>
      </c>
      <c r="K102" s="189"/>
      <c r="L102" s="41"/>
      <c r="M102" s="190" t="s">
        <v>19</v>
      </c>
      <c r="N102" s="191" t="s">
        <v>46</v>
      </c>
      <c r="O102" s="66"/>
      <c r="P102" s="192">
        <f>O102*H102</f>
        <v>0</v>
      </c>
      <c r="Q102" s="192">
        <v>0</v>
      </c>
      <c r="R102" s="192">
        <f>Q102*H102</f>
        <v>0</v>
      </c>
      <c r="S102" s="192">
        <v>0</v>
      </c>
      <c r="T102" s="193">
        <f>S102*H102</f>
        <v>0</v>
      </c>
      <c r="U102" s="36"/>
      <c r="V102" s="36"/>
      <c r="W102" s="36"/>
      <c r="X102" s="36"/>
      <c r="Y102" s="36"/>
      <c r="Z102" s="36"/>
      <c r="AA102" s="36"/>
      <c r="AB102" s="36"/>
      <c r="AC102" s="36"/>
      <c r="AD102" s="36"/>
      <c r="AE102" s="36"/>
      <c r="AR102" s="194" t="s">
        <v>90</v>
      </c>
      <c r="AT102" s="194" t="s">
        <v>196</v>
      </c>
      <c r="AU102" s="194" t="s">
        <v>84</v>
      </c>
      <c r="AY102" s="19" t="s">
        <v>194</v>
      </c>
      <c r="BE102" s="195">
        <f>IF(N102="základní",J102,0)</f>
        <v>0</v>
      </c>
      <c r="BF102" s="195">
        <f>IF(N102="snížená",J102,0)</f>
        <v>0</v>
      </c>
      <c r="BG102" s="195">
        <f>IF(N102="zákl. přenesená",J102,0)</f>
        <v>0</v>
      </c>
      <c r="BH102" s="195">
        <f>IF(N102="sníž. přenesená",J102,0)</f>
        <v>0</v>
      </c>
      <c r="BI102" s="195">
        <f>IF(N102="nulová",J102,0)</f>
        <v>0</v>
      </c>
      <c r="BJ102" s="19" t="s">
        <v>80</v>
      </c>
      <c r="BK102" s="195">
        <f>ROUND(I102*H102,2)</f>
        <v>0</v>
      </c>
      <c r="BL102" s="19" t="s">
        <v>90</v>
      </c>
      <c r="BM102" s="194" t="s">
        <v>282</v>
      </c>
    </row>
    <row r="103" spans="1:65" s="2" customFormat="1" ht="11.25">
      <c r="A103" s="36"/>
      <c r="B103" s="37"/>
      <c r="C103" s="38"/>
      <c r="D103" s="196" t="s">
        <v>201</v>
      </c>
      <c r="E103" s="38"/>
      <c r="F103" s="197" t="s">
        <v>3273</v>
      </c>
      <c r="G103" s="38"/>
      <c r="H103" s="38"/>
      <c r="I103" s="198"/>
      <c r="J103" s="38"/>
      <c r="K103" s="38"/>
      <c r="L103" s="41"/>
      <c r="M103" s="199"/>
      <c r="N103" s="200"/>
      <c r="O103" s="66"/>
      <c r="P103" s="66"/>
      <c r="Q103" s="66"/>
      <c r="R103" s="66"/>
      <c r="S103" s="66"/>
      <c r="T103" s="67"/>
      <c r="U103" s="36"/>
      <c r="V103" s="36"/>
      <c r="W103" s="36"/>
      <c r="X103" s="36"/>
      <c r="Y103" s="36"/>
      <c r="Z103" s="36"/>
      <c r="AA103" s="36"/>
      <c r="AB103" s="36"/>
      <c r="AC103" s="36"/>
      <c r="AD103" s="36"/>
      <c r="AE103" s="36"/>
      <c r="AT103" s="19" t="s">
        <v>201</v>
      </c>
      <c r="AU103" s="19" t="s">
        <v>84</v>
      </c>
    </row>
    <row r="104" spans="1:65" s="2" customFormat="1" ht="16.5" customHeight="1">
      <c r="A104" s="36"/>
      <c r="B104" s="37"/>
      <c r="C104" s="182" t="s">
        <v>75</v>
      </c>
      <c r="D104" s="182" t="s">
        <v>196</v>
      </c>
      <c r="E104" s="183" t="s">
        <v>3274</v>
      </c>
      <c r="F104" s="184" t="s">
        <v>3275</v>
      </c>
      <c r="G104" s="185" t="s">
        <v>1261</v>
      </c>
      <c r="H104" s="186">
        <v>1</v>
      </c>
      <c r="I104" s="187"/>
      <c r="J104" s="188">
        <f>ROUND(I104*H104,2)</f>
        <v>0</v>
      </c>
      <c r="K104" s="189"/>
      <c r="L104" s="41"/>
      <c r="M104" s="190" t="s">
        <v>19</v>
      </c>
      <c r="N104" s="191" t="s">
        <v>46</v>
      </c>
      <c r="O104" s="66"/>
      <c r="P104" s="192">
        <f>O104*H104</f>
        <v>0</v>
      </c>
      <c r="Q104" s="192">
        <v>0</v>
      </c>
      <c r="R104" s="192">
        <f>Q104*H104</f>
        <v>0</v>
      </c>
      <c r="S104" s="192">
        <v>0</v>
      </c>
      <c r="T104" s="193">
        <f>S104*H104</f>
        <v>0</v>
      </c>
      <c r="U104" s="36"/>
      <c r="V104" s="36"/>
      <c r="W104" s="36"/>
      <c r="X104" s="36"/>
      <c r="Y104" s="36"/>
      <c r="Z104" s="36"/>
      <c r="AA104" s="36"/>
      <c r="AB104" s="36"/>
      <c r="AC104" s="36"/>
      <c r="AD104" s="36"/>
      <c r="AE104" s="36"/>
      <c r="AR104" s="194" t="s">
        <v>90</v>
      </c>
      <c r="AT104" s="194" t="s">
        <v>196</v>
      </c>
      <c r="AU104" s="194" t="s">
        <v>84</v>
      </c>
      <c r="AY104" s="19" t="s">
        <v>194</v>
      </c>
      <c r="BE104" s="195">
        <f>IF(N104="základní",J104,0)</f>
        <v>0</v>
      </c>
      <c r="BF104" s="195">
        <f>IF(N104="snížená",J104,0)</f>
        <v>0</v>
      </c>
      <c r="BG104" s="195">
        <f>IF(N104="zákl. přenesená",J104,0)</f>
        <v>0</v>
      </c>
      <c r="BH104" s="195">
        <f>IF(N104="sníž. přenesená",J104,0)</f>
        <v>0</v>
      </c>
      <c r="BI104" s="195">
        <f>IF(N104="nulová",J104,0)</f>
        <v>0</v>
      </c>
      <c r="BJ104" s="19" t="s">
        <v>80</v>
      </c>
      <c r="BK104" s="195">
        <f>ROUND(I104*H104,2)</f>
        <v>0</v>
      </c>
      <c r="BL104" s="19" t="s">
        <v>90</v>
      </c>
      <c r="BM104" s="194" t="s">
        <v>297</v>
      </c>
    </row>
    <row r="105" spans="1:65" s="2" customFormat="1" ht="11.25">
      <c r="A105" s="36"/>
      <c r="B105" s="37"/>
      <c r="C105" s="38"/>
      <c r="D105" s="196" t="s">
        <v>201</v>
      </c>
      <c r="E105" s="38"/>
      <c r="F105" s="197" t="s">
        <v>3275</v>
      </c>
      <c r="G105" s="38"/>
      <c r="H105" s="38"/>
      <c r="I105" s="198"/>
      <c r="J105" s="38"/>
      <c r="K105" s="38"/>
      <c r="L105" s="41"/>
      <c r="M105" s="199"/>
      <c r="N105" s="200"/>
      <c r="O105" s="66"/>
      <c r="P105" s="66"/>
      <c r="Q105" s="66"/>
      <c r="R105" s="66"/>
      <c r="S105" s="66"/>
      <c r="T105" s="67"/>
      <c r="U105" s="36"/>
      <c r="V105" s="36"/>
      <c r="W105" s="36"/>
      <c r="X105" s="36"/>
      <c r="Y105" s="36"/>
      <c r="Z105" s="36"/>
      <c r="AA105" s="36"/>
      <c r="AB105" s="36"/>
      <c r="AC105" s="36"/>
      <c r="AD105" s="36"/>
      <c r="AE105" s="36"/>
      <c r="AT105" s="19" t="s">
        <v>201</v>
      </c>
      <c r="AU105" s="19" t="s">
        <v>84</v>
      </c>
    </row>
    <row r="106" spans="1:65" s="2" customFormat="1" ht="16.5" customHeight="1">
      <c r="A106" s="36"/>
      <c r="B106" s="37"/>
      <c r="C106" s="182" t="s">
        <v>75</v>
      </c>
      <c r="D106" s="182" t="s">
        <v>196</v>
      </c>
      <c r="E106" s="183" t="s">
        <v>3276</v>
      </c>
      <c r="F106" s="184" t="s">
        <v>3277</v>
      </c>
      <c r="G106" s="185" t="s">
        <v>1261</v>
      </c>
      <c r="H106" s="186">
        <v>2</v>
      </c>
      <c r="I106" s="187"/>
      <c r="J106" s="188">
        <f>ROUND(I106*H106,2)</f>
        <v>0</v>
      </c>
      <c r="K106" s="189"/>
      <c r="L106" s="41"/>
      <c r="M106" s="190" t="s">
        <v>19</v>
      </c>
      <c r="N106" s="191" t="s">
        <v>46</v>
      </c>
      <c r="O106" s="66"/>
      <c r="P106" s="192">
        <f>O106*H106</f>
        <v>0</v>
      </c>
      <c r="Q106" s="192">
        <v>0</v>
      </c>
      <c r="R106" s="192">
        <f>Q106*H106</f>
        <v>0</v>
      </c>
      <c r="S106" s="192">
        <v>0</v>
      </c>
      <c r="T106" s="193">
        <f>S106*H106</f>
        <v>0</v>
      </c>
      <c r="U106" s="36"/>
      <c r="V106" s="36"/>
      <c r="W106" s="36"/>
      <c r="X106" s="36"/>
      <c r="Y106" s="36"/>
      <c r="Z106" s="36"/>
      <c r="AA106" s="36"/>
      <c r="AB106" s="36"/>
      <c r="AC106" s="36"/>
      <c r="AD106" s="36"/>
      <c r="AE106" s="36"/>
      <c r="AR106" s="194" t="s">
        <v>90</v>
      </c>
      <c r="AT106" s="194" t="s">
        <v>196</v>
      </c>
      <c r="AU106" s="194" t="s">
        <v>84</v>
      </c>
      <c r="AY106" s="19" t="s">
        <v>194</v>
      </c>
      <c r="BE106" s="195">
        <f>IF(N106="základní",J106,0)</f>
        <v>0</v>
      </c>
      <c r="BF106" s="195">
        <f>IF(N106="snížená",J106,0)</f>
        <v>0</v>
      </c>
      <c r="BG106" s="195">
        <f>IF(N106="zákl. přenesená",J106,0)</f>
        <v>0</v>
      </c>
      <c r="BH106" s="195">
        <f>IF(N106="sníž. přenesená",J106,0)</f>
        <v>0</v>
      </c>
      <c r="BI106" s="195">
        <f>IF(N106="nulová",J106,0)</f>
        <v>0</v>
      </c>
      <c r="BJ106" s="19" t="s">
        <v>80</v>
      </c>
      <c r="BK106" s="195">
        <f>ROUND(I106*H106,2)</f>
        <v>0</v>
      </c>
      <c r="BL106" s="19" t="s">
        <v>90</v>
      </c>
      <c r="BM106" s="194" t="s">
        <v>311</v>
      </c>
    </row>
    <row r="107" spans="1:65" s="2" customFormat="1" ht="11.25">
      <c r="A107" s="36"/>
      <c r="B107" s="37"/>
      <c r="C107" s="38"/>
      <c r="D107" s="196" t="s">
        <v>201</v>
      </c>
      <c r="E107" s="38"/>
      <c r="F107" s="197" t="s">
        <v>3277</v>
      </c>
      <c r="G107" s="38"/>
      <c r="H107" s="38"/>
      <c r="I107" s="198"/>
      <c r="J107" s="38"/>
      <c r="K107" s="38"/>
      <c r="L107" s="41"/>
      <c r="M107" s="199"/>
      <c r="N107" s="200"/>
      <c r="O107" s="66"/>
      <c r="P107" s="66"/>
      <c r="Q107" s="66"/>
      <c r="R107" s="66"/>
      <c r="S107" s="66"/>
      <c r="T107" s="67"/>
      <c r="U107" s="36"/>
      <c r="V107" s="36"/>
      <c r="W107" s="36"/>
      <c r="X107" s="36"/>
      <c r="Y107" s="36"/>
      <c r="Z107" s="36"/>
      <c r="AA107" s="36"/>
      <c r="AB107" s="36"/>
      <c r="AC107" s="36"/>
      <c r="AD107" s="36"/>
      <c r="AE107" s="36"/>
      <c r="AT107" s="19" t="s">
        <v>201</v>
      </c>
      <c r="AU107" s="19" t="s">
        <v>84</v>
      </c>
    </row>
    <row r="108" spans="1:65" s="2" customFormat="1" ht="16.5" customHeight="1">
      <c r="A108" s="36"/>
      <c r="B108" s="37"/>
      <c r="C108" s="182" t="s">
        <v>75</v>
      </c>
      <c r="D108" s="182" t="s">
        <v>196</v>
      </c>
      <c r="E108" s="183" t="s">
        <v>3278</v>
      </c>
      <c r="F108" s="184" t="s">
        <v>3279</v>
      </c>
      <c r="G108" s="185" t="s">
        <v>1261</v>
      </c>
      <c r="H108" s="186">
        <v>5</v>
      </c>
      <c r="I108" s="187"/>
      <c r="J108" s="188">
        <f>ROUND(I108*H108,2)</f>
        <v>0</v>
      </c>
      <c r="K108" s="189"/>
      <c r="L108" s="41"/>
      <c r="M108" s="190" t="s">
        <v>19</v>
      </c>
      <c r="N108" s="191" t="s">
        <v>46</v>
      </c>
      <c r="O108" s="66"/>
      <c r="P108" s="192">
        <f>O108*H108</f>
        <v>0</v>
      </c>
      <c r="Q108" s="192">
        <v>0</v>
      </c>
      <c r="R108" s="192">
        <f>Q108*H108</f>
        <v>0</v>
      </c>
      <c r="S108" s="192">
        <v>0</v>
      </c>
      <c r="T108" s="193">
        <f>S108*H108</f>
        <v>0</v>
      </c>
      <c r="U108" s="36"/>
      <c r="V108" s="36"/>
      <c r="W108" s="36"/>
      <c r="X108" s="36"/>
      <c r="Y108" s="36"/>
      <c r="Z108" s="36"/>
      <c r="AA108" s="36"/>
      <c r="AB108" s="36"/>
      <c r="AC108" s="36"/>
      <c r="AD108" s="36"/>
      <c r="AE108" s="36"/>
      <c r="AR108" s="194" t="s">
        <v>90</v>
      </c>
      <c r="AT108" s="194" t="s">
        <v>196</v>
      </c>
      <c r="AU108" s="194" t="s">
        <v>84</v>
      </c>
      <c r="AY108" s="19" t="s">
        <v>194</v>
      </c>
      <c r="BE108" s="195">
        <f>IF(N108="základní",J108,0)</f>
        <v>0</v>
      </c>
      <c r="BF108" s="195">
        <f>IF(N108="snížená",J108,0)</f>
        <v>0</v>
      </c>
      <c r="BG108" s="195">
        <f>IF(N108="zákl. přenesená",J108,0)</f>
        <v>0</v>
      </c>
      <c r="BH108" s="195">
        <f>IF(N108="sníž. přenesená",J108,0)</f>
        <v>0</v>
      </c>
      <c r="BI108" s="195">
        <f>IF(N108="nulová",J108,0)</f>
        <v>0</v>
      </c>
      <c r="BJ108" s="19" t="s">
        <v>80</v>
      </c>
      <c r="BK108" s="195">
        <f>ROUND(I108*H108,2)</f>
        <v>0</v>
      </c>
      <c r="BL108" s="19" t="s">
        <v>90</v>
      </c>
      <c r="BM108" s="194" t="s">
        <v>325</v>
      </c>
    </row>
    <row r="109" spans="1:65" s="2" customFormat="1" ht="11.25">
      <c r="A109" s="36"/>
      <c r="B109" s="37"/>
      <c r="C109" s="38"/>
      <c r="D109" s="196" t="s">
        <v>201</v>
      </c>
      <c r="E109" s="38"/>
      <c r="F109" s="197" t="s">
        <v>3279</v>
      </c>
      <c r="G109" s="38"/>
      <c r="H109" s="38"/>
      <c r="I109" s="198"/>
      <c r="J109" s="38"/>
      <c r="K109" s="38"/>
      <c r="L109" s="41"/>
      <c r="M109" s="199"/>
      <c r="N109" s="200"/>
      <c r="O109" s="66"/>
      <c r="P109" s="66"/>
      <c r="Q109" s="66"/>
      <c r="R109" s="66"/>
      <c r="S109" s="66"/>
      <c r="T109" s="67"/>
      <c r="U109" s="36"/>
      <c r="V109" s="36"/>
      <c r="W109" s="36"/>
      <c r="X109" s="36"/>
      <c r="Y109" s="36"/>
      <c r="Z109" s="36"/>
      <c r="AA109" s="36"/>
      <c r="AB109" s="36"/>
      <c r="AC109" s="36"/>
      <c r="AD109" s="36"/>
      <c r="AE109" s="36"/>
      <c r="AT109" s="19" t="s">
        <v>201</v>
      </c>
      <c r="AU109" s="19" t="s">
        <v>84</v>
      </c>
    </row>
    <row r="110" spans="1:65" s="2" customFormat="1" ht="16.5" customHeight="1">
      <c r="A110" s="36"/>
      <c r="B110" s="37"/>
      <c r="C110" s="182" t="s">
        <v>75</v>
      </c>
      <c r="D110" s="182" t="s">
        <v>196</v>
      </c>
      <c r="E110" s="183" t="s">
        <v>3270</v>
      </c>
      <c r="F110" s="184" t="s">
        <v>3271</v>
      </c>
      <c r="G110" s="185" t="s">
        <v>1261</v>
      </c>
      <c r="H110" s="186">
        <v>4</v>
      </c>
      <c r="I110" s="187"/>
      <c r="J110" s="188">
        <f>ROUND(I110*H110,2)</f>
        <v>0</v>
      </c>
      <c r="K110" s="189"/>
      <c r="L110" s="41"/>
      <c r="M110" s="190" t="s">
        <v>19</v>
      </c>
      <c r="N110" s="191" t="s">
        <v>46</v>
      </c>
      <c r="O110" s="66"/>
      <c r="P110" s="192">
        <f>O110*H110</f>
        <v>0</v>
      </c>
      <c r="Q110" s="192">
        <v>0</v>
      </c>
      <c r="R110" s="192">
        <f>Q110*H110</f>
        <v>0</v>
      </c>
      <c r="S110" s="192">
        <v>0</v>
      </c>
      <c r="T110" s="193">
        <f>S110*H110</f>
        <v>0</v>
      </c>
      <c r="U110" s="36"/>
      <c r="V110" s="36"/>
      <c r="W110" s="36"/>
      <c r="X110" s="36"/>
      <c r="Y110" s="36"/>
      <c r="Z110" s="36"/>
      <c r="AA110" s="36"/>
      <c r="AB110" s="36"/>
      <c r="AC110" s="36"/>
      <c r="AD110" s="36"/>
      <c r="AE110" s="36"/>
      <c r="AR110" s="194" t="s">
        <v>90</v>
      </c>
      <c r="AT110" s="194" t="s">
        <v>196</v>
      </c>
      <c r="AU110" s="194" t="s">
        <v>84</v>
      </c>
      <c r="AY110" s="19" t="s">
        <v>194</v>
      </c>
      <c r="BE110" s="195">
        <f>IF(N110="základní",J110,0)</f>
        <v>0</v>
      </c>
      <c r="BF110" s="195">
        <f>IF(N110="snížená",J110,0)</f>
        <v>0</v>
      </c>
      <c r="BG110" s="195">
        <f>IF(N110="zákl. přenesená",J110,0)</f>
        <v>0</v>
      </c>
      <c r="BH110" s="195">
        <f>IF(N110="sníž. přenesená",J110,0)</f>
        <v>0</v>
      </c>
      <c r="BI110" s="195">
        <f>IF(N110="nulová",J110,0)</f>
        <v>0</v>
      </c>
      <c r="BJ110" s="19" t="s">
        <v>80</v>
      </c>
      <c r="BK110" s="195">
        <f>ROUND(I110*H110,2)</f>
        <v>0</v>
      </c>
      <c r="BL110" s="19" t="s">
        <v>90</v>
      </c>
      <c r="BM110" s="194" t="s">
        <v>343</v>
      </c>
    </row>
    <row r="111" spans="1:65" s="2" customFormat="1" ht="11.25">
      <c r="A111" s="36"/>
      <c r="B111" s="37"/>
      <c r="C111" s="38"/>
      <c r="D111" s="196" t="s">
        <v>201</v>
      </c>
      <c r="E111" s="38"/>
      <c r="F111" s="197" t="s">
        <v>3271</v>
      </c>
      <c r="G111" s="38"/>
      <c r="H111" s="38"/>
      <c r="I111" s="198"/>
      <c r="J111" s="38"/>
      <c r="K111" s="38"/>
      <c r="L111" s="41"/>
      <c r="M111" s="199"/>
      <c r="N111" s="200"/>
      <c r="O111" s="66"/>
      <c r="P111" s="66"/>
      <c r="Q111" s="66"/>
      <c r="R111" s="66"/>
      <c r="S111" s="66"/>
      <c r="T111" s="67"/>
      <c r="U111" s="36"/>
      <c r="V111" s="36"/>
      <c r="W111" s="36"/>
      <c r="X111" s="36"/>
      <c r="Y111" s="36"/>
      <c r="Z111" s="36"/>
      <c r="AA111" s="36"/>
      <c r="AB111" s="36"/>
      <c r="AC111" s="36"/>
      <c r="AD111" s="36"/>
      <c r="AE111" s="36"/>
      <c r="AT111" s="19" t="s">
        <v>201</v>
      </c>
      <c r="AU111" s="19" t="s">
        <v>84</v>
      </c>
    </row>
    <row r="112" spans="1:65" s="2" customFormat="1" ht="16.5" customHeight="1">
      <c r="A112" s="36"/>
      <c r="B112" s="37"/>
      <c r="C112" s="182" t="s">
        <v>75</v>
      </c>
      <c r="D112" s="182" t="s">
        <v>196</v>
      </c>
      <c r="E112" s="183" t="s">
        <v>3280</v>
      </c>
      <c r="F112" s="184" t="s">
        <v>3281</v>
      </c>
      <c r="G112" s="185" t="s">
        <v>1261</v>
      </c>
      <c r="H112" s="186">
        <v>4</v>
      </c>
      <c r="I112" s="187"/>
      <c r="J112" s="188">
        <f>ROUND(I112*H112,2)</f>
        <v>0</v>
      </c>
      <c r="K112" s="189"/>
      <c r="L112" s="41"/>
      <c r="M112" s="190" t="s">
        <v>19</v>
      </c>
      <c r="N112" s="191" t="s">
        <v>46</v>
      </c>
      <c r="O112" s="66"/>
      <c r="P112" s="192">
        <f>O112*H112</f>
        <v>0</v>
      </c>
      <c r="Q112" s="192">
        <v>0</v>
      </c>
      <c r="R112" s="192">
        <f>Q112*H112</f>
        <v>0</v>
      </c>
      <c r="S112" s="192">
        <v>0</v>
      </c>
      <c r="T112" s="193">
        <f>S112*H112</f>
        <v>0</v>
      </c>
      <c r="U112" s="36"/>
      <c r="V112" s="36"/>
      <c r="W112" s="36"/>
      <c r="X112" s="36"/>
      <c r="Y112" s="36"/>
      <c r="Z112" s="36"/>
      <c r="AA112" s="36"/>
      <c r="AB112" s="36"/>
      <c r="AC112" s="36"/>
      <c r="AD112" s="36"/>
      <c r="AE112" s="36"/>
      <c r="AR112" s="194" t="s">
        <v>90</v>
      </c>
      <c r="AT112" s="194" t="s">
        <v>196</v>
      </c>
      <c r="AU112" s="194" t="s">
        <v>84</v>
      </c>
      <c r="AY112" s="19" t="s">
        <v>194</v>
      </c>
      <c r="BE112" s="195">
        <f>IF(N112="základní",J112,0)</f>
        <v>0</v>
      </c>
      <c r="BF112" s="195">
        <f>IF(N112="snížená",J112,0)</f>
        <v>0</v>
      </c>
      <c r="BG112" s="195">
        <f>IF(N112="zákl. přenesená",J112,0)</f>
        <v>0</v>
      </c>
      <c r="BH112" s="195">
        <f>IF(N112="sníž. přenesená",J112,0)</f>
        <v>0</v>
      </c>
      <c r="BI112" s="195">
        <f>IF(N112="nulová",J112,0)</f>
        <v>0</v>
      </c>
      <c r="BJ112" s="19" t="s">
        <v>80</v>
      </c>
      <c r="BK112" s="195">
        <f>ROUND(I112*H112,2)</f>
        <v>0</v>
      </c>
      <c r="BL112" s="19" t="s">
        <v>90</v>
      </c>
      <c r="BM112" s="194" t="s">
        <v>358</v>
      </c>
    </row>
    <row r="113" spans="1:65" s="2" customFormat="1" ht="11.25">
      <c r="A113" s="36"/>
      <c r="B113" s="37"/>
      <c r="C113" s="38"/>
      <c r="D113" s="196" t="s">
        <v>201</v>
      </c>
      <c r="E113" s="38"/>
      <c r="F113" s="197" t="s">
        <v>3281</v>
      </c>
      <c r="G113" s="38"/>
      <c r="H113" s="38"/>
      <c r="I113" s="198"/>
      <c r="J113" s="38"/>
      <c r="K113" s="38"/>
      <c r="L113" s="41"/>
      <c r="M113" s="199"/>
      <c r="N113" s="200"/>
      <c r="O113" s="66"/>
      <c r="P113" s="66"/>
      <c r="Q113" s="66"/>
      <c r="R113" s="66"/>
      <c r="S113" s="66"/>
      <c r="T113" s="67"/>
      <c r="U113" s="36"/>
      <c r="V113" s="36"/>
      <c r="W113" s="36"/>
      <c r="X113" s="36"/>
      <c r="Y113" s="36"/>
      <c r="Z113" s="36"/>
      <c r="AA113" s="36"/>
      <c r="AB113" s="36"/>
      <c r="AC113" s="36"/>
      <c r="AD113" s="36"/>
      <c r="AE113" s="36"/>
      <c r="AT113" s="19" t="s">
        <v>201</v>
      </c>
      <c r="AU113" s="19" t="s">
        <v>84</v>
      </c>
    </row>
    <row r="114" spans="1:65" s="2" customFormat="1" ht="16.5" customHeight="1">
      <c r="A114" s="36"/>
      <c r="B114" s="37"/>
      <c r="C114" s="182" t="s">
        <v>75</v>
      </c>
      <c r="D114" s="182" t="s">
        <v>196</v>
      </c>
      <c r="E114" s="183" t="s">
        <v>3282</v>
      </c>
      <c r="F114" s="184" t="s">
        <v>3283</v>
      </c>
      <c r="G114" s="185" t="s">
        <v>1261</v>
      </c>
      <c r="H114" s="186">
        <v>6</v>
      </c>
      <c r="I114" s="187"/>
      <c r="J114" s="188">
        <f>ROUND(I114*H114,2)</f>
        <v>0</v>
      </c>
      <c r="K114" s="189"/>
      <c r="L114" s="41"/>
      <c r="M114" s="190" t="s">
        <v>19</v>
      </c>
      <c r="N114" s="191" t="s">
        <v>46</v>
      </c>
      <c r="O114" s="66"/>
      <c r="P114" s="192">
        <f>O114*H114</f>
        <v>0</v>
      </c>
      <c r="Q114" s="192">
        <v>0</v>
      </c>
      <c r="R114" s="192">
        <f>Q114*H114</f>
        <v>0</v>
      </c>
      <c r="S114" s="192">
        <v>0</v>
      </c>
      <c r="T114" s="193">
        <f>S114*H114</f>
        <v>0</v>
      </c>
      <c r="U114" s="36"/>
      <c r="V114" s="36"/>
      <c r="W114" s="36"/>
      <c r="X114" s="36"/>
      <c r="Y114" s="36"/>
      <c r="Z114" s="36"/>
      <c r="AA114" s="36"/>
      <c r="AB114" s="36"/>
      <c r="AC114" s="36"/>
      <c r="AD114" s="36"/>
      <c r="AE114" s="36"/>
      <c r="AR114" s="194" t="s">
        <v>90</v>
      </c>
      <c r="AT114" s="194" t="s">
        <v>196</v>
      </c>
      <c r="AU114" s="194" t="s">
        <v>84</v>
      </c>
      <c r="AY114" s="19" t="s">
        <v>194</v>
      </c>
      <c r="BE114" s="195">
        <f>IF(N114="základní",J114,0)</f>
        <v>0</v>
      </c>
      <c r="BF114" s="195">
        <f>IF(N114="snížená",J114,0)</f>
        <v>0</v>
      </c>
      <c r="BG114" s="195">
        <f>IF(N114="zákl. přenesená",J114,0)</f>
        <v>0</v>
      </c>
      <c r="BH114" s="195">
        <f>IF(N114="sníž. přenesená",J114,0)</f>
        <v>0</v>
      </c>
      <c r="BI114" s="195">
        <f>IF(N114="nulová",J114,0)</f>
        <v>0</v>
      </c>
      <c r="BJ114" s="19" t="s">
        <v>80</v>
      </c>
      <c r="BK114" s="195">
        <f>ROUND(I114*H114,2)</f>
        <v>0</v>
      </c>
      <c r="BL114" s="19" t="s">
        <v>90</v>
      </c>
      <c r="BM114" s="194" t="s">
        <v>372</v>
      </c>
    </row>
    <row r="115" spans="1:65" s="2" customFormat="1" ht="11.25">
      <c r="A115" s="36"/>
      <c r="B115" s="37"/>
      <c r="C115" s="38"/>
      <c r="D115" s="196" t="s">
        <v>201</v>
      </c>
      <c r="E115" s="38"/>
      <c r="F115" s="197" t="s">
        <v>3283</v>
      </c>
      <c r="G115" s="38"/>
      <c r="H115" s="38"/>
      <c r="I115" s="198"/>
      <c r="J115" s="38"/>
      <c r="K115" s="38"/>
      <c r="L115" s="41"/>
      <c r="M115" s="199"/>
      <c r="N115" s="200"/>
      <c r="O115" s="66"/>
      <c r="P115" s="66"/>
      <c r="Q115" s="66"/>
      <c r="R115" s="66"/>
      <c r="S115" s="66"/>
      <c r="T115" s="67"/>
      <c r="U115" s="36"/>
      <c r="V115" s="36"/>
      <c r="W115" s="36"/>
      <c r="X115" s="36"/>
      <c r="Y115" s="36"/>
      <c r="Z115" s="36"/>
      <c r="AA115" s="36"/>
      <c r="AB115" s="36"/>
      <c r="AC115" s="36"/>
      <c r="AD115" s="36"/>
      <c r="AE115" s="36"/>
      <c r="AT115" s="19" t="s">
        <v>201</v>
      </c>
      <c r="AU115" s="19" t="s">
        <v>84</v>
      </c>
    </row>
    <row r="116" spans="1:65" s="2" customFormat="1" ht="16.5" customHeight="1">
      <c r="A116" s="36"/>
      <c r="B116" s="37"/>
      <c r="C116" s="182" t="s">
        <v>75</v>
      </c>
      <c r="D116" s="182" t="s">
        <v>196</v>
      </c>
      <c r="E116" s="183" t="s">
        <v>3284</v>
      </c>
      <c r="F116" s="184" t="s">
        <v>3285</v>
      </c>
      <c r="G116" s="185" t="s">
        <v>1261</v>
      </c>
      <c r="H116" s="186">
        <v>1</v>
      </c>
      <c r="I116" s="187"/>
      <c r="J116" s="188">
        <f>ROUND(I116*H116,2)</f>
        <v>0</v>
      </c>
      <c r="K116" s="189"/>
      <c r="L116" s="41"/>
      <c r="M116" s="190" t="s">
        <v>19</v>
      </c>
      <c r="N116" s="191" t="s">
        <v>46</v>
      </c>
      <c r="O116" s="66"/>
      <c r="P116" s="192">
        <f>O116*H116</f>
        <v>0</v>
      </c>
      <c r="Q116" s="192">
        <v>0</v>
      </c>
      <c r="R116" s="192">
        <f>Q116*H116</f>
        <v>0</v>
      </c>
      <c r="S116" s="192">
        <v>0</v>
      </c>
      <c r="T116" s="193">
        <f>S116*H116</f>
        <v>0</v>
      </c>
      <c r="U116" s="36"/>
      <c r="V116" s="36"/>
      <c r="W116" s="36"/>
      <c r="X116" s="36"/>
      <c r="Y116" s="36"/>
      <c r="Z116" s="36"/>
      <c r="AA116" s="36"/>
      <c r="AB116" s="36"/>
      <c r="AC116" s="36"/>
      <c r="AD116" s="36"/>
      <c r="AE116" s="36"/>
      <c r="AR116" s="194" t="s">
        <v>90</v>
      </c>
      <c r="AT116" s="194" t="s">
        <v>196</v>
      </c>
      <c r="AU116" s="194" t="s">
        <v>84</v>
      </c>
      <c r="AY116" s="19" t="s">
        <v>194</v>
      </c>
      <c r="BE116" s="195">
        <f>IF(N116="základní",J116,0)</f>
        <v>0</v>
      </c>
      <c r="BF116" s="195">
        <f>IF(N116="snížená",J116,0)</f>
        <v>0</v>
      </c>
      <c r="BG116" s="195">
        <f>IF(N116="zákl. přenesená",J116,0)</f>
        <v>0</v>
      </c>
      <c r="BH116" s="195">
        <f>IF(N116="sníž. přenesená",J116,0)</f>
        <v>0</v>
      </c>
      <c r="BI116" s="195">
        <f>IF(N116="nulová",J116,0)</f>
        <v>0</v>
      </c>
      <c r="BJ116" s="19" t="s">
        <v>80</v>
      </c>
      <c r="BK116" s="195">
        <f>ROUND(I116*H116,2)</f>
        <v>0</v>
      </c>
      <c r="BL116" s="19" t="s">
        <v>90</v>
      </c>
      <c r="BM116" s="194" t="s">
        <v>384</v>
      </c>
    </row>
    <row r="117" spans="1:65" s="2" customFormat="1" ht="11.25">
      <c r="A117" s="36"/>
      <c r="B117" s="37"/>
      <c r="C117" s="38"/>
      <c r="D117" s="196" t="s">
        <v>201</v>
      </c>
      <c r="E117" s="38"/>
      <c r="F117" s="197" t="s">
        <v>3285</v>
      </c>
      <c r="G117" s="38"/>
      <c r="H117" s="38"/>
      <c r="I117" s="198"/>
      <c r="J117" s="38"/>
      <c r="K117" s="38"/>
      <c r="L117" s="41"/>
      <c r="M117" s="199"/>
      <c r="N117" s="200"/>
      <c r="O117" s="66"/>
      <c r="P117" s="66"/>
      <c r="Q117" s="66"/>
      <c r="R117" s="66"/>
      <c r="S117" s="66"/>
      <c r="T117" s="67"/>
      <c r="U117" s="36"/>
      <c r="V117" s="36"/>
      <c r="W117" s="36"/>
      <c r="X117" s="36"/>
      <c r="Y117" s="36"/>
      <c r="Z117" s="36"/>
      <c r="AA117" s="36"/>
      <c r="AB117" s="36"/>
      <c r="AC117" s="36"/>
      <c r="AD117" s="36"/>
      <c r="AE117" s="36"/>
      <c r="AT117" s="19" t="s">
        <v>201</v>
      </c>
      <c r="AU117" s="19" t="s">
        <v>84</v>
      </c>
    </row>
    <row r="118" spans="1:65" s="2" customFormat="1" ht="16.5" customHeight="1">
      <c r="A118" s="36"/>
      <c r="B118" s="37"/>
      <c r="C118" s="182" t="s">
        <v>75</v>
      </c>
      <c r="D118" s="182" t="s">
        <v>196</v>
      </c>
      <c r="E118" s="183" t="s">
        <v>3286</v>
      </c>
      <c r="F118" s="184" t="s">
        <v>3287</v>
      </c>
      <c r="G118" s="185" t="s">
        <v>1261</v>
      </c>
      <c r="H118" s="186">
        <v>3</v>
      </c>
      <c r="I118" s="187"/>
      <c r="J118" s="188">
        <f>ROUND(I118*H118,2)</f>
        <v>0</v>
      </c>
      <c r="K118" s="189"/>
      <c r="L118" s="41"/>
      <c r="M118" s="190" t="s">
        <v>19</v>
      </c>
      <c r="N118" s="191" t="s">
        <v>46</v>
      </c>
      <c r="O118" s="66"/>
      <c r="P118" s="192">
        <f>O118*H118</f>
        <v>0</v>
      </c>
      <c r="Q118" s="192">
        <v>0</v>
      </c>
      <c r="R118" s="192">
        <f>Q118*H118</f>
        <v>0</v>
      </c>
      <c r="S118" s="192">
        <v>0</v>
      </c>
      <c r="T118" s="193">
        <f>S118*H118</f>
        <v>0</v>
      </c>
      <c r="U118" s="36"/>
      <c r="V118" s="36"/>
      <c r="W118" s="36"/>
      <c r="X118" s="36"/>
      <c r="Y118" s="36"/>
      <c r="Z118" s="36"/>
      <c r="AA118" s="36"/>
      <c r="AB118" s="36"/>
      <c r="AC118" s="36"/>
      <c r="AD118" s="36"/>
      <c r="AE118" s="36"/>
      <c r="AR118" s="194" t="s">
        <v>90</v>
      </c>
      <c r="AT118" s="194" t="s">
        <v>196</v>
      </c>
      <c r="AU118" s="194" t="s">
        <v>84</v>
      </c>
      <c r="AY118" s="19" t="s">
        <v>194</v>
      </c>
      <c r="BE118" s="195">
        <f>IF(N118="základní",J118,0)</f>
        <v>0</v>
      </c>
      <c r="BF118" s="195">
        <f>IF(N118="snížená",J118,0)</f>
        <v>0</v>
      </c>
      <c r="BG118" s="195">
        <f>IF(N118="zákl. přenesená",J118,0)</f>
        <v>0</v>
      </c>
      <c r="BH118" s="195">
        <f>IF(N118="sníž. přenesená",J118,0)</f>
        <v>0</v>
      </c>
      <c r="BI118" s="195">
        <f>IF(N118="nulová",J118,0)</f>
        <v>0</v>
      </c>
      <c r="BJ118" s="19" t="s">
        <v>80</v>
      </c>
      <c r="BK118" s="195">
        <f>ROUND(I118*H118,2)</f>
        <v>0</v>
      </c>
      <c r="BL118" s="19" t="s">
        <v>90</v>
      </c>
      <c r="BM118" s="194" t="s">
        <v>401</v>
      </c>
    </row>
    <row r="119" spans="1:65" s="2" customFormat="1" ht="11.25">
      <c r="A119" s="36"/>
      <c r="B119" s="37"/>
      <c r="C119" s="38"/>
      <c r="D119" s="196" t="s">
        <v>201</v>
      </c>
      <c r="E119" s="38"/>
      <c r="F119" s="197" t="s">
        <v>3287</v>
      </c>
      <c r="G119" s="38"/>
      <c r="H119" s="38"/>
      <c r="I119" s="198"/>
      <c r="J119" s="38"/>
      <c r="K119" s="38"/>
      <c r="L119" s="41"/>
      <c r="M119" s="199"/>
      <c r="N119" s="200"/>
      <c r="O119" s="66"/>
      <c r="P119" s="66"/>
      <c r="Q119" s="66"/>
      <c r="R119" s="66"/>
      <c r="S119" s="66"/>
      <c r="T119" s="67"/>
      <c r="U119" s="36"/>
      <c r="V119" s="36"/>
      <c r="W119" s="36"/>
      <c r="X119" s="36"/>
      <c r="Y119" s="36"/>
      <c r="Z119" s="36"/>
      <c r="AA119" s="36"/>
      <c r="AB119" s="36"/>
      <c r="AC119" s="36"/>
      <c r="AD119" s="36"/>
      <c r="AE119" s="36"/>
      <c r="AT119" s="19" t="s">
        <v>201</v>
      </c>
      <c r="AU119" s="19" t="s">
        <v>84</v>
      </c>
    </row>
    <row r="120" spans="1:65" s="2" customFormat="1" ht="16.5" customHeight="1">
      <c r="A120" s="36"/>
      <c r="B120" s="37"/>
      <c r="C120" s="182" t="s">
        <v>75</v>
      </c>
      <c r="D120" s="182" t="s">
        <v>196</v>
      </c>
      <c r="E120" s="183" t="s">
        <v>3288</v>
      </c>
      <c r="F120" s="184" t="s">
        <v>3289</v>
      </c>
      <c r="G120" s="185" t="s">
        <v>1261</v>
      </c>
      <c r="H120" s="186">
        <v>1</v>
      </c>
      <c r="I120" s="187"/>
      <c r="J120" s="188">
        <f>ROUND(I120*H120,2)</f>
        <v>0</v>
      </c>
      <c r="K120" s="189"/>
      <c r="L120" s="41"/>
      <c r="M120" s="190" t="s">
        <v>19</v>
      </c>
      <c r="N120" s="191" t="s">
        <v>46</v>
      </c>
      <c r="O120" s="66"/>
      <c r="P120" s="192">
        <f>O120*H120</f>
        <v>0</v>
      </c>
      <c r="Q120" s="192">
        <v>0</v>
      </c>
      <c r="R120" s="192">
        <f>Q120*H120</f>
        <v>0</v>
      </c>
      <c r="S120" s="192">
        <v>0</v>
      </c>
      <c r="T120" s="193">
        <f>S120*H120</f>
        <v>0</v>
      </c>
      <c r="U120" s="36"/>
      <c r="V120" s="36"/>
      <c r="W120" s="36"/>
      <c r="X120" s="36"/>
      <c r="Y120" s="36"/>
      <c r="Z120" s="36"/>
      <c r="AA120" s="36"/>
      <c r="AB120" s="36"/>
      <c r="AC120" s="36"/>
      <c r="AD120" s="36"/>
      <c r="AE120" s="36"/>
      <c r="AR120" s="194" t="s">
        <v>90</v>
      </c>
      <c r="AT120" s="194" t="s">
        <v>196</v>
      </c>
      <c r="AU120" s="194" t="s">
        <v>84</v>
      </c>
      <c r="AY120" s="19" t="s">
        <v>194</v>
      </c>
      <c r="BE120" s="195">
        <f>IF(N120="základní",J120,0)</f>
        <v>0</v>
      </c>
      <c r="BF120" s="195">
        <f>IF(N120="snížená",J120,0)</f>
        <v>0</v>
      </c>
      <c r="BG120" s="195">
        <f>IF(N120="zákl. přenesená",J120,0)</f>
        <v>0</v>
      </c>
      <c r="BH120" s="195">
        <f>IF(N120="sníž. přenesená",J120,0)</f>
        <v>0</v>
      </c>
      <c r="BI120" s="195">
        <f>IF(N120="nulová",J120,0)</f>
        <v>0</v>
      </c>
      <c r="BJ120" s="19" t="s">
        <v>80</v>
      </c>
      <c r="BK120" s="195">
        <f>ROUND(I120*H120,2)</f>
        <v>0</v>
      </c>
      <c r="BL120" s="19" t="s">
        <v>90</v>
      </c>
      <c r="BM120" s="194" t="s">
        <v>413</v>
      </c>
    </row>
    <row r="121" spans="1:65" s="2" customFormat="1" ht="11.25">
      <c r="A121" s="36"/>
      <c r="B121" s="37"/>
      <c r="C121" s="38"/>
      <c r="D121" s="196" t="s">
        <v>201</v>
      </c>
      <c r="E121" s="38"/>
      <c r="F121" s="197" t="s">
        <v>3289</v>
      </c>
      <c r="G121" s="38"/>
      <c r="H121" s="38"/>
      <c r="I121" s="198"/>
      <c r="J121" s="38"/>
      <c r="K121" s="38"/>
      <c r="L121" s="41"/>
      <c r="M121" s="199"/>
      <c r="N121" s="200"/>
      <c r="O121" s="66"/>
      <c r="P121" s="66"/>
      <c r="Q121" s="66"/>
      <c r="R121" s="66"/>
      <c r="S121" s="66"/>
      <c r="T121" s="67"/>
      <c r="U121" s="36"/>
      <c r="V121" s="36"/>
      <c r="W121" s="36"/>
      <c r="X121" s="36"/>
      <c r="Y121" s="36"/>
      <c r="Z121" s="36"/>
      <c r="AA121" s="36"/>
      <c r="AB121" s="36"/>
      <c r="AC121" s="36"/>
      <c r="AD121" s="36"/>
      <c r="AE121" s="36"/>
      <c r="AT121" s="19" t="s">
        <v>201</v>
      </c>
      <c r="AU121" s="19" t="s">
        <v>84</v>
      </c>
    </row>
    <row r="122" spans="1:65" s="12" customFormat="1" ht="22.9" customHeight="1">
      <c r="B122" s="166"/>
      <c r="C122" s="167"/>
      <c r="D122" s="168" t="s">
        <v>74</v>
      </c>
      <c r="E122" s="180" t="s">
        <v>2878</v>
      </c>
      <c r="F122" s="180" t="s">
        <v>2877</v>
      </c>
      <c r="G122" s="167"/>
      <c r="H122" s="167"/>
      <c r="I122" s="170"/>
      <c r="J122" s="181">
        <f>BK122</f>
        <v>0</v>
      </c>
      <c r="K122" s="167"/>
      <c r="L122" s="172"/>
      <c r="M122" s="173"/>
      <c r="N122" s="174"/>
      <c r="O122" s="174"/>
      <c r="P122" s="175">
        <f>SUM(P123:P126)</f>
        <v>0</v>
      </c>
      <c r="Q122" s="174"/>
      <c r="R122" s="175">
        <f>SUM(R123:R126)</f>
        <v>0</v>
      </c>
      <c r="S122" s="174"/>
      <c r="T122" s="176">
        <f>SUM(T123:T126)</f>
        <v>0</v>
      </c>
      <c r="AR122" s="177" t="s">
        <v>80</v>
      </c>
      <c r="AT122" s="178" t="s">
        <v>74</v>
      </c>
      <c r="AU122" s="178" t="s">
        <v>80</v>
      </c>
      <c r="AY122" s="177" t="s">
        <v>194</v>
      </c>
      <c r="BK122" s="179">
        <f>SUM(BK123:BK126)</f>
        <v>0</v>
      </c>
    </row>
    <row r="123" spans="1:65" s="2" customFormat="1" ht="16.5" customHeight="1">
      <c r="A123" s="36"/>
      <c r="B123" s="37"/>
      <c r="C123" s="182" t="s">
        <v>75</v>
      </c>
      <c r="D123" s="182" t="s">
        <v>196</v>
      </c>
      <c r="E123" s="183" t="s">
        <v>3290</v>
      </c>
      <c r="F123" s="184" t="s">
        <v>3291</v>
      </c>
      <c r="G123" s="185" t="s">
        <v>1261</v>
      </c>
      <c r="H123" s="186">
        <v>1</v>
      </c>
      <c r="I123" s="187"/>
      <c r="J123" s="188">
        <f>ROUND(I123*H123,2)</f>
        <v>0</v>
      </c>
      <c r="K123" s="189"/>
      <c r="L123" s="41"/>
      <c r="M123" s="190" t="s">
        <v>19</v>
      </c>
      <c r="N123" s="191" t="s">
        <v>46</v>
      </c>
      <c r="O123" s="66"/>
      <c r="P123" s="192">
        <f>O123*H123</f>
        <v>0</v>
      </c>
      <c r="Q123" s="192">
        <v>0</v>
      </c>
      <c r="R123" s="192">
        <f>Q123*H123</f>
        <v>0</v>
      </c>
      <c r="S123" s="192">
        <v>0</v>
      </c>
      <c r="T123" s="193">
        <f>S123*H123</f>
        <v>0</v>
      </c>
      <c r="U123" s="36"/>
      <c r="V123" s="36"/>
      <c r="W123" s="36"/>
      <c r="X123" s="36"/>
      <c r="Y123" s="36"/>
      <c r="Z123" s="36"/>
      <c r="AA123" s="36"/>
      <c r="AB123" s="36"/>
      <c r="AC123" s="36"/>
      <c r="AD123" s="36"/>
      <c r="AE123" s="36"/>
      <c r="AR123" s="194" t="s">
        <v>90</v>
      </c>
      <c r="AT123" s="194" t="s">
        <v>196</v>
      </c>
      <c r="AU123" s="194" t="s">
        <v>84</v>
      </c>
      <c r="AY123" s="19" t="s">
        <v>194</v>
      </c>
      <c r="BE123" s="195">
        <f>IF(N123="základní",J123,0)</f>
        <v>0</v>
      </c>
      <c r="BF123" s="195">
        <f>IF(N123="snížená",J123,0)</f>
        <v>0</v>
      </c>
      <c r="BG123" s="195">
        <f>IF(N123="zákl. přenesená",J123,0)</f>
        <v>0</v>
      </c>
      <c r="BH123" s="195">
        <f>IF(N123="sníž. přenesená",J123,0)</f>
        <v>0</v>
      </c>
      <c r="BI123" s="195">
        <f>IF(N123="nulová",J123,0)</f>
        <v>0</v>
      </c>
      <c r="BJ123" s="19" t="s">
        <v>80</v>
      </c>
      <c r="BK123" s="195">
        <f>ROUND(I123*H123,2)</f>
        <v>0</v>
      </c>
      <c r="BL123" s="19" t="s">
        <v>90</v>
      </c>
      <c r="BM123" s="194" t="s">
        <v>425</v>
      </c>
    </row>
    <row r="124" spans="1:65" s="2" customFormat="1" ht="11.25">
      <c r="A124" s="36"/>
      <c r="B124" s="37"/>
      <c r="C124" s="38"/>
      <c r="D124" s="196" t="s">
        <v>201</v>
      </c>
      <c r="E124" s="38"/>
      <c r="F124" s="197" t="s">
        <v>3291</v>
      </c>
      <c r="G124" s="38"/>
      <c r="H124" s="38"/>
      <c r="I124" s="198"/>
      <c r="J124" s="38"/>
      <c r="K124" s="38"/>
      <c r="L124" s="41"/>
      <c r="M124" s="199"/>
      <c r="N124" s="200"/>
      <c r="O124" s="66"/>
      <c r="P124" s="66"/>
      <c r="Q124" s="66"/>
      <c r="R124" s="66"/>
      <c r="S124" s="66"/>
      <c r="T124" s="67"/>
      <c r="U124" s="36"/>
      <c r="V124" s="36"/>
      <c r="W124" s="36"/>
      <c r="X124" s="36"/>
      <c r="Y124" s="36"/>
      <c r="Z124" s="36"/>
      <c r="AA124" s="36"/>
      <c r="AB124" s="36"/>
      <c r="AC124" s="36"/>
      <c r="AD124" s="36"/>
      <c r="AE124" s="36"/>
      <c r="AT124" s="19" t="s">
        <v>201</v>
      </c>
      <c r="AU124" s="19" t="s">
        <v>84</v>
      </c>
    </row>
    <row r="125" spans="1:65" s="2" customFormat="1" ht="16.5" customHeight="1">
      <c r="A125" s="36"/>
      <c r="B125" s="37"/>
      <c r="C125" s="182" t="s">
        <v>75</v>
      </c>
      <c r="D125" s="182" t="s">
        <v>196</v>
      </c>
      <c r="E125" s="183" t="s">
        <v>3292</v>
      </c>
      <c r="F125" s="184" t="s">
        <v>3093</v>
      </c>
      <c r="G125" s="185" t="s">
        <v>1261</v>
      </c>
      <c r="H125" s="186">
        <v>1</v>
      </c>
      <c r="I125" s="187"/>
      <c r="J125" s="188">
        <f>ROUND(I125*H125,2)</f>
        <v>0</v>
      </c>
      <c r="K125" s="189"/>
      <c r="L125" s="41"/>
      <c r="M125" s="190" t="s">
        <v>19</v>
      </c>
      <c r="N125" s="191" t="s">
        <v>46</v>
      </c>
      <c r="O125" s="66"/>
      <c r="P125" s="192">
        <f>O125*H125</f>
        <v>0</v>
      </c>
      <c r="Q125" s="192">
        <v>0</v>
      </c>
      <c r="R125" s="192">
        <f>Q125*H125</f>
        <v>0</v>
      </c>
      <c r="S125" s="192">
        <v>0</v>
      </c>
      <c r="T125" s="193">
        <f>S125*H125</f>
        <v>0</v>
      </c>
      <c r="U125" s="36"/>
      <c r="V125" s="36"/>
      <c r="W125" s="36"/>
      <c r="X125" s="36"/>
      <c r="Y125" s="36"/>
      <c r="Z125" s="36"/>
      <c r="AA125" s="36"/>
      <c r="AB125" s="36"/>
      <c r="AC125" s="36"/>
      <c r="AD125" s="36"/>
      <c r="AE125" s="36"/>
      <c r="AR125" s="194" t="s">
        <v>90</v>
      </c>
      <c r="AT125" s="194" t="s">
        <v>196</v>
      </c>
      <c r="AU125" s="194" t="s">
        <v>84</v>
      </c>
      <c r="AY125" s="19" t="s">
        <v>194</v>
      </c>
      <c r="BE125" s="195">
        <f>IF(N125="základní",J125,0)</f>
        <v>0</v>
      </c>
      <c r="BF125" s="195">
        <f>IF(N125="snížená",J125,0)</f>
        <v>0</v>
      </c>
      <c r="BG125" s="195">
        <f>IF(N125="zákl. přenesená",J125,0)</f>
        <v>0</v>
      </c>
      <c r="BH125" s="195">
        <f>IF(N125="sníž. přenesená",J125,0)</f>
        <v>0</v>
      </c>
      <c r="BI125" s="195">
        <f>IF(N125="nulová",J125,0)</f>
        <v>0</v>
      </c>
      <c r="BJ125" s="19" t="s">
        <v>80</v>
      </c>
      <c r="BK125" s="195">
        <f>ROUND(I125*H125,2)</f>
        <v>0</v>
      </c>
      <c r="BL125" s="19" t="s">
        <v>90</v>
      </c>
      <c r="BM125" s="194" t="s">
        <v>443</v>
      </c>
    </row>
    <row r="126" spans="1:65" s="2" customFormat="1" ht="11.25">
      <c r="A126" s="36"/>
      <c r="B126" s="37"/>
      <c r="C126" s="38"/>
      <c r="D126" s="196" t="s">
        <v>201</v>
      </c>
      <c r="E126" s="38"/>
      <c r="F126" s="197" t="s">
        <v>3093</v>
      </c>
      <c r="G126" s="38"/>
      <c r="H126" s="38"/>
      <c r="I126" s="198"/>
      <c r="J126" s="38"/>
      <c r="K126" s="38"/>
      <c r="L126" s="41"/>
      <c r="M126" s="199"/>
      <c r="N126" s="200"/>
      <c r="O126" s="66"/>
      <c r="P126" s="66"/>
      <c r="Q126" s="66"/>
      <c r="R126" s="66"/>
      <c r="S126" s="66"/>
      <c r="T126" s="67"/>
      <c r="U126" s="36"/>
      <c r="V126" s="36"/>
      <c r="W126" s="36"/>
      <c r="X126" s="36"/>
      <c r="Y126" s="36"/>
      <c r="Z126" s="36"/>
      <c r="AA126" s="36"/>
      <c r="AB126" s="36"/>
      <c r="AC126" s="36"/>
      <c r="AD126" s="36"/>
      <c r="AE126" s="36"/>
      <c r="AT126" s="19" t="s">
        <v>201</v>
      </c>
      <c r="AU126" s="19" t="s">
        <v>84</v>
      </c>
    </row>
    <row r="127" spans="1:65" s="12" customFormat="1" ht="22.9" customHeight="1">
      <c r="B127" s="166"/>
      <c r="C127" s="167"/>
      <c r="D127" s="168" t="s">
        <v>74</v>
      </c>
      <c r="E127" s="180" t="s">
        <v>2509</v>
      </c>
      <c r="F127" s="180" t="s">
        <v>3171</v>
      </c>
      <c r="G127" s="167"/>
      <c r="H127" s="167"/>
      <c r="I127" s="170"/>
      <c r="J127" s="181">
        <f>BK127</f>
        <v>0</v>
      </c>
      <c r="K127" s="167"/>
      <c r="L127" s="172"/>
      <c r="M127" s="173"/>
      <c r="N127" s="174"/>
      <c r="O127" s="174"/>
      <c r="P127" s="175">
        <f>SUM(P128:P131)</f>
        <v>0</v>
      </c>
      <c r="Q127" s="174"/>
      <c r="R127" s="175">
        <f>SUM(R128:R131)</f>
        <v>0</v>
      </c>
      <c r="S127" s="174"/>
      <c r="T127" s="176">
        <f>SUM(T128:T131)</f>
        <v>0</v>
      </c>
      <c r="AR127" s="177" t="s">
        <v>93</v>
      </c>
      <c r="AT127" s="178" t="s">
        <v>74</v>
      </c>
      <c r="AU127" s="178" t="s">
        <v>80</v>
      </c>
      <c r="AY127" s="177" t="s">
        <v>194</v>
      </c>
      <c r="BK127" s="179">
        <f>SUM(BK128:BK131)</f>
        <v>0</v>
      </c>
    </row>
    <row r="128" spans="1:65" s="2" customFormat="1" ht="16.5" customHeight="1">
      <c r="A128" s="36"/>
      <c r="B128" s="37"/>
      <c r="C128" s="182" t="s">
        <v>75</v>
      </c>
      <c r="D128" s="182" t="s">
        <v>196</v>
      </c>
      <c r="E128" s="183" t="s">
        <v>3293</v>
      </c>
      <c r="F128" s="184" t="s">
        <v>3102</v>
      </c>
      <c r="G128" s="185" t="s">
        <v>19</v>
      </c>
      <c r="H128" s="186">
        <v>0.03</v>
      </c>
      <c r="I128" s="187"/>
      <c r="J128" s="188">
        <f>ROUND(I128*H128,2)</f>
        <v>0</v>
      </c>
      <c r="K128" s="189"/>
      <c r="L128" s="41"/>
      <c r="M128" s="190" t="s">
        <v>19</v>
      </c>
      <c r="N128" s="191" t="s">
        <v>46</v>
      </c>
      <c r="O128" s="66"/>
      <c r="P128" s="192">
        <f>O128*H128</f>
        <v>0</v>
      </c>
      <c r="Q128" s="192">
        <v>0</v>
      </c>
      <c r="R128" s="192">
        <f>Q128*H128</f>
        <v>0</v>
      </c>
      <c r="S128" s="192">
        <v>0</v>
      </c>
      <c r="T128" s="193">
        <f>S128*H128</f>
        <v>0</v>
      </c>
      <c r="U128" s="36"/>
      <c r="V128" s="36"/>
      <c r="W128" s="36"/>
      <c r="X128" s="36"/>
      <c r="Y128" s="36"/>
      <c r="Z128" s="36"/>
      <c r="AA128" s="36"/>
      <c r="AB128" s="36"/>
      <c r="AC128" s="36"/>
      <c r="AD128" s="36"/>
      <c r="AE128" s="36"/>
      <c r="AR128" s="194" t="s">
        <v>90</v>
      </c>
      <c r="AT128" s="194" t="s">
        <v>196</v>
      </c>
      <c r="AU128" s="194" t="s">
        <v>84</v>
      </c>
      <c r="AY128" s="19" t="s">
        <v>194</v>
      </c>
      <c r="BE128" s="195">
        <f>IF(N128="základní",J128,0)</f>
        <v>0</v>
      </c>
      <c r="BF128" s="195">
        <f>IF(N128="snížená",J128,0)</f>
        <v>0</v>
      </c>
      <c r="BG128" s="195">
        <f>IF(N128="zákl. přenesená",J128,0)</f>
        <v>0</v>
      </c>
      <c r="BH128" s="195">
        <f>IF(N128="sníž. přenesená",J128,0)</f>
        <v>0</v>
      </c>
      <c r="BI128" s="195">
        <f>IF(N128="nulová",J128,0)</f>
        <v>0</v>
      </c>
      <c r="BJ128" s="19" t="s">
        <v>80</v>
      </c>
      <c r="BK128" s="195">
        <f>ROUND(I128*H128,2)</f>
        <v>0</v>
      </c>
      <c r="BL128" s="19" t="s">
        <v>90</v>
      </c>
      <c r="BM128" s="194" t="s">
        <v>456</v>
      </c>
    </row>
    <row r="129" spans="1:65" s="2" customFormat="1" ht="11.25">
      <c r="A129" s="36"/>
      <c r="B129" s="37"/>
      <c r="C129" s="38"/>
      <c r="D129" s="196" t="s">
        <v>201</v>
      </c>
      <c r="E129" s="38"/>
      <c r="F129" s="197" t="s">
        <v>3102</v>
      </c>
      <c r="G129" s="38"/>
      <c r="H129" s="38"/>
      <c r="I129" s="198"/>
      <c r="J129" s="38"/>
      <c r="K129" s="38"/>
      <c r="L129" s="41"/>
      <c r="M129" s="199"/>
      <c r="N129" s="200"/>
      <c r="O129" s="66"/>
      <c r="P129" s="66"/>
      <c r="Q129" s="66"/>
      <c r="R129" s="66"/>
      <c r="S129" s="66"/>
      <c r="T129" s="67"/>
      <c r="U129" s="36"/>
      <c r="V129" s="36"/>
      <c r="W129" s="36"/>
      <c r="X129" s="36"/>
      <c r="Y129" s="36"/>
      <c r="Z129" s="36"/>
      <c r="AA129" s="36"/>
      <c r="AB129" s="36"/>
      <c r="AC129" s="36"/>
      <c r="AD129" s="36"/>
      <c r="AE129" s="36"/>
      <c r="AT129" s="19" t="s">
        <v>201</v>
      </c>
      <c r="AU129" s="19" t="s">
        <v>84</v>
      </c>
    </row>
    <row r="130" spans="1:65" s="2" customFormat="1" ht="16.5" customHeight="1">
      <c r="A130" s="36"/>
      <c r="B130" s="37"/>
      <c r="C130" s="182" t="s">
        <v>75</v>
      </c>
      <c r="D130" s="182" t="s">
        <v>196</v>
      </c>
      <c r="E130" s="183" t="s">
        <v>3294</v>
      </c>
      <c r="F130" s="184" t="s">
        <v>3104</v>
      </c>
      <c r="G130" s="185" t="s">
        <v>19</v>
      </c>
      <c r="H130" s="186">
        <v>0.02</v>
      </c>
      <c r="I130" s="187"/>
      <c r="J130" s="188">
        <f>ROUND(I130*H130,2)</f>
        <v>0</v>
      </c>
      <c r="K130" s="189"/>
      <c r="L130" s="41"/>
      <c r="M130" s="190" t="s">
        <v>19</v>
      </c>
      <c r="N130" s="191" t="s">
        <v>46</v>
      </c>
      <c r="O130" s="66"/>
      <c r="P130" s="192">
        <f>O130*H130</f>
        <v>0</v>
      </c>
      <c r="Q130" s="192">
        <v>0</v>
      </c>
      <c r="R130" s="192">
        <f>Q130*H130</f>
        <v>0</v>
      </c>
      <c r="S130" s="192">
        <v>0</v>
      </c>
      <c r="T130" s="193">
        <f>S130*H130</f>
        <v>0</v>
      </c>
      <c r="U130" s="36"/>
      <c r="V130" s="36"/>
      <c r="W130" s="36"/>
      <c r="X130" s="36"/>
      <c r="Y130" s="36"/>
      <c r="Z130" s="36"/>
      <c r="AA130" s="36"/>
      <c r="AB130" s="36"/>
      <c r="AC130" s="36"/>
      <c r="AD130" s="36"/>
      <c r="AE130" s="36"/>
      <c r="AR130" s="194" t="s">
        <v>90</v>
      </c>
      <c r="AT130" s="194" t="s">
        <v>196</v>
      </c>
      <c r="AU130" s="194" t="s">
        <v>84</v>
      </c>
      <c r="AY130" s="19" t="s">
        <v>194</v>
      </c>
      <c r="BE130" s="195">
        <f>IF(N130="základní",J130,0)</f>
        <v>0</v>
      </c>
      <c r="BF130" s="195">
        <f>IF(N130="snížená",J130,0)</f>
        <v>0</v>
      </c>
      <c r="BG130" s="195">
        <f>IF(N130="zákl. přenesená",J130,0)</f>
        <v>0</v>
      </c>
      <c r="BH130" s="195">
        <f>IF(N130="sníž. přenesená",J130,0)</f>
        <v>0</v>
      </c>
      <c r="BI130" s="195">
        <f>IF(N130="nulová",J130,0)</f>
        <v>0</v>
      </c>
      <c r="BJ130" s="19" t="s">
        <v>80</v>
      </c>
      <c r="BK130" s="195">
        <f>ROUND(I130*H130,2)</f>
        <v>0</v>
      </c>
      <c r="BL130" s="19" t="s">
        <v>90</v>
      </c>
      <c r="BM130" s="194" t="s">
        <v>470</v>
      </c>
    </row>
    <row r="131" spans="1:65" s="2" customFormat="1" ht="11.25">
      <c r="A131" s="36"/>
      <c r="B131" s="37"/>
      <c r="C131" s="38"/>
      <c r="D131" s="196" t="s">
        <v>201</v>
      </c>
      <c r="E131" s="38"/>
      <c r="F131" s="197" t="s">
        <v>3104</v>
      </c>
      <c r="G131" s="38"/>
      <c r="H131" s="38"/>
      <c r="I131" s="198"/>
      <c r="J131" s="38"/>
      <c r="K131" s="38"/>
      <c r="L131" s="41"/>
      <c r="M131" s="261"/>
      <c r="N131" s="262"/>
      <c r="O131" s="263"/>
      <c r="P131" s="263"/>
      <c r="Q131" s="263"/>
      <c r="R131" s="263"/>
      <c r="S131" s="263"/>
      <c r="T131" s="264"/>
      <c r="U131" s="36"/>
      <c r="V131" s="36"/>
      <c r="W131" s="36"/>
      <c r="X131" s="36"/>
      <c r="Y131" s="36"/>
      <c r="Z131" s="36"/>
      <c r="AA131" s="36"/>
      <c r="AB131" s="36"/>
      <c r="AC131" s="36"/>
      <c r="AD131" s="36"/>
      <c r="AE131" s="36"/>
      <c r="AT131" s="19" t="s">
        <v>201</v>
      </c>
      <c r="AU131" s="19" t="s">
        <v>84</v>
      </c>
    </row>
    <row r="132" spans="1:65" s="2" customFormat="1" ht="6.95" customHeight="1">
      <c r="A132" s="36"/>
      <c r="B132" s="49"/>
      <c r="C132" s="50"/>
      <c r="D132" s="50"/>
      <c r="E132" s="50"/>
      <c r="F132" s="50"/>
      <c r="G132" s="50"/>
      <c r="H132" s="50"/>
      <c r="I132" s="50"/>
      <c r="J132" s="50"/>
      <c r="K132" s="50"/>
      <c r="L132" s="41"/>
      <c r="M132" s="36"/>
      <c r="O132" s="36"/>
      <c r="P132" s="36"/>
      <c r="Q132" s="36"/>
      <c r="R132" s="36"/>
      <c r="S132" s="36"/>
      <c r="T132" s="36"/>
      <c r="U132" s="36"/>
      <c r="V132" s="36"/>
      <c r="W132" s="36"/>
      <c r="X132" s="36"/>
      <c r="Y132" s="36"/>
      <c r="Z132" s="36"/>
      <c r="AA132" s="36"/>
      <c r="AB132" s="36"/>
      <c r="AC132" s="36"/>
      <c r="AD132" s="36"/>
      <c r="AE132" s="36"/>
    </row>
  </sheetData>
  <sheetProtection algorithmName="SHA-512" hashValue="fdZ9i6HTskD4dYmPWiLdfmJCzst/MnfNvBiXqZeFmfWUB5ApJXsaTC8l6KANM6kg0+3GOAcbcWFAWegfj/YeDg==" saltValue="WYb8b8UbclyZUbbUnkELyQjoPMmqXAssgRJVivqGEYI1YmlCY9lURjkXBAMIIPzUwCkx+pOMRS7eh7Aqyp1YXA==" spinCount="100000" sheet="1" objects="1" scenarios="1" formatColumns="0" formatRows="0" autoFilter="0"/>
  <autoFilter ref="C88:K131" xr:uid="{00000000-0009-0000-0000-000009000000}"/>
  <mergeCells count="12">
    <mergeCell ref="E81:H81"/>
    <mergeCell ref="L2:V2"/>
    <mergeCell ref="E50:H50"/>
    <mergeCell ref="E52:H52"/>
    <mergeCell ref="E54:H54"/>
    <mergeCell ref="E77:H77"/>
    <mergeCell ref="E79:H79"/>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2:BM156"/>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0" width="22.33203125" style="1" customWidth="1"/>
    <col min="11" max="11" width="22.332031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90"/>
      <c r="M2" s="390"/>
      <c r="N2" s="390"/>
      <c r="O2" s="390"/>
      <c r="P2" s="390"/>
      <c r="Q2" s="390"/>
      <c r="R2" s="390"/>
      <c r="S2" s="390"/>
      <c r="T2" s="390"/>
      <c r="U2" s="390"/>
      <c r="V2" s="390"/>
      <c r="AT2" s="19" t="s">
        <v>113</v>
      </c>
    </row>
    <row r="3" spans="1:46" s="1" customFormat="1" ht="6.95" customHeight="1">
      <c r="B3" s="110"/>
      <c r="C3" s="111"/>
      <c r="D3" s="111"/>
      <c r="E3" s="111"/>
      <c r="F3" s="111"/>
      <c r="G3" s="111"/>
      <c r="H3" s="111"/>
      <c r="I3" s="111"/>
      <c r="J3" s="111"/>
      <c r="K3" s="111"/>
      <c r="L3" s="22"/>
      <c r="AT3" s="19" t="s">
        <v>84</v>
      </c>
    </row>
    <row r="4" spans="1:46" s="1" customFormat="1" ht="24.95" customHeight="1">
      <c r="B4" s="22"/>
      <c r="D4" s="112" t="s">
        <v>156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391" t="str">
        <f>'Rekapitulace stavby'!K6</f>
        <v>Přístavba a rekonstrukce Dětské JIP</v>
      </c>
      <c r="F7" s="392"/>
      <c r="G7" s="392"/>
      <c r="H7" s="392"/>
      <c r="L7" s="22"/>
    </row>
    <row r="8" spans="1:46" s="1" customFormat="1" ht="12" customHeight="1">
      <c r="B8" s="22"/>
      <c r="D8" s="114" t="s">
        <v>157</v>
      </c>
      <c r="L8" s="22"/>
    </row>
    <row r="9" spans="1:46" s="2" customFormat="1" ht="16.5" customHeight="1">
      <c r="A9" s="36"/>
      <c r="B9" s="41"/>
      <c r="C9" s="36"/>
      <c r="D9" s="36"/>
      <c r="E9" s="391" t="s">
        <v>2976</v>
      </c>
      <c r="F9" s="394"/>
      <c r="G9" s="394"/>
      <c r="H9" s="394"/>
      <c r="I9" s="36"/>
      <c r="J9" s="36"/>
      <c r="K9" s="36"/>
      <c r="L9" s="115"/>
      <c r="S9" s="36"/>
      <c r="T9" s="36"/>
      <c r="U9" s="36"/>
      <c r="V9" s="36"/>
      <c r="W9" s="36"/>
      <c r="X9" s="36"/>
      <c r="Y9" s="36"/>
      <c r="Z9" s="36"/>
      <c r="AA9" s="36"/>
      <c r="AB9" s="36"/>
      <c r="AC9" s="36"/>
      <c r="AD9" s="36"/>
      <c r="AE9" s="36"/>
    </row>
    <row r="10" spans="1:46" s="2" customFormat="1" ht="12" customHeight="1">
      <c r="A10" s="36"/>
      <c r="B10" s="41"/>
      <c r="C10" s="36"/>
      <c r="D10" s="114" t="s">
        <v>2977</v>
      </c>
      <c r="E10" s="36"/>
      <c r="F10" s="36"/>
      <c r="G10" s="36"/>
      <c r="H10" s="36"/>
      <c r="I10" s="36"/>
      <c r="J10" s="36"/>
      <c r="K10" s="36"/>
      <c r="L10" s="115"/>
      <c r="S10" s="36"/>
      <c r="T10" s="36"/>
      <c r="U10" s="36"/>
      <c r="V10" s="36"/>
      <c r="W10" s="36"/>
      <c r="X10" s="36"/>
      <c r="Y10" s="36"/>
      <c r="Z10" s="36"/>
      <c r="AA10" s="36"/>
      <c r="AB10" s="36"/>
      <c r="AC10" s="36"/>
      <c r="AD10" s="36"/>
      <c r="AE10" s="36"/>
    </row>
    <row r="11" spans="1:46" s="2" customFormat="1" ht="16.5" customHeight="1">
      <c r="A11" s="36"/>
      <c r="B11" s="41"/>
      <c r="C11" s="36"/>
      <c r="D11" s="36"/>
      <c r="E11" s="393" t="s">
        <v>3295</v>
      </c>
      <c r="F11" s="394"/>
      <c r="G11" s="394"/>
      <c r="H11" s="394"/>
      <c r="I11" s="36"/>
      <c r="J11" s="36"/>
      <c r="K11" s="36"/>
      <c r="L11" s="115"/>
      <c r="S11" s="36"/>
      <c r="T11" s="36"/>
      <c r="U11" s="36"/>
      <c r="V11" s="36"/>
      <c r="W11" s="36"/>
      <c r="X11" s="36"/>
      <c r="Y11" s="36"/>
      <c r="Z11" s="36"/>
      <c r="AA11" s="36"/>
      <c r="AB11" s="36"/>
      <c r="AC11" s="36"/>
      <c r="AD11" s="36"/>
      <c r="AE11" s="36"/>
    </row>
    <row r="12" spans="1:46" s="2" customFormat="1" ht="11.25">
      <c r="A12" s="36"/>
      <c r="B12" s="41"/>
      <c r="C12" s="36"/>
      <c r="D12" s="36"/>
      <c r="E12" s="36"/>
      <c r="F12" s="36"/>
      <c r="G12" s="36"/>
      <c r="H12" s="36"/>
      <c r="I12" s="36"/>
      <c r="J12" s="36"/>
      <c r="K12" s="36"/>
      <c r="L12" s="115"/>
      <c r="S12" s="36"/>
      <c r="T12" s="36"/>
      <c r="U12" s="36"/>
      <c r="V12" s="36"/>
      <c r="W12" s="36"/>
      <c r="X12" s="36"/>
      <c r="Y12" s="36"/>
      <c r="Z12" s="36"/>
      <c r="AA12" s="36"/>
      <c r="AB12" s="36"/>
      <c r="AC12" s="36"/>
      <c r="AD12" s="36"/>
      <c r="AE12" s="36"/>
    </row>
    <row r="13" spans="1:46" s="2" customFormat="1" ht="12" customHeight="1">
      <c r="A13" s="36"/>
      <c r="B13" s="41"/>
      <c r="C13" s="36"/>
      <c r="D13" s="114" t="s">
        <v>18</v>
      </c>
      <c r="E13" s="36"/>
      <c r="F13" s="105" t="s">
        <v>19</v>
      </c>
      <c r="G13" s="36"/>
      <c r="H13" s="36"/>
      <c r="I13" s="114" t="s">
        <v>20</v>
      </c>
      <c r="J13" s="105" t="s">
        <v>19</v>
      </c>
      <c r="K13" s="36"/>
      <c r="L13" s="115"/>
      <c r="S13" s="36"/>
      <c r="T13" s="36"/>
      <c r="U13" s="36"/>
      <c r="V13" s="36"/>
      <c r="W13" s="36"/>
      <c r="X13" s="36"/>
      <c r="Y13" s="36"/>
      <c r="Z13" s="36"/>
      <c r="AA13" s="36"/>
      <c r="AB13" s="36"/>
      <c r="AC13" s="36"/>
      <c r="AD13" s="36"/>
      <c r="AE13" s="36"/>
    </row>
    <row r="14" spans="1:46" s="2" customFormat="1" ht="12" customHeight="1">
      <c r="A14" s="36"/>
      <c r="B14" s="41"/>
      <c r="C14" s="36"/>
      <c r="D14" s="114" t="s">
        <v>21</v>
      </c>
      <c r="E14" s="36"/>
      <c r="F14" s="105" t="s">
        <v>22</v>
      </c>
      <c r="G14" s="36"/>
      <c r="H14" s="36"/>
      <c r="I14" s="114" t="s">
        <v>23</v>
      </c>
      <c r="J14" s="116" t="str">
        <f>'Rekapitulace stavby'!AN8</f>
        <v>28. 2. 2022</v>
      </c>
      <c r="K14" s="36"/>
      <c r="L14" s="115"/>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36"/>
      <c r="J15" s="36"/>
      <c r="K15" s="36"/>
      <c r="L15" s="115"/>
      <c r="S15" s="36"/>
      <c r="T15" s="36"/>
      <c r="U15" s="36"/>
      <c r="V15" s="36"/>
      <c r="W15" s="36"/>
      <c r="X15" s="36"/>
      <c r="Y15" s="36"/>
      <c r="Z15" s="36"/>
      <c r="AA15" s="36"/>
      <c r="AB15" s="36"/>
      <c r="AC15" s="36"/>
      <c r="AD15" s="36"/>
      <c r="AE15" s="36"/>
    </row>
    <row r="16" spans="1:46" s="2" customFormat="1" ht="12" customHeight="1">
      <c r="A16" s="36"/>
      <c r="B16" s="41"/>
      <c r="C16" s="36"/>
      <c r="D16" s="114" t="s">
        <v>25</v>
      </c>
      <c r="E16" s="36"/>
      <c r="F16" s="36"/>
      <c r="G16" s="36"/>
      <c r="H16" s="36"/>
      <c r="I16" s="114" t="s">
        <v>26</v>
      </c>
      <c r="J16" s="105" t="s">
        <v>27</v>
      </c>
      <c r="K16" s="36"/>
      <c r="L16" s="115"/>
      <c r="S16" s="36"/>
      <c r="T16" s="36"/>
      <c r="U16" s="36"/>
      <c r="V16" s="36"/>
      <c r="W16" s="36"/>
      <c r="X16" s="36"/>
      <c r="Y16" s="36"/>
      <c r="Z16" s="36"/>
      <c r="AA16" s="36"/>
      <c r="AB16" s="36"/>
      <c r="AC16" s="36"/>
      <c r="AD16" s="36"/>
      <c r="AE16" s="36"/>
    </row>
    <row r="17" spans="1:31" s="2" customFormat="1" ht="18" customHeight="1">
      <c r="A17" s="36"/>
      <c r="B17" s="41"/>
      <c r="C17" s="36"/>
      <c r="D17" s="36"/>
      <c r="E17" s="105" t="s">
        <v>22</v>
      </c>
      <c r="F17" s="36"/>
      <c r="G17" s="36"/>
      <c r="H17" s="36"/>
      <c r="I17" s="114" t="s">
        <v>28</v>
      </c>
      <c r="J17" s="105" t="s">
        <v>29</v>
      </c>
      <c r="K17" s="36"/>
      <c r="L17" s="115"/>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36"/>
      <c r="J18" s="36"/>
      <c r="K18" s="36"/>
      <c r="L18" s="115"/>
      <c r="S18" s="36"/>
      <c r="T18" s="36"/>
      <c r="U18" s="36"/>
      <c r="V18" s="36"/>
      <c r="W18" s="36"/>
      <c r="X18" s="36"/>
      <c r="Y18" s="36"/>
      <c r="Z18" s="36"/>
      <c r="AA18" s="36"/>
      <c r="AB18" s="36"/>
      <c r="AC18" s="36"/>
      <c r="AD18" s="36"/>
      <c r="AE18" s="36"/>
    </row>
    <row r="19" spans="1:31" s="2" customFormat="1" ht="12" customHeight="1">
      <c r="A19" s="36"/>
      <c r="B19" s="41"/>
      <c r="C19" s="36"/>
      <c r="D19" s="114" t="s">
        <v>30</v>
      </c>
      <c r="E19" s="36"/>
      <c r="F19" s="36"/>
      <c r="G19" s="36"/>
      <c r="H19" s="36"/>
      <c r="I19" s="114" t="s">
        <v>26</v>
      </c>
      <c r="J19" s="32" t="str">
        <f>'Rekapitulace stavby'!AN13</f>
        <v>Vyplň údaj</v>
      </c>
      <c r="K19" s="36"/>
      <c r="L19" s="115"/>
      <c r="S19" s="36"/>
      <c r="T19" s="36"/>
      <c r="U19" s="36"/>
      <c r="V19" s="36"/>
      <c r="W19" s="36"/>
      <c r="X19" s="36"/>
      <c r="Y19" s="36"/>
      <c r="Z19" s="36"/>
      <c r="AA19" s="36"/>
      <c r="AB19" s="36"/>
      <c r="AC19" s="36"/>
      <c r="AD19" s="36"/>
      <c r="AE19" s="36"/>
    </row>
    <row r="20" spans="1:31" s="2" customFormat="1" ht="18" customHeight="1">
      <c r="A20" s="36"/>
      <c r="B20" s="41"/>
      <c r="C20" s="36"/>
      <c r="D20" s="36"/>
      <c r="E20" s="395" t="str">
        <f>'Rekapitulace stavby'!E14</f>
        <v>Vyplň údaj</v>
      </c>
      <c r="F20" s="396"/>
      <c r="G20" s="396"/>
      <c r="H20" s="396"/>
      <c r="I20" s="114" t="s">
        <v>28</v>
      </c>
      <c r="J20" s="32" t="str">
        <f>'Rekapitulace stavby'!AN14</f>
        <v>Vyplň údaj</v>
      </c>
      <c r="K20" s="36"/>
      <c r="L20" s="115"/>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36"/>
      <c r="J21" s="36"/>
      <c r="K21" s="36"/>
      <c r="L21" s="115"/>
      <c r="S21" s="36"/>
      <c r="T21" s="36"/>
      <c r="U21" s="36"/>
      <c r="V21" s="36"/>
      <c r="W21" s="36"/>
      <c r="X21" s="36"/>
      <c r="Y21" s="36"/>
      <c r="Z21" s="36"/>
      <c r="AA21" s="36"/>
      <c r="AB21" s="36"/>
      <c r="AC21" s="36"/>
      <c r="AD21" s="36"/>
      <c r="AE21" s="36"/>
    </row>
    <row r="22" spans="1:31" s="2" customFormat="1" ht="12" customHeight="1">
      <c r="A22" s="36"/>
      <c r="B22" s="41"/>
      <c r="C22" s="36"/>
      <c r="D22" s="114" t="s">
        <v>32</v>
      </c>
      <c r="E22" s="36"/>
      <c r="F22" s="36"/>
      <c r="G22" s="36"/>
      <c r="H22" s="36"/>
      <c r="I22" s="114" t="s">
        <v>26</v>
      </c>
      <c r="J22" s="105" t="str">
        <f>IF('Rekapitulace stavby'!AN16="","",'Rekapitulace stavby'!AN16)</f>
        <v/>
      </c>
      <c r="K22" s="36"/>
      <c r="L22" s="115"/>
      <c r="S22" s="36"/>
      <c r="T22" s="36"/>
      <c r="U22" s="36"/>
      <c r="V22" s="36"/>
      <c r="W22" s="36"/>
      <c r="X22" s="36"/>
      <c r="Y22" s="36"/>
      <c r="Z22" s="36"/>
      <c r="AA22" s="36"/>
      <c r="AB22" s="36"/>
      <c r="AC22" s="36"/>
      <c r="AD22" s="36"/>
      <c r="AE22" s="36"/>
    </row>
    <row r="23" spans="1:31" s="2" customFormat="1" ht="18" customHeight="1">
      <c r="A23" s="36"/>
      <c r="B23" s="41"/>
      <c r="C23" s="36"/>
      <c r="D23" s="36"/>
      <c r="E23" s="105" t="str">
        <f>IF('Rekapitulace stavby'!E17="","",'Rekapitulace stavby'!E17)</f>
        <v xml:space="preserve"> </v>
      </c>
      <c r="F23" s="36"/>
      <c r="G23" s="36"/>
      <c r="H23" s="36"/>
      <c r="I23" s="114" t="s">
        <v>28</v>
      </c>
      <c r="J23" s="105" t="str">
        <f>IF('Rekapitulace stavby'!AN17="","",'Rekapitulace stavby'!AN17)</f>
        <v/>
      </c>
      <c r="K23" s="36"/>
      <c r="L23" s="115"/>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36"/>
      <c r="J24" s="36"/>
      <c r="K24" s="36"/>
      <c r="L24" s="115"/>
      <c r="S24" s="36"/>
      <c r="T24" s="36"/>
      <c r="U24" s="36"/>
      <c r="V24" s="36"/>
      <c r="W24" s="36"/>
      <c r="X24" s="36"/>
      <c r="Y24" s="36"/>
      <c r="Z24" s="36"/>
      <c r="AA24" s="36"/>
      <c r="AB24" s="36"/>
      <c r="AC24" s="36"/>
      <c r="AD24" s="36"/>
      <c r="AE24" s="36"/>
    </row>
    <row r="25" spans="1:31" s="2" customFormat="1" ht="12" customHeight="1">
      <c r="A25" s="36"/>
      <c r="B25" s="41"/>
      <c r="C25" s="36"/>
      <c r="D25" s="114" t="s">
        <v>35</v>
      </c>
      <c r="E25" s="36"/>
      <c r="F25" s="36"/>
      <c r="G25" s="36"/>
      <c r="H25" s="36"/>
      <c r="I25" s="114" t="s">
        <v>26</v>
      </c>
      <c r="J25" s="105" t="s">
        <v>36</v>
      </c>
      <c r="K25" s="36"/>
      <c r="L25" s="115"/>
      <c r="S25" s="36"/>
      <c r="T25" s="36"/>
      <c r="U25" s="36"/>
      <c r="V25" s="36"/>
      <c r="W25" s="36"/>
      <c r="X25" s="36"/>
      <c r="Y25" s="36"/>
      <c r="Z25" s="36"/>
      <c r="AA25" s="36"/>
      <c r="AB25" s="36"/>
      <c r="AC25" s="36"/>
      <c r="AD25" s="36"/>
      <c r="AE25" s="36"/>
    </row>
    <row r="26" spans="1:31" s="2" customFormat="1" ht="18" customHeight="1">
      <c r="A26" s="36"/>
      <c r="B26" s="41"/>
      <c r="C26" s="36"/>
      <c r="D26" s="36"/>
      <c r="E26" s="105" t="s">
        <v>37</v>
      </c>
      <c r="F26" s="36"/>
      <c r="G26" s="36"/>
      <c r="H26" s="36"/>
      <c r="I26" s="114" t="s">
        <v>28</v>
      </c>
      <c r="J26" s="105" t="s">
        <v>38</v>
      </c>
      <c r="K26" s="36"/>
      <c r="L26" s="115"/>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36"/>
      <c r="J27" s="36"/>
      <c r="K27" s="36"/>
      <c r="L27" s="115"/>
      <c r="S27" s="36"/>
      <c r="T27" s="36"/>
      <c r="U27" s="36"/>
      <c r="V27" s="36"/>
      <c r="W27" s="36"/>
      <c r="X27" s="36"/>
      <c r="Y27" s="36"/>
      <c r="Z27" s="36"/>
      <c r="AA27" s="36"/>
      <c r="AB27" s="36"/>
      <c r="AC27" s="36"/>
      <c r="AD27" s="36"/>
      <c r="AE27" s="36"/>
    </row>
    <row r="28" spans="1:31" s="2" customFormat="1" ht="12" customHeight="1">
      <c r="A28" s="36"/>
      <c r="B28" s="41"/>
      <c r="C28" s="36"/>
      <c r="D28" s="114" t="s">
        <v>39</v>
      </c>
      <c r="E28" s="36"/>
      <c r="F28" s="36"/>
      <c r="G28" s="36"/>
      <c r="H28" s="36"/>
      <c r="I28" s="36"/>
      <c r="J28" s="36"/>
      <c r="K28" s="36"/>
      <c r="L28" s="115"/>
      <c r="S28" s="36"/>
      <c r="T28" s="36"/>
      <c r="U28" s="36"/>
      <c r="V28" s="36"/>
      <c r="W28" s="36"/>
      <c r="X28" s="36"/>
      <c r="Y28" s="36"/>
      <c r="Z28" s="36"/>
      <c r="AA28" s="36"/>
      <c r="AB28" s="36"/>
      <c r="AC28" s="36"/>
      <c r="AD28" s="36"/>
      <c r="AE28" s="36"/>
    </row>
    <row r="29" spans="1:31" s="8" customFormat="1" ht="47.25" customHeight="1">
      <c r="A29" s="117"/>
      <c r="B29" s="118"/>
      <c r="C29" s="117"/>
      <c r="D29" s="117"/>
      <c r="E29" s="397" t="s">
        <v>40</v>
      </c>
      <c r="F29" s="397"/>
      <c r="G29" s="397"/>
      <c r="H29" s="397"/>
      <c r="I29" s="117"/>
      <c r="J29" s="117"/>
      <c r="K29" s="117"/>
      <c r="L29" s="120"/>
      <c r="S29" s="117"/>
      <c r="T29" s="117"/>
      <c r="U29" s="117"/>
      <c r="V29" s="117"/>
      <c r="W29" s="117"/>
      <c r="X29" s="117"/>
      <c r="Y29" s="117"/>
      <c r="Z29" s="117"/>
      <c r="AA29" s="117"/>
      <c r="AB29" s="117"/>
      <c r="AC29" s="117"/>
      <c r="AD29" s="117"/>
      <c r="AE29" s="117"/>
    </row>
    <row r="30" spans="1:31" s="2" customFormat="1" ht="6.95" customHeight="1">
      <c r="A30" s="36"/>
      <c r="B30" s="41"/>
      <c r="C30" s="36"/>
      <c r="D30" s="36"/>
      <c r="E30" s="36"/>
      <c r="F30" s="36"/>
      <c r="G30" s="36"/>
      <c r="H30" s="36"/>
      <c r="I30" s="36"/>
      <c r="J30" s="36"/>
      <c r="K30" s="36"/>
      <c r="L30" s="115"/>
      <c r="S30" s="36"/>
      <c r="T30" s="36"/>
      <c r="U30" s="36"/>
      <c r="V30" s="36"/>
      <c r="W30" s="36"/>
      <c r="X30" s="36"/>
      <c r="Y30" s="36"/>
      <c r="Z30" s="36"/>
      <c r="AA30" s="36"/>
      <c r="AB30" s="36"/>
      <c r="AC30" s="36"/>
      <c r="AD30" s="36"/>
      <c r="AE30" s="36"/>
    </row>
    <row r="31" spans="1:31" s="2" customFormat="1" ht="6.95" customHeight="1">
      <c r="A31" s="36"/>
      <c r="B31" s="41"/>
      <c r="C31" s="36"/>
      <c r="D31" s="121"/>
      <c r="E31" s="121"/>
      <c r="F31" s="121"/>
      <c r="G31" s="121"/>
      <c r="H31" s="121"/>
      <c r="I31" s="121"/>
      <c r="J31" s="121"/>
      <c r="K31" s="121"/>
      <c r="L31" s="115"/>
      <c r="S31" s="36"/>
      <c r="T31" s="36"/>
      <c r="U31" s="36"/>
      <c r="V31" s="36"/>
      <c r="W31" s="36"/>
      <c r="X31" s="36"/>
      <c r="Y31" s="36"/>
      <c r="Z31" s="36"/>
      <c r="AA31" s="36"/>
      <c r="AB31" s="36"/>
      <c r="AC31" s="36"/>
      <c r="AD31" s="36"/>
      <c r="AE31" s="36"/>
    </row>
    <row r="32" spans="1:31" s="2" customFormat="1" ht="25.35" customHeight="1">
      <c r="A32" s="36"/>
      <c r="B32" s="41"/>
      <c r="C32" s="36"/>
      <c r="D32" s="122" t="s">
        <v>41</v>
      </c>
      <c r="E32" s="36"/>
      <c r="F32" s="36"/>
      <c r="G32" s="36"/>
      <c r="H32" s="36"/>
      <c r="I32" s="36"/>
      <c r="J32" s="123">
        <f>ROUND(J90, 2)</f>
        <v>0</v>
      </c>
      <c r="K32" s="36"/>
      <c r="L32" s="115"/>
      <c r="S32" s="36"/>
      <c r="T32" s="36"/>
      <c r="U32" s="36"/>
      <c r="V32" s="36"/>
      <c r="W32" s="36"/>
      <c r="X32" s="36"/>
      <c r="Y32" s="36"/>
      <c r="Z32" s="36"/>
      <c r="AA32" s="36"/>
      <c r="AB32" s="36"/>
      <c r="AC32" s="36"/>
      <c r="AD32" s="36"/>
      <c r="AE32" s="36"/>
    </row>
    <row r="33" spans="1:31" s="2" customFormat="1" ht="6.95" customHeight="1">
      <c r="A33" s="36"/>
      <c r="B33" s="41"/>
      <c r="C33" s="36"/>
      <c r="D33" s="121"/>
      <c r="E33" s="121"/>
      <c r="F33" s="121"/>
      <c r="G33" s="121"/>
      <c r="H33" s="121"/>
      <c r="I33" s="121"/>
      <c r="J33" s="121"/>
      <c r="K33" s="121"/>
      <c r="L33" s="115"/>
      <c r="S33" s="36"/>
      <c r="T33" s="36"/>
      <c r="U33" s="36"/>
      <c r="V33" s="36"/>
      <c r="W33" s="36"/>
      <c r="X33" s="36"/>
      <c r="Y33" s="36"/>
      <c r="Z33" s="36"/>
      <c r="AA33" s="36"/>
      <c r="AB33" s="36"/>
      <c r="AC33" s="36"/>
      <c r="AD33" s="36"/>
      <c r="AE33" s="36"/>
    </row>
    <row r="34" spans="1:31" s="2" customFormat="1" ht="14.45" customHeight="1">
      <c r="A34" s="36"/>
      <c r="B34" s="41"/>
      <c r="C34" s="36"/>
      <c r="D34" s="36"/>
      <c r="E34" s="36"/>
      <c r="F34" s="124" t="s">
        <v>43</v>
      </c>
      <c r="G34" s="36"/>
      <c r="H34" s="36"/>
      <c r="I34" s="124" t="s">
        <v>42</v>
      </c>
      <c r="J34" s="124" t="s">
        <v>44</v>
      </c>
      <c r="K34" s="36"/>
      <c r="L34" s="115"/>
      <c r="S34" s="36"/>
      <c r="T34" s="36"/>
      <c r="U34" s="36"/>
      <c r="V34" s="36"/>
      <c r="W34" s="36"/>
      <c r="X34" s="36"/>
      <c r="Y34" s="36"/>
      <c r="Z34" s="36"/>
      <c r="AA34" s="36"/>
      <c r="AB34" s="36"/>
      <c r="AC34" s="36"/>
      <c r="AD34" s="36"/>
      <c r="AE34" s="36"/>
    </row>
    <row r="35" spans="1:31" s="2" customFormat="1" ht="14.45" customHeight="1">
      <c r="A35" s="36"/>
      <c r="B35" s="41"/>
      <c r="C35" s="36"/>
      <c r="D35" s="125" t="s">
        <v>45</v>
      </c>
      <c r="E35" s="114" t="s">
        <v>46</v>
      </c>
      <c r="F35" s="126">
        <f>ROUND((SUM(BE90:BE155)),  2)</f>
        <v>0</v>
      </c>
      <c r="G35" s="36"/>
      <c r="H35" s="36"/>
      <c r="I35" s="127">
        <v>0.21</v>
      </c>
      <c r="J35" s="126">
        <f>ROUND(((SUM(BE90:BE155))*I35),  2)</f>
        <v>0</v>
      </c>
      <c r="K35" s="36"/>
      <c r="L35" s="115"/>
      <c r="S35" s="36"/>
      <c r="T35" s="36"/>
      <c r="U35" s="36"/>
      <c r="V35" s="36"/>
      <c r="W35" s="36"/>
      <c r="X35" s="36"/>
      <c r="Y35" s="36"/>
      <c r="Z35" s="36"/>
      <c r="AA35" s="36"/>
      <c r="AB35" s="36"/>
      <c r="AC35" s="36"/>
      <c r="AD35" s="36"/>
      <c r="AE35" s="36"/>
    </row>
    <row r="36" spans="1:31" s="2" customFormat="1" ht="14.45" customHeight="1">
      <c r="A36" s="36"/>
      <c r="B36" s="41"/>
      <c r="C36" s="36"/>
      <c r="D36" s="36"/>
      <c r="E36" s="114" t="s">
        <v>47</v>
      </c>
      <c r="F36" s="126">
        <f>ROUND((SUM(BF90:BF155)),  2)</f>
        <v>0</v>
      </c>
      <c r="G36" s="36"/>
      <c r="H36" s="36"/>
      <c r="I36" s="127">
        <v>0.15</v>
      </c>
      <c r="J36" s="126">
        <f>ROUND(((SUM(BF90:BF155))*I36),  2)</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48</v>
      </c>
      <c r="F37" s="126">
        <f>ROUND((SUM(BG90:BG155)),  2)</f>
        <v>0</v>
      </c>
      <c r="G37" s="36"/>
      <c r="H37" s="36"/>
      <c r="I37" s="127">
        <v>0.21</v>
      </c>
      <c r="J37" s="126">
        <f>0</f>
        <v>0</v>
      </c>
      <c r="K37" s="36"/>
      <c r="L37" s="115"/>
      <c r="S37" s="36"/>
      <c r="T37" s="36"/>
      <c r="U37" s="36"/>
      <c r="V37" s="36"/>
      <c r="W37" s="36"/>
      <c r="X37" s="36"/>
      <c r="Y37" s="36"/>
      <c r="Z37" s="36"/>
      <c r="AA37" s="36"/>
      <c r="AB37" s="36"/>
      <c r="AC37" s="36"/>
      <c r="AD37" s="36"/>
      <c r="AE37" s="36"/>
    </row>
    <row r="38" spans="1:31" s="2" customFormat="1" ht="14.45" hidden="1" customHeight="1">
      <c r="A38" s="36"/>
      <c r="B38" s="41"/>
      <c r="C38" s="36"/>
      <c r="D38" s="36"/>
      <c r="E38" s="114" t="s">
        <v>49</v>
      </c>
      <c r="F38" s="126">
        <f>ROUND((SUM(BH90:BH155)),  2)</f>
        <v>0</v>
      </c>
      <c r="G38" s="36"/>
      <c r="H38" s="36"/>
      <c r="I38" s="127">
        <v>0.15</v>
      </c>
      <c r="J38" s="126">
        <f>0</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50</v>
      </c>
      <c r="F39" s="126">
        <f>ROUND((SUM(BI90:BI155)),  2)</f>
        <v>0</v>
      </c>
      <c r="G39" s="36"/>
      <c r="H39" s="36"/>
      <c r="I39" s="127">
        <v>0</v>
      </c>
      <c r="J39" s="126">
        <f>0</f>
        <v>0</v>
      </c>
      <c r="K39" s="36"/>
      <c r="L39" s="115"/>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36"/>
      <c r="J40" s="36"/>
      <c r="K40" s="36"/>
      <c r="L40" s="115"/>
      <c r="S40" s="36"/>
      <c r="T40" s="36"/>
      <c r="U40" s="36"/>
      <c r="V40" s="36"/>
      <c r="W40" s="36"/>
      <c r="X40" s="36"/>
      <c r="Y40" s="36"/>
      <c r="Z40" s="36"/>
      <c r="AA40" s="36"/>
      <c r="AB40" s="36"/>
      <c r="AC40" s="36"/>
      <c r="AD40" s="36"/>
      <c r="AE40" s="36"/>
    </row>
    <row r="41" spans="1:31" s="2" customFormat="1" ht="25.35" customHeight="1">
      <c r="A41" s="36"/>
      <c r="B41" s="41"/>
      <c r="C41" s="128"/>
      <c r="D41" s="129" t="s">
        <v>51</v>
      </c>
      <c r="E41" s="130"/>
      <c r="F41" s="130"/>
      <c r="G41" s="131" t="s">
        <v>52</v>
      </c>
      <c r="H41" s="132" t="s">
        <v>53</v>
      </c>
      <c r="I41" s="130"/>
      <c r="J41" s="133">
        <f>SUM(J32:J39)</f>
        <v>0</v>
      </c>
      <c r="K41" s="134"/>
      <c r="L41" s="115"/>
      <c r="S41" s="36"/>
      <c r="T41" s="36"/>
      <c r="U41" s="36"/>
      <c r="V41" s="36"/>
      <c r="W41" s="36"/>
      <c r="X41" s="36"/>
      <c r="Y41" s="36"/>
      <c r="Z41" s="36"/>
      <c r="AA41" s="36"/>
      <c r="AB41" s="36"/>
      <c r="AC41" s="36"/>
      <c r="AD41" s="36"/>
      <c r="AE41" s="36"/>
    </row>
    <row r="42" spans="1:31" s="2" customFormat="1" ht="14.45" customHeight="1">
      <c r="A42" s="36"/>
      <c r="B42" s="135"/>
      <c r="C42" s="136"/>
      <c r="D42" s="136"/>
      <c r="E42" s="136"/>
      <c r="F42" s="136"/>
      <c r="G42" s="136"/>
      <c r="H42" s="136"/>
      <c r="I42" s="136"/>
      <c r="J42" s="136"/>
      <c r="K42" s="136"/>
      <c r="L42" s="115"/>
      <c r="S42" s="36"/>
      <c r="T42" s="36"/>
      <c r="U42" s="36"/>
      <c r="V42" s="36"/>
      <c r="W42" s="36"/>
      <c r="X42" s="36"/>
      <c r="Y42" s="36"/>
      <c r="Z42" s="36"/>
      <c r="AA42" s="36"/>
      <c r="AB42" s="36"/>
      <c r="AC42" s="36"/>
      <c r="AD42" s="36"/>
      <c r="AE42" s="36"/>
    </row>
    <row r="46" spans="1:31" s="2" customFormat="1" ht="6.95" customHeight="1">
      <c r="A46" s="36"/>
      <c r="B46" s="137"/>
      <c r="C46" s="138"/>
      <c r="D46" s="138"/>
      <c r="E46" s="138"/>
      <c r="F46" s="138"/>
      <c r="G46" s="138"/>
      <c r="H46" s="138"/>
      <c r="I46" s="138"/>
      <c r="J46" s="138"/>
      <c r="K46" s="138"/>
      <c r="L46" s="115"/>
      <c r="S46" s="36"/>
      <c r="T46" s="36"/>
      <c r="U46" s="36"/>
      <c r="V46" s="36"/>
      <c r="W46" s="36"/>
      <c r="X46" s="36"/>
      <c r="Y46" s="36"/>
      <c r="Z46" s="36"/>
      <c r="AA46" s="36"/>
      <c r="AB46" s="36"/>
      <c r="AC46" s="36"/>
      <c r="AD46" s="36"/>
      <c r="AE46" s="36"/>
    </row>
    <row r="47" spans="1:31" s="2" customFormat="1" ht="24.95" customHeight="1">
      <c r="A47" s="36"/>
      <c r="B47" s="37"/>
      <c r="C47" s="25" t="s">
        <v>159</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398" t="str">
        <f>E7</f>
        <v>Přístavba a rekonstrukce Dětské JIP</v>
      </c>
      <c r="F50" s="399"/>
      <c r="G50" s="399"/>
      <c r="H50" s="399"/>
      <c r="I50" s="38"/>
      <c r="J50" s="38"/>
      <c r="K50" s="38"/>
      <c r="L50" s="115"/>
      <c r="S50" s="36"/>
      <c r="T50" s="36"/>
      <c r="U50" s="36"/>
      <c r="V50" s="36"/>
      <c r="W50" s="36"/>
      <c r="X50" s="36"/>
      <c r="Y50" s="36"/>
      <c r="Z50" s="36"/>
      <c r="AA50" s="36"/>
      <c r="AB50" s="36"/>
      <c r="AC50" s="36"/>
      <c r="AD50" s="36"/>
      <c r="AE50" s="36"/>
    </row>
    <row r="51" spans="1:47" s="1" customFormat="1" ht="12" customHeight="1">
      <c r="B51" s="23"/>
      <c r="C51" s="31" t="s">
        <v>157</v>
      </c>
      <c r="D51" s="24"/>
      <c r="E51" s="24"/>
      <c r="F51" s="24"/>
      <c r="G51" s="24"/>
      <c r="H51" s="24"/>
      <c r="I51" s="24"/>
      <c r="J51" s="24"/>
      <c r="K51" s="24"/>
      <c r="L51" s="22"/>
    </row>
    <row r="52" spans="1:47" s="2" customFormat="1" ht="16.5" customHeight="1">
      <c r="A52" s="36"/>
      <c r="B52" s="37"/>
      <c r="C52" s="38"/>
      <c r="D52" s="38"/>
      <c r="E52" s="398" t="s">
        <v>2976</v>
      </c>
      <c r="F52" s="400"/>
      <c r="G52" s="400"/>
      <c r="H52" s="400"/>
      <c r="I52" s="38"/>
      <c r="J52" s="38"/>
      <c r="K52" s="38"/>
      <c r="L52" s="115"/>
      <c r="S52" s="36"/>
      <c r="T52" s="36"/>
      <c r="U52" s="36"/>
      <c r="V52" s="36"/>
      <c r="W52" s="36"/>
      <c r="X52" s="36"/>
      <c r="Y52" s="36"/>
      <c r="Z52" s="36"/>
      <c r="AA52" s="36"/>
      <c r="AB52" s="36"/>
      <c r="AC52" s="36"/>
      <c r="AD52" s="36"/>
      <c r="AE52" s="36"/>
    </row>
    <row r="53" spans="1:47" s="2" customFormat="1" ht="12" customHeight="1">
      <c r="A53" s="36"/>
      <c r="B53" s="37"/>
      <c r="C53" s="31" t="s">
        <v>2977</v>
      </c>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16.5" customHeight="1">
      <c r="A54" s="36"/>
      <c r="B54" s="37"/>
      <c r="C54" s="38"/>
      <c r="D54" s="38"/>
      <c r="E54" s="354" t="str">
        <f>E11</f>
        <v>ELEKTRO_SLB_STA - STA</v>
      </c>
      <c r="F54" s="400"/>
      <c r="G54" s="400"/>
      <c r="H54" s="400"/>
      <c r="I54" s="38"/>
      <c r="J54" s="38"/>
      <c r="K54" s="38"/>
      <c r="L54" s="115"/>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38"/>
      <c r="J55" s="38"/>
      <c r="K55" s="38"/>
      <c r="L55" s="115"/>
      <c r="S55" s="36"/>
      <c r="T55" s="36"/>
      <c r="U55" s="36"/>
      <c r="V55" s="36"/>
      <c r="W55" s="36"/>
      <c r="X55" s="36"/>
      <c r="Y55" s="36"/>
      <c r="Z55" s="36"/>
      <c r="AA55" s="36"/>
      <c r="AB55" s="36"/>
      <c r="AC55" s="36"/>
      <c r="AD55" s="36"/>
      <c r="AE55" s="36"/>
    </row>
    <row r="56" spans="1:47" s="2" customFormat="1" ht="12" customHeight="1">
      <c r="A56" s="36"/>
      <c r="B56" s="37"/>
      <c r="C56" s="31" t="s">
        <v>21</v>
      </c>
      <c r="D56" s="38"/>
      <c r="E56" s="38"/>
      <c r="F56" s="29" t="str">
        <f>F14</f>
        <v>Nemocnice Havířov</v>
      </c>
      <c r="G56" s="38"/>
      <c r="H56" s="38"/>
      <c r="I56" s="31" t="s">
        <v>23</v>
      </c>
      <c r="J56" s="61" t="str">
        <f>IF(J14="","",J14)</f>
        <v>28. 2. 2022</v>
      </c>
      <c r="K56" s="38"/>
      <c r="L56" s="115"/>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38"/>
      <c r="J57" s="38"/>
      <c r="K57" s="38"/>
      <c r="L57" s="115"/>
      <c r="S57" s="36"/>
      <c r="T57" s="36"/>
      <c r="U57" s="36"/>
      <c r="V57" s="36"/>
      <c r="W57" s="36"/>
      <c r="X57" s="36"/>
      <c r="Y57" s="36"/>
      <c r="Z57" s="36"/>
      <c r="AA57" s="36"/>
      <c r="AB57" s="36"/>
      <c r="AC57" s="36"/>
      <c r="AD57" s="36"/>
      <c r="AE57" s="36"/>
    </row>
    <row r="58" spans="1:47" s="2" customFormat="1" ht="15.2" customHeight="1">
      <c r="A58" s="36"/>
      <c r="B58" s="37"/>
      <c r="C58" s="31" t="s">
        <v>25</v>
      </c>
      <c r="D58" s="38"/>
      <c r="E58" s="38"/>
      <c r="F58" s="29" t="str">
        <f>E17</f>
        <v>Nemocnice Havířov</v>
      </c>
      <c r="G58" s="38"/>
      <c r="H58" s="38"/>
      <c r="I58" s="31" t="s">
        <v>32</v>
      </c>
      <c r="J58" s="34" t="str">
        <f>E23</f>
        <v xml:space="preserve"> </v>
      </c>
      <c r="K58" s="38"/>
      <c r="L58" s="115"/>
      <c r="S58" s="36"/>
      <c r="T58" s="36"/>
      <c r="U58" s="36"/>
      <c r="V58" s="36"/>
      <c r="W58" s="36"/>
      <c r="X58" s="36"/>
      <c r="Y58" s="36"/>
      <c r="Z58" s="36"/>
      <c r="AA58" s="36"/>
      <c r="AB58" s="36"/>
      <c r="AC58" s="36"/>
      <c r="AD58" s="36"/>
      <c r="AE58" s="36"/>
    </row>
    <row r="59" spans="1:47" s="2" customFormat="1" ht="15.2" customHeight="1">
      <c r="A59" s="36"/>
      <c r="B59" s="37"/>
      <c r="C59" s="31" t="s">
        <v>30</v>
      </c>
      <c r="D59" s="38"/>
      <c r="E59" s="38"/>
      <c r="F59" s="29" t="str">
        <f>IF(E20="","",E20)</f>
        <v>Vyplň údaj</v>
      </c>
      <c r="G59" s="38"/>
      <c r="H59" s="38"/>
      <c r="I59" s="31" t="s">
        <v>35</v>
      </c>
      <c r="J59" s="34" t="str">
        <f>E26</f>
        <v>Amun Pro s.r.o.</v>
      </c>
      <c r="K59" s="38"/>
      <c r="L59" s="115"/>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38"/>
      <c r="J60" s="38"/>
      <c r="K60" s="38"/>
      <c r="L60" s="115"/>
      <c r="S60" s="36"/>
      <c r="T60" s="36"/>
      <c r="U60" s="36"/>
      <c r="V60" s="36"/>
      <c r="W60" s="36"/>
      <c r="X60" s="36"/>
      <c r="Y60" s="36"/>
      <c r="Z60" s="36"/>
      <c r="AA60" s="36"/>
      <c r="AB60" s="36"/>
      <c r="AC60" s="36"/>
      <c r="AD60" s="36"/>
      <c r="AE60" s="36"/>
    </row>
    <row r="61" spans="1:47" s="2" customFormat="1" ht="29.25" customHeight="1">
      <c r="A61" s="36"/>
      <c r="B61" s="37"/>
      <c r="C61" s="139" t="s">
        <v>160</v>
      </c>
      <c r="D61" s="140"/>
      <c r="E61" s="140"/>
      <c r="F61" s="140"/>
      <c r="G61" s="140"/>
      <c r="H61" s="140"/>
      <c r="I61" s="140"/>
      <c r="J61" s="141" t="s">
        <v>161</v>
      </c>
      <c r="K61" s="140"/>
      <c r="L61" s="115"/>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38"/>
      <c r="J62" s="38"/>
      <c r="K62" s="38"/>
      <c r="L62" s="115"/>
      <c r="S62" s="36"/>
      <c r="T62" s="36"/>
      <c r="U62" s="36"/>
      <c r="V62" s="36"/>
      <c r="W62" s="36"/>
      <c r="X62" s="36"/>
      <c r="Y62" s="36"/>
      <c r="Z62" s="36"/>
      <c r="AA62" s="36"/>
      <c r="AB62" s="36"/>
      <c r="AC62" s="36"/>
      <c r="AD62" s="36"/>
      <c r="AE62" s="36"/>
    </row>
    <row r="63" spans="1:47" s="2" customFormat="1" ht="22.9" customHeight="1">
      <c r="A63" s="36"/>
      <c r="B63" s="37"/>
      <c r="C63" s="142" t="s">
        <v>73</v>
      </c>
      <c r="D63" s="38"/>
      <c r="E63" s="38"/>
      <c r="F63" s="38"/>
      <c r="G63" s="38"/>
      <c r="H63" s="38"/>
      <c r="I63" s="38"/>
      <c r="J63" s="79">
        <f>J90</f>
        <v>0</v>
      </c>
      <c r="K63" s="38"/>
      <c r="L63" s="115"/>
      <c r="S63" s="36"/>
      <c r="T63" s="36"/>
      <c r="U63" s="36"/>
      <c r="V63" s="36"/>
      <c r="W63" s="36"/>
      <c r="X63" s="36"/>
      <c r="Y63" s="36"/>
      <c r="Z63" s="36"/>
      <c r="AA63" s="36"/>
      <c r="AB63" s="36"/>
      <c r="AC63" s="36"/>
      <c r="AD63" s="36"/>
      <c r="AE63" s="36"/>
      <c r="AU63" s="19" t="s">
        <v>162</v>
      </c>
    </row>
    <row r="64" spans="1:47" s="9" customFormat="1" ht="24.95" customHeight="1">
      <c r="B64" s="143"/>
      <c r="C64" s="144"/>
      <c r="D64" s="145" t="s">
        <v>3296</v>
      </c>
      <c r="E64" s="146"/>
      <c r="F64" s="146"/>
      <c r="G64" s="146"/>
      <c r="H64" s="146"/>
      <c r="I64" s="146"/>
      <c r="J64" s="147">
        <f>J91</f>
        <v>0</v>
      </c>
      <c r="K64" s="144"/>
      <c r="L64" s="148"/>
    </row>
    <row r="65" spans="1:31" s="10" customFormat="1" ht="19.899999999999999" customHeight="1">
      <c r="B65" s="149"/>
      <c r="C65" s="99"/>
      <c r="D65" s="150" t="s">
        <v>3297</v>
      </c>
      <c r="E65" s="151"/>
      <c r="F65" s="151"/>
      <c r="G65" s="151"/>
      <c r="H65" s="151"/>
      <c r="I65" s="151"/>
      <c r="J65" s="152">
        <f>J92</f>
        <v>0</v>
      </c>
      <c r="K65" s="99"/>
      <c r="L65" s="153"/>
    </row>
    <row r="66" spans="1:31" s="10" customFormat="1" ht="19.899999999999999" customHeight="1">
      <c r="B66" s="149"/>
      <c r="C66" s="99"/>
      <c r="D66" s="150" t="s">
        <v>3298</v>
      </c>
      <c r="E66" s="151"/>
      <c r="F66" s="151"/>
      <c r="G66" s="151"/>
      <c r="H66" s="151"/>
      <c r="I66" s="151"/>
      <c r="J66" s="152">
        <f>J97</f>
        <v>0</v>
      </c>
      <c r="K66" s="99"/>
      <c r="L66" s="153"/>
    </row>
    <row r="67" spans="1:31" s="10" customFormat="1" ht="19.899999999999999" customHeight="1">
      <c r="B67" s="149"/>
      <c r="C67" s="99"/>
      <c r="D67" s="150" t="s">
        <v>3109</v>
      </c>
      <c r="E67" s="151"/>
      <c r="F67" s="151"/>
      <c r="G67" s="151"/>
      <c r="H67" s="151"/>
      <c r="I67" s="151"/>
      <c r="J67" s="152">
        <f>J134</f>
        <v>0</v>
      </c>
      <c r="K67" s="99"/>
      <c r="L67" s="153"/>
    </row>
    <row r="68" spans="1:31" s="10" customFormat="1" ht="19.899999999999999" customHeight="1">
      <c r="B68" s="149"/>
      <c r="C68" s="99"/>
      <c r="D68" s="150" t="s">
        <v>3110</v>
      </c>
      <c r="E68" s="151"/>
      <c r="F68" s="151"/>
      <c r="G68" s="151"/>
      <c r="H68" s="151"/>
      <c r="I68" s="151"/>
      <c r="J68" s="152">
        <f>J147</f>
        <v>0</v>
      </c>
      <c r="K68" s="99"/>
      <c r="L68" s="153"/>
    </row>
    <row r="69" spans="1:31" s="2" customFormat="1" ht="21.75" customHeight="1">
      <c r="A69" s="36"/>
      <c r="B69" s="37"/>
      <c r="C69" s="38"/>
      <c r="D69" s="38"/>
      <c r="E69" s="38"/>
      <c r="F69" s="38"/>
      <c r="G69" s="38"/>
      <c r="H69" s="38"/>
      <c r="I69" s="38"/>
      <c r="J69" s="38"/>
      <c r="K69" s="38"/>
      <c r="L69" s="115"/>
      <c r="S69" s="36"/>
      <c r="T69" s="36"/>
      <c r="U69" s="36"/>
      <c r="V69" s="36"/>
      <c r="W69" s="36"/>
      <c r="X69" s="36"/>
      <c r="Y69" s="36"/>
      <c r="Z69" s="36"/>
      <c r="AA69" s="36"/>
      <c r="AB69" s="36"/>
      <c r="AC69" s="36"/>
      <c r="AD69" s="36"/>
      <c r="AE69" s="36"/>
    </row>
    <row r="70" spans="1:31" s="2" customFormat="1" ht="6.95" customHeight="1">
      <c r="A70" s="36"/>
      <c r="B70" s="49"/>
      <c r="C70" s="50"/>
      <c r="D70" s="50"/>
      <c r="E70" s="50"/>
      <c r="F70" s="50"/>
      <c r="G70" s="50"/>
      <c r="H70" s="50"/>
      <c r="I70" s="50"/>
      <c r="J70" s="50"/>
      <c r="K70" s="50"/>
      <c r="L70" s="115"/>
      <c r="S70" s="36"/>
      <c r="T70" s="36"/>
      <c r="U70" s="36"/>
      <c r="V70" s="36"/>
      <c r="W70" s="36"/>
      <c r="X70" s="36"/>
      <c r="Y70" s="36"/>
      <c r="Z70" s="36"/>
      <c r="AA70" s="36"/>
      <c r="AB70" s="36"/>
      <c r="AC70" s="36"/>
      <c r="AD70" s="36"/>
      <c r="AE70" s="36"/>
    </row>
    <row r="74" spans="1:31" s="2" customFormat="1" ht="6.95" customHeight="1">
      <c r="A74" s="36"/>
      <c r="B74" s="51"/>
      <c r="C74" s="52"/>
      <c r="D74" s="52"/>
      <c r="E74" s="52"/>
      <c r="F74" s="52"/>
      <c r="G74" s="52"/>
      <c r="H74" s="52"/>
      <c r="I74" s="52"/>
      <c r="J74" s="52"/>
      <c r="K74" s="52"/>
      <c r="L74" s="115"/>
      <c r="S74" s="36"/>
      <c r="T74" s="36"/>
      <c r="U74" s="36"/>
      <c r="V74" s="36"/>
      <c r="W74" s="36"/>
      <c r="X74" s="36"/>
      <c r="Y74" s="36"/>
      <c r="Z74" s="36"/>
      <c r="AA74" s="36"/>
      <c r="AB74" s="36"/>
      <c r="AC74" s="36"/>
      <c r="AD74" s="36"/>
      <c r="AE74" s="36"/>
    </row>
    <row r="75" spans="1:31" s="2" customFormat="1" ht="24.95" customHeight="1">
      <c r="A75" s="36"/>
      <c r="B75" s="37"/>
      <c r="C75" s="25" t="s">
        <v>179</v>
      </c>
      <c r="D75" s="38"/>
      <c r="E75" s="38"/>
      <c r="F75" s="38"/>
      <c r="G75" s="38"/>
      <c r="H75" s="38"/>
      <c r="I75" s="38"/>
      <c r="J75" s="38"/>
      <c r="K75" s="38"/>
      <c r="L75" s="115"/>
      <c r="S75" s="36"/>
      <c r="T75" s="36"/>
      <c r="U75" s="36"/>
      <c r="V75" s="36"/>
      <c r="W75" s="36"/>
      <c r="X75" s="36"/>
      <c r="Y75" s="36"/>
      <c r="Z75" s="36"/>
      <c r="AA75" s="36"/>
      <c r="AB75" s="36"/>
      <c r="AC75" s="36"/>
      <c r="AD75" s="36"/>
      <c r="AE75" s="36"/>
    </row>
    <row r="76" spans="1:31" s="2" customFormat="1" ht="6.95" customHeight="1">
      <c r="A76" s="36"/>
      <c r="B76" s="37"/>
      <c r="C76" s="38"/>
      <c r="D76" s="38"/>
      <c r="E76" s="38"/>
      <c r="F76" s="38"/>
      <c r="G76" s="38"/>
      <c r="H76" s="38"/>
      <c r="I76" s="38"/>
      <c r="J76" s="38"/>
      <c r="K76" s="38"/>
      <c r="L76" s="115"/>
      <c r="S76" s="36"/>
      <c r="T76" s="36"/>
      <c r="U76" s="36"/>
      <c r="V76" s="36"/>
      <c r="W76" s="36"/>
      <c r="X76" s="36"/>
      <c r="Y76" s="36"/>
      <c r="Z76" s="36"/>
      <c r="AA76" s="36"/>
      <c r="AB76" s="36"/>
      <c r="AC76" s="36"/>
      <c r="AD76" s="36"/>
      <c r="AE76" s="36"/>
    </row>
    <row r="77" spans="1:31" s="2" customFormat="1" ht="12" customHeight="1">
      <c r="A77" s="36"/>
      <c r="B77" s="37"/>
      <c r="C77" s="31" t="s">
        <v>16</v>
      </c>
      <c r="D77" s="38"/>
      <c r="E77" s="38"/>
      <c r="F77" s="38"/>
      <c r="G77" s="38"/>
      <c r="H77" s="38"/>
      <c r="I77" s="38"/>
      <c r="J77" s="38"/>
      <c r="K77" s="38"/>
      <c r="L77" s="115"/>
      <c r="S77" s="36"/>
      <c r="T77" s="36"/>
      <c r="U77" s="36"/>
      <c r="V77" s="36"/>
      <c r="W77" s="36"/>
      <c r="X77" s="36"/>
      <c r="Y77" s="36"/>
      <c r="Z77" s="36"/>
      <c r="AA77" s="36"/>
      <c r="AB77" s="36"/>
      <c r="AC77" s="36"/>
      <c r="AD77" s="36"/>
      <c r="AE77" s="36"/>
    </row>
    <row r="78" spans="1:31" s="2" customFormat="1" ht="16.5" customHeight="1">
      <c r="A78" s="36"/>
      <c r="B78" s="37"/>
      <c r="C78" s="38"/>
      <c r="D78" s="38"/>
      <c r="E78" s="398" t="str">
        <f>E7</f>
        <v>Přístavba a rekonstrukce Dětské JIP</v>
      </c>
      <c r="F78" s="399"/>
      <c r="G78" s="399"/>
      <c r="H78" s="399"/>
      <c r="I78" s="38"/>
      <c r="J78" s="38"/>
      <c r="K78" s="38"/>
      <c r="L78" s="115"/>
      <c r="S78" s="36"/>
      <c r="T78" s="36"/>
      <c r="U78" s="36"/>
      <c r="V78" s="36"/>
      <c r="W78" s="36"/>
      <c r="X78" s="36"/>
      <c r="Y78" s="36"/>
      <c r="Z78" s="36"/>
      <c r="AA78" s="36"/>
      <c r="AB78" s="36"/>
      <c r="AC78" s="36"/>
      <c r="AD78" s="36"/>
      <c r="AE78" s="36"/>
    </row>
    <row r="79" spans="1:31" s="1" customFormat="1" ht="12" customHeight="1">
      <c r="B79" s="23"/>
      <c r="C79" s="31" t="s">
        <v>157</v>
      </c>
      <c r="D79" s="24"/>
      <c r="E79" s="24"/>
      <c r="F79" s="24"/>
      <c r="G79" s="24"/>
      <c r="H79" s="24"/>
      <c r="I79" s="24"/>
      <c r="J79" s="24"/>
      <c r="K79" s="24"/>
      <c r="L79" s="22"/>
    </row>
    <row r="80" spans="1:31" s="2" customFormat="1" ht="16.5" customHeight="1">
      <c r="A80" s="36"/>
      <c r="B80" s="37"/>
      <c r="C80" s="38"/>
      <c r="D80" s="38"/>
      <c r="E80" s="398" t="s">
        <v>2976</v>
      </c>
      <c r="F80" s="400"/>
      <c r="G80" s="400"/>
      <c r="H80" s="400"/>
      <c r="I80" s="38"/>
      <c r="J80" s="38"/>
      <c r="K80" s="38"/>
      <c r="L80" s="115"/>
      <c r="S80" s="36"/>
      <c r="T80" s="36"/>
      <c r="U80" s="36"/>
      <c r="V80" s="36"/>
      <c r="W80" s="36"/>
      <c r="X80" s="36"/>
      <c r="Y80" s="36"/>
      <c r="Z80" s="36"/>
      <c r="AA80" s="36"/>
      <c r="AB80" s="36"/>
      <c r="AC80" s="36"/>
      <c r="AD80" s="36"/>
      <c r="AE80" s="36"/>
    </row>
    <row r="81" spans="1:65" s="2" customFormat="1" ht="12" customHeight="1">
      <c r="A81" s="36"/>
      <c r="B81" s="37"/>
      <c r="C81" s="31" t="s">
        <v>2977</v>
      </c>
      <c r="D81" s="38"/>
      <c r="E81" s="38"/>
      <c r="F81" s="38"/>
      <c r="G81" s="38"/>
      <c r="H81" s="38"/>
      <c r="I81" s="38"/>
      <c r="J81" s="38"/>
      <c r="K81" s="38"/>
      <c r="L81" s="115"/>
      <c r="S81" s="36"/>
      <c r="T81" s="36"/>
      <c r="U81" s="36"/>
      <c r="V81" s="36"/>
      <c r="W81" s="36"/>
      <c r="X81" s="36"/>
      <c r="Y81" s="36"/>
      <c r="Z81" s="36"/>
      <c r="AA81" s="36"/>
      <c r="AB81" s="36"/>
      <c r="AC81" s="36"/>
      <c r="AD81" s="36"/>
      <c r="AE81" s="36"/>
    </row>
    <row r="82" spans="1:65" s="2" customFormat="1" ht="16.5" customHeight="1">
      <c r="A82" s="36"/>
      <c r="B82" s="37"/>
      <c r="C82" s="38"/>
      <c r="D82" s="38"/>
      <c r="E82" s="354" t="str">
        <f>E11</f>
        <v>ELEKTRO_SLB_STA - STA</v>
      </c>
      <c r="F82" s="400"/>
      <c r="G82" s="400"/>
      <c r="H82" s="400"/>
      <c r="I82" s="38"/>
      <c r="J82" s="38"/>
      <c r="K82" s="38"/>
      <c r="L82" s="115"/>
      <c r="S82" s="36"/>
      <c r="T82" s="36"/>
      <c r="U82" s="36"/>
      <c r="V82" s="36"/>
      <c r="W82" s="36"/>
      <c r="X82" s="36"/>
      <c r="Y82" s="36"/>
      <c r="Z82" s="36"/>
      <c r="AA82" s="36"/>
      <c r="AB82" s="36"/>
      <c r="AC82" s="36"/>
      <c r="AD82" s="36"/>
      <c r="AE82" s="36"/>
    </row>
    <row r="83" spans="1:65" s="2" customFormat="1" ht="6.95" customHeight="1">
      <c r="A83" s="36"/>
      <c r="B83" s="37"/>
      <c r="C83" s="38"/>
      <c r="D83" s="38"/>
      <c r="E83" s="38"/>
      <c r="F83" s="38"/>
      <c r="G83" s="38"/>
      <c r="H83" s="38"/>
      <c r="I83" s="38"/>
      <c r="J83" s="38"/>
      <c r="K83" s="38"/>
      <c r="L83" s="115"/>
      <c r="S83" s="36"/>
      <c r="T83" s="36"/>
      <c r="U83" s="36"/>
      <c r="V83" s="36"/>
      <c r="W83" s="36"/>
      <c r="X83" s="36"/>
      <c r="Y83" s="36"/>
      <c r="Z83" s="36"/>
      <c r="AA83" s="36"/>
      <c r="AB83" s="36"/>
      <c r="AC83" s="36"/>
      <c r="AD83" s="36"/>
      <c r="AE83" s="36"/>
    </row>
    <row r="84" spans="1:65" s="2" customFormat="1" ht="12" customHeight="1">
      <c r="A84" s="36"/>
      <c r="B84" s="37"/>
      <c r="C84" s="31" t="s">
        <v>21</v>
      </c>
      <c r="D84" s="38"/>
      <c r="E84" s="38"/>
      <c r="F84" s="29" t="str">
        <f>F14</f>
        <v>Nemocnice Havířov</v>
      </c>
      <c r="G84" s="38"/>
      <c r="H84" s="38"/>
      <c r="I84" s="31" t="s">
        <v>23</v>
      </c>
      <c r="J84" s="61" t="str">
        <f>IF(J14="","",J14)</f>
        <v>28. 2. 2022</v>
      </c>
      <c r="K84" s="38"/>
      <c r="L84" s="115"/>
      <c r="S84" s="36"/>
      <c r="T84" s="36"/>
      <c r="U84" s="36"/>
      <c r="V84" s="36"/>
      <c r="W84" s="36"/>
      <c r="X84" s="36"/>
      <c r="Y84" s="36"/>
      <c r="Z84" s="36"/>
      <c r="AA84" s="36"/>
      <c r="AB84" s="36"/>
      <c r="AC84" s="36"/>
      <c r="AD84" s="36"/>
      <c r="AE84" s="36"/>
    </row>
    <row r="85" spans="1:65" s="2" customFormat="1" ht="6.95" customHeight="1">
      <c r="A85" s="36"/>
      <c r="B85" s="37"/>
      <c r="C85" s="38"/>
      <c r="D85" s="38"/>
      <c r="E85" s="38"/>
      <c r="F85" s="38"/>
      <c r="G85" s="38"/>
      <c r="H85" s="38"/>
      <c r="I85" s="38"/>
      <c r="J85" s="38"/>
      <c r="K85" s="38"/>
      <c r="L85" s="115"/>
      <c r="S85" s="36"/>
      <c r="T85" s="36"/>
      <c r="U85" s="36"/>
      <c r="V85" s="36"/>
      <c r="W85" s="36"/>
      <c r="X85" s="36"/>
      <c r="Y85" s="36"/>
      <c r="Z85" s="36"/>
      <c r="AA85" s="36"/>
      <c r="AB85" s="36"/>
      <c r="AC85" s="36"/>
      <c r="AD85" s="36"/>
      <c r="AE85" s="36"/>
    </row>
    <row r="86" spans="1:65" s="2" customFormat="1" ht="15.2" customHeight="1">
      <c r="A86" s="36"/>
      <c r="B86" s="37"/>
      <c r="C86" s="31" t="s">
        <v>25</v>
      </c>
      <c r="D86" s="38"/>
      <c r="E86" s="38"/>
      <c r="F86" s="29" t="str">
        <f>E17</f>
        <v>Nemocnice Havířov</v>
      </c>
      <c r="G86" s="38"/>
      <c r="H86" s="38"/>
      <c r="I86" s="31" t="s">
        <v>32</v>
      </c>
      <c r="J86" s="34" t="str">
        <f>E23</f>
        <v xml:space="preserve"> </v>
      </c>
      <c r="K86" s="38"/>
      <c r="L86" s="115"/>
      <c r="S86" s="36"/>
      <c r="T86" s="36"/>
      <c r="U86" s="36"/>
      <c r="V86" s="36"/>
      <c r="W86" s="36"/>
      <c r="X86" s="36"/>
      <c r="Y86" s="36"/>
      <c r="Z86" s="36"/>
      <c r="AA86" s="36"/>
      <c r="AB86" s="36"/>
      <c r="AC86" s="36"/>
      <c r="AD86" s="36"/>
      <c r="AE86" s="36"/>
    </row>
    <row r="87" spans="1:65" s="2" customFormat="1" ht="15.2" customHeight="1">
      <c r="A87" s="36"/>
      <c r="B87" s="37"/>
      <c r="C87" s="31" t="s">
        <v>30</v>
      </c>
      <c r="D87" s="38"/>
      <c r="E87" s="38"/>
      <c r="F87" s="29" t="str">
        <f>IF(E20="","",E20)</f>
        <v>Vyplň údaj</v>
      </c>
      <c r="G87" s="38"/>
      <c r="H87" s="38"/>
      <c r="I87" s="31" t="s">
        <v>35</v>
      </c>
      <c r="J87" s="34" t="str">
        <f>E26</f>
        <v>Amun Pro s.r.o.</v>
      </c>
      <c r="K87" s="38"/>
      <c r="L87" s="115"/>
      <c r="S87" s="36"/>
      <c r="T87" s="36"/>
      <c r="U87" s="36"/>
      <c r="V87" s="36"/>
      <c r="W87" s="36"/>
      <c r="X87" s="36"/>
      <c r="Y87" s="36"/>
      <c r="Z87" s="36"/>
      <c r="AA87" s="36"/>
      <c r="AB87" s="36"/>
      <c r="AC87" s="36"/>
      <c r="AD87" s="36"/>
      <c r="AE87" s="36"/>
    </row>
    <row r="88" spans="1:65" s="2" customFormat="1" ht="10.35" customHeight="1">
      <c r="A88" s="36"/>
      <c r="B88" s="37"/>
      <c r="C88" s="38"/>
      <c r="D88" s="38"/>
      <c r="E88" s="38"/>
      <c r="F88" s="38"/>
      <c r="G88" s="38"/>
      <c r="H88" s="38"/>
      <c r="I88" s="38"/>
      <c r="J88" s="38"/>
      <c r="K88" s="38"/>
      <c r="L88" s="115"/>
      <c r="S88" s="36"/>
      <c r="T88" s="36"/>
      <c r="U88" s="36"/>
      <c r="V88" s="36"/>
      <c r="W88" s="36"/>
      <c r="X88" s="36"/>
      <c r="Y88" s="36"/>
      <c r="Z88" s="36"/>
      <c r="AA88" s="36"/>
      <c r="AB88" s="36"/>
      <c r="AC88" s="36"/>
      <c r="AD88" s="36"/>
      <c r="AE88" s="36"/>
    </row>
    <row r="89" spans="1:65" s="11" customFormat="1" ht="29.25" customHeight="1">
      <c r="A89" s="154"/>
      <c r="B89" s="155"/>
      <c r="C89" s="156" t="s">
        <v>180</v>
      </c>
      <c r="D89" s="157" t="s">
        <v>60</v>
      </c>
      <c r="E89" s="157" t="s">
        <v>56</v>
      </c>
      <c r="F89" s="157" t="s">
        <v>57</v>
      </c>
      <c r="G89" s="157" t="s">
        <v>181</v>
      </c>
      <c r="H89" s="157" t="s">
        <v>182</v>
      </c>
      <c r="I89" s="157" t="s">
        <v>183</v>
      </c>
      <c r="J89" s="158" t="s">
        <v>161</v>
      </c>
      <c r="K89" s="159" t="s">
        <v>184</v>
      </c>
      <c r="L89" s="160"/>
      <c r="M89" s="70" t="s">
        <v>19</v>
      </c>
      <c r="N89" s="71" t="s">
        <v>45</v>
      </c>
      <c r="O89" s="71" t="s">
        <v>185</v>
      </c>
      <c r="P89" s="71" t="s">
        <v>186</v>
      </c>
      <c r="Q89" s="71" t="s">
        <v>187</v>
      </c>
      <c r="R89" s="71" t="s">
        <v>188</v>
      </c>
      <c r="S89" s="71" t="s">
        <v>189</v>
      </c>
      <c r="T89" s="72" t="s">
        <v>190</v>
      </c>
      <c r="U89" s="154"/>
      <c r="V89" s="154"/>
      <c r="W89" s="154"/>
      <c r="X89" s="154"/>
      <c r="Y89" s="154"/>
      <c r="Z89" s="154"/>
      <c r="AA89" s="154"/>
      <c r="AB89" s="154"/>
      <c r="AC89" s="154"/>
      <c r="AD89" s="154"/>
      <c r="AE89" s="154"/>
    </row>
    <row r="90" spans="1:65" s="2" customFormat="1" ht="22.9" customHeight="1">
      <c r="A90" s="36"/>
      <c r="B90" s="37"/>
      <c r="C90" s="77" t="s">
        <v>191</v>
      </c>
      <c r="D90" s="38"/>
      <c r="E90" s="38"/>
      <c r="F90" s="38"/>
      <c r="G90" s="38"/>
      <c r="H90" s="38"/>
      <c r="I90" s="38"/>
      <c r="J90" s="161">
        <f>BK90</f>
        <v>0</v>
      </c>
      <c r="K90" s="38"/>
      <c r="L90" s="41"/>
      <c r="M90" s="73"/>
      <c r="N90" s="162"/>
      <c r="O90" s="74"/>
      <c r="P90" s="163">
        <f>P91</f>
        <v>0</v>
      </c>
      <c r="Q90" s="74"/>
      <c r="R90" s="163">
        <f>R91</f>
        <v>0</v>
      </c>
      <c r="S90" s="74"/>
      <c r="T90" s="164">
        <f>T91</f>
        <v>0</v>
      </c>
      <c r="U90" s="36"/>
      <c r="V90" s="36"/>
      <c r="W90" s="36"/>
      <c r="X90" s="36"/>
      <c r="Y90" s="36"/>
      <c r="Z90" s="36"/>
      <c r="AA90" s="36"/>
      <c r="AB90" s="36"/>
      <c r="AC90" s="36"/>
      <c r="AD90" s="36"/>
      <c r="AE90" s="36"/>
      <c r="AT90" s="19" t="s">
        <v>74</v>
      </c>
      <c r="AU90" s="19" t="s">
        <v>162</v>
      </c>
      <c r="BK90" s="165">
        <f>BK91</f>
        <v>0</v>
      </c>
    </row>
    <row r="91" spans="1:65" s="12" customFormat="1" ht="25.9" customHeight="1">
      <c r="B91" s="166"/>
      <c r="C91" s="167"/>
      <c r="D91" s="168" t="s">
        <v>74</v>
      </c>
      <c r="E91" s="169" t="s">
        <v>82</v>
      </c>
      <c r="F91" s="169" t="s">
        <v>3299</v>
      </c>
      <c r="G91" s="167"/>
      <c r="H91" s="167"/>
      <c r="I91" s="170"/>
      <c r="J91" s="171">
        <f>BK91</f>
        <v>0</v>
      </c>
      <c r="K91" s="167"/>
      <c r="L91" s="172"/>
      <c r="M91" s="173"/>
      <c r="N91" s="174"/>
      <c r="O91" s="174"/>
      <c r="P91" s="175">
        <f>P92+P97+P134+P147</f>
        <v>0</v>
      </c>
      <c r="Q91" s="174"/>
      <c r="R91" s="175">
        <f>R92+R97+R134+R147</f>
        <v>0</v>
      </c>
      <c r="S91" s="174"/>
      <c r="T91" s="176">
        <f>T92+T97+T134+T147</f>
        <v>0</v>
      </c>
      <c r="AR91" s="177" t="s">
        <v>80</v>
      </c>
      <c r="AT91" s="178" t="s">
        <v>74</v>
      </c>
      <c r="AU91" s="178" t="s">
        <v>75</v>
      </c>
      <c r="AY91" s="177" t="s">
        <v>194</v>
      </c>
      <c r="BK91" s="179">
        <f>BK92+BK97+BK134+BK147</f>
        <v>0</v>
      </c>
    </row>
    <row r="92" spans="1:65" s="12" customFormat="1" ht="22.9" customHeight="1">
      <c r="B92" s="166"/>
      <c r="C92" s="167"/>
      <c r="D92" s="168" t="s">
        <v>74</v>
      </c>
      <c r="E92" s="180" t="s">
        <v>3300</v>
      </c>
      <c r="F92" s="180" t="s">
        <v>3301</v>
      </c>
      <c r="G92" s="167"/>
      <c r="H92" s="167"/>
      <c r="I92" s="170"/>
      <c r="J92" s="181">
        <f>BK92</f>
        <v>0</v>
      </c>
      <c r="K92" s="167"/>
      <c r="L92" s="172"/>
      <c r="M92" s="173"/>
      <c r="N92" s="174"/>
      <c r="O92" s="174"/>
      <c r="P92" s="175">
        <f>SUM(P93:P96)</f>
        <v>0</v>
      </c>
      <c r="Q92" s="174"/>
      <c r="R92" s="175">
        <f>SUM(R93:R96)</f>
        <v>0</v>
      </c>
      <c r="S92" s="174"/>
      <c r="T92" s="176">
        <f>SUM(T93:T96)</f>
        <v>0</v>
      </c>
      <c r="AR92" s="177" t="s">
        <v>80</v>
      </c>
      <c r="AT92" s="178" t="s">
        <v>74</v>
      </c>
      <c r="AU92" s="178" t="s">
        <v>80</v>
      </c>
      <c r="AY92" s="177" t="s">
        <v>194</v>
      </c>
      <c r="BK92" s="179">
        <f>SUM(BK93:BK96)</f>
        <v>0</v>
      </c>
    </row>
    <row r="93" spans="1:65" s="2" customFormat="1" ht="16.5" customHeight="1">
      <c r="A93" s="36"/>
      <c r="B93" s="37"/>
      <c r="C93" s="182" t="s">
        <v>75</v>
      </c>
      <c r="D93" s="182" t="s">
        <v>196</v>
      </c>
      <c r="E93" s="183" t="s">
        <v>3302</v>
      </c>
      <c r="F93" s="184" t="s">
        <v>3303</v>
      </c>
      <c r="G93" s="185" t="s">
        <v>314</v>
      </c>
      <c r="H93" s="186">
        <v>60</v>
      </c>
      <c r="I93" s="187"/>
      <c r="J93" s="188">
        <f>ROUND(I93*H93,2)</f>
        <v>0</v>
      </c>
      <c r="K93" s="189"/>
      <c r="L93" s="41"/>
      <c r="M93" s="190" t="s">
        <v>19</v>
      </c>
      <c r="N93" s="191" t="s">
        <v>46</v>
      </c>
      <c r="O93" s="66"/>
      <c r="P93" s="192">
        <f>O93*H93</f>
        <v>0</v>
      </c>
      <c r="Q93" s="192">
        <v>0</v>
      </c>
      <c r="R93" s="192">
        <f>Q93*H93</f>
        <v>0</v>
      </c>
      <c r="S93" s="192">
        <v>0</v>
      </c>
      <c r="T93" s="193">
        <f>S93*H93</f>
        <v>0</v>
      </c>
      <c r="U93" s="36"/>
      <c r="V93" s="36"/>
      <c r="W93" s="36"/>
      <c r="X93" s="36"/>
      <c r="Y93" s="36"/>
      <c r="Z93" s="36"/>
      <c r="AA93" s="36"/>
      <c r="AB93" s="36"/>
      <c r="AC93" s="36"/>
      <c r="AD93" s="36"/>
      <c r="AE93" s="36"/>
      <c r="AR93" s="194" t="s">
        <v>90</v>
      </c>
      <c r="AT93" s="194" t="s">
        <v>196</v>
      </c>
      <c r="AU93" s="194" t="s">
        <v>84</v>
      </c>
      <c r="AY93" s="19" t="s">
        <v>194</v>
      </c>
      <c r="BE93" s="195">
        <f>IF(N93="základní",J93,0)</f>
        <v>0</v>
      </c>
      <c r="BF93" s="195">
        <f>IF(N93="snížená",J93,0)</f>
        <v>0</v>
      </c>
      <c r="BG93" s="195">
        <f>IF(N93="zákl. přenesená",J93,0)</f>
        <v>0</v>
      </c>
      <c r="BH93" s="195">
        <f>IF(N93="sníž. přenesená",J93,0)</f>
        <v>0</v>
      </c>
      <c r="BI93" s="195">
        <f>IF(N93="nulová",J93,0)</f>
        <v>0</v>
      </c>
      <c r="BJ93" s="19" t="s">
        <v>80</v>
      </c>
      <c r="BK93" s="195">
        <f>ROUND(I93*H93,2)</f>
        <v>0</v>
      </c>
      <c r="BL93" s="19" t="s">
        <v>90</v>
      </c>
      <c r="BM93" s="194" t="s">
        <v>84</v>
      </c>
    </row>
    <row r="94" spans="1:65" s="2" customFormat="1" ht="11.25">
      <c r="A94" s="36"/>
      <c r="B94" s="37"/>
      <c r="C94" s="38"/>
      <c r="D94" s="196" t="s">
        <v>201</v>
      </c>
      <c r="E94" s="38"/>
      <c r="F94" s="197" t="s">
        <v>3303</v>
      </c>
      <c r="G94" s="38"/>
      <c r="H94" s="38"/>
      <c r="I94" s="198"/>
      <c r="J94" s="38"/>
      <c r="K94" s="38"/>
      <c r="L94" s="41"/>
      <c r="M94" s="199"/>
      <c r="N94" s="200"/>
      <c r="O94" s="66"/>
      <c r="P94" s="66"/>
      <c r="Q94" s="66"/>
      <c r="R94" s="66"/>
      <c r="S94" s="66"/>
      <c r="T94" s="67"/>
      <c r="U94" s="36"/>
      <c r="V94" s="36"/>
      <c r="W94" s="36"/>
      <c r="X94" s="36"/>
      <c r="Y94" s="36"/>
      <c r="Z94" s="36"/>
      <c r="AA94" s="36"/>
      <c r="AB94" s="36"/>
      <c r="AC94" s="36"/>
      <c r="AD94" s="36"/>
      <c r="AE94" s="36"/>
      <c r="AT94" s="19" t="s">
        <v>201</v>
      </c>
      <c r="AU94" s="19" t="s">
        <v>84</v>
      </c>
    </row>
    <row r="95" spans="1:65" s="2" customFormat="1" ht="16.5" customHeight="1">
      <c r="A95" s="36"/>
      <c r="B95" s="37"/>
      <c r="C95" s="182" t="s">
        <v>75</v>
      </c>
      <c r="D95" s="182" t="s">
        <v>196</v>
      </c>
      <c r="E95" s="183" t="s">
        <v>3304</v>
      </c>
      <c r="F95" s="184" t="s">
        <v>3305</v>
      </c>
      <c r="G95" s="185" t="s">
        <v>314</v>
      </c>
      <c r="H95" s="186">
        <v>480</v>
      </c>
      <c r="I95" s="187"/>
      <c r="J95" s="188">
        <f>ROUND(I95*H95,2)</f>
        <v>0</v>
      </c>
      <c r="K95" s="189"/>
      <c r="L95" s="41"/>
      <c r="M95" s="190" t="s">
        <v>19</v>
      </c>
      <c r="N95" s="191" t="s">
        <v>46</v>
      </c>
      <c r="O95" s="66"/>
      <c r="P95" s="192">
        <f>O95*H95</f>
        <v>0</v>
      </c>
      <c r="Q95" s="192">
        <v>0</v>
      </c>
      <c r="R95" s="192">
        <f>Q95*H95</f>
        <v>0</v>
      </c>
      <c r="S95" s="192">
        <v>0</v>
      </c>
      <c r="T95" s="193">
        <f>S95*H95</f>
        <v>0</v>
      </c>
      <c r="U95" s="36"/>
      <c r="V95" s="36"/>
      <c r="W95" s="36"/>
      <c r="X95" s="36"/>
      <c r="Y95" s="36"/>
      <c r="Z95" s="36"/>
      <c r="AA95" s="36"/>
      <c r="AB95" s="36"/>
      <c r="AC95" s="36"/>
      <c r="AD95" s="36"/>
      <c r="AE95" s="36"/>
      <c r="AR95" s="194" t="s">
        <v>90</v>
      </c>
      <c r="AT95" s="194" t="s">
        <v>196</v>
      </c>
      <c r="AU95" s="194" t="s">
        <v>84</v>
      </c>
      <c r="AY95" s="19" t="s">
        <v>194</v>
      </c>
      <c r="BE95" s="195">
        <f>IF(N95="základní",J95,0)</f>
        <v>0</v>
      </c>
      <c r="BF95" s="195">
        <f>IF(N95="snížená",J95,0)</f>
        <v>0</v>
      </c>
      <c r="BG95" s="195">
        <f>IF(N95="zákl. přenesená",J95,0)</f>
        <v>0</v>
      </c>
      <c r="BH95" s="195">
        <f>IF(N95="sníž. přenesená",J95,0)</f>
        <v>0</v>
      </c>
      <c r="BI95" s="195">
        <f>IF(N95="nulová",J95,0)</f>
        <v>0</v>
      </c>
      <c r="BJ95" s="19" t="s">
        <v>80</v>
      </c>
      <c r="BK95" s="195">
        <f>ROUND(I95*H95,2)</f>
        <v>0</v>
      </c>
      <c r="BL95" s="19" t="s">
        <v>90</v>
      </c>
      <c r="BM95" s="194" t="s">
        <v>90</v>
      </c>
    </row>
    <row r="96" spans="1:65" s="2" customFormat="1" ht="11.25">
      <c r="A96" s="36"/>
      <c r="B96" s="37"/>
      <c r="C96" s="38"/>
      <c r="D96" s="196" t="s">
        <v>201</v>
      </c>
      <c r="E96" s="38"/>
      <c r="F96" s="197" t="s">
        <v>3306</v>
      </c>
      <c r="G96" s="38"/>
      <c r="H96" s="38"/>
      <c r="I96" s="198"/>
      <c r="J96" s="38"/>
      <c r="K96" s="38"/>
      <c r="L96" s="41"/>
      <c r="M96" s="199"/>
      <c r="N96" s="200"/>
      <c r="O96" s="66"/>
      <c r="P96" s="66"/>
      <c r="Q96" s="66"/>
      <c r="R96" s="66"/>
      <c r="S96" s="66"/>
      <c r="T96" s="67"/>
      <c r="U96" s="36"/>
      <c r="V96" s="36"/>
      <c r="W96" s="36"/>
      <c r="X96" s="36"/>
      <c r="Y96" s="36"/>
      <c r="Z96" s="36"/>
      <c r="AA96" s="36"/>
      <c r="AB96" s="36"/>
      <c r="AC96" s="36"/>
      <c r="AD96" s="36"/>
      <c r="AE96" s="36"/>
      <c r="AT96" s="19" t="s">
        <v>201</v>
      </c>
      <c r="AU96" s="19" t="s">
        <v>84</v>
      </c>
    </row>
    <row r="97" spans="1:65" s="12" customFormat="1" ht="22.9" customHeight="1">
      <c r="B97" s="166"/>
      <c r="C97" s="167"/>
      <c r="D97" s="168" t="s">
        <v>74</v>
      </c>
      <c r="E97" s="180" t="s">
        <v>3307</v>
      </c>
      <c r="F97" s="180" t="s">
        <v>3308</v>
      </c>
      <c r="G97" s="167"/>
      <c r="H97" s="167"/>
      <c r="I97" s="170"/>
      <c r="J97" s="181">
        <f>BK97</f>
        <v>0</v>
      </c>
      <c r="K97" s="167"/>
      <c r="L97" s="172"/>
      <c r="M97" s="173"/>
      <c r="N97" s="174"/>
      <c r="O97" s="174"/>
      <c r="P97" s="175">
        <f>SUM(P98:P133)</f>
        <v>0</v>
      </c>
      <c r="Q97" s="174"/>
      <c r="R97" s="175">
        <f>SUM(R98:R133)</f>
        <v>0</v>
      </c>
      <c r="S97" s="174"/>
      <c r="T97" s="176">
        <f>SUM(T98:T133)</f>
        <v>0</v>
      </c>
      <c r="AR97" s="177" t="s">
        <v>80</v>
      </c>
      <c r="AT97" s="178" t="s">
        <v>74</v>
      </c>
      <c r="AU97" s="178" t="s">
        <v>80</v>
      </c>
      <c r="AY97" s="177" t="s">
        <v>194</v>
      </c>
      <c r="BK97" s="179">
        <f>SUM(BK98:BK133)</f>
        <v>0</v>
      </c>
    </row>
    <row r="98" spans="1:65" s="2" customFormat="1" ht="16.5" customHeight="1">
      <c r="A98" s="36"/>
      <c r="B98" s="37"/>
      <c r="C98" s="182" t="s">
        <v>75</v>
      </c>
      <c r="D98" s="182" t="s">
        <v>196</v>
      </c>
      <c r="E98" s="183" t="s">
        <v>3309</v>
      </c>
      <c r="F98" s="184" t="s">
        <v>3310</v>
      </c>
      <c r="G98" s="185" t="s">
        <v>1261</v>
      </c>
      <c r="H98" s="186">
        <v>1</v>
      </c>
      <c r="I98" s="187"/>
      <c r="J98" s="188">
        <f>ROUND(I98*H98,2)</f>
        <v>0</v>
      </c>
      <c r="K98" s="189"/>
      <c r="L98" s="41"/>
      <c r="M98" s="190" t="s">
        <v>19</v>
      </c>
      <c r="N98" s="191" t="s">
        <v>46</v>
      </c>
      <c r="O98" s="66"/>
      <c r="P98" s="192">
        <f>O98*H98</f>
        <v>0</v>
      </c>
      <c r="Q98" s="192">
        <v>0</v>
      </c>
      <c r="R98" s="192">
        <f>Q98*H98</f>
        <v>0</v>
      </c>
      <c r="S98" s="192">
        <v>0</v>
      </c>
      <c r="T98" s="193">
        <f>S98*H98</f>
        <v>0</v>
      </c>
      <c r="U98" s="36"/>
      <c r="V98" s="36"/>
      <c r="W98" s="36"/>
      <c r="X98" s="36"/>
      <c r="Y98" s="36"/>
      <c r="Z98" s="36"/>
      <c r="AA98" s="36"/>
      <c r="AB98" s="36"/>
      <c r="AC98" s="36"/>
      <c r="AD98" s="36"/>
      <c r="AE98" s="36"/>
      <c r="AR98" s="194" t="s">
        <v>90</v>
      </c>
      <c r="AT98" s="194" t="s">
        <v>196</v>
      </c>
      <c r="AU98" s="194" t="s">
        <v>84</v>
      </c>
      <c r="AY98" s="19" t="s">
        <v>194</v>
      </c>
      <c r="BE98" s="195">
        <f>IF(N98="základní",J98,0)</f>
        <v>0</v>
      </c>
      <c r="BF98" s="195">
        <f>IF(N98="snížená",J98,0)</f>
        <v>0</v>
      </c>
      <c r="BG98" s="195">
        <f>IF(N98="zákl. přenesená",J98,0)</f>
        <v>0</v>
      </c>
      <c r="BH98" s="195">
        <f>IF(N98="sníž. přenesená",J98,0)</f>
        <v>0</v>
      </c>
      <c r="BI98" s="195">
        <f>IF(N98="nulová",J98,0)</f>
        <v>0</v>
      </c>
      <c r="BJ98" s="19" t="s">
        <v>80</v>
      </c>
      <c r="BK98" s="195">
        <f>ROUND(I98*H98,2)</f>
        <v>0</v>
      </c>
      <c r="BL98" s="19" t="s">
        <v>90</v>
      </c>
      <c r="BM98" s="194" t="s">
        <v>96</v>
      </c>
    </row>
    <row r="99" spans="1:65" s="2" customFormat="1" ht="11.25">
      <c r="A99" s="36"/>
      <c r="B99" s="37"/>
      <c r="C99" s="38"/>
      <c r="D99" s="196" t="s">
        <v>201</v>
      </c>
      <c r="E99" s="38"/>
      <c r="F99" s="197" t="s">
        <v>3310</v>
      </c>
      <c r="G99" s="38"/>
      <c r="H99" s="38"/>
      <c r="I99" s="198"/>
      <c r="J99" s="38"/>
      <c r="K99" s="38"/>
      <c r="L99" s="41"/>
      <c r="M99" s="199"/>
      <c r="N99" s="200"/>
      <c r="O99" s="66"/>
      <c r="P99" s="66"/>
      <c r="Q99" s="66"/>
      <c r="R99" s="66"/>
      <c r="S99" s="66"/>
      <c r="T99" s="67"/>
      <c r="U99" s="36"/>
      <c r="V99" s="36"/>
      <c r="W99" s="36"/>
      <c r="X99" s="36"/>
      <c r="Y99" s="36"/>
      <c r="Z99" s="36"/>
      <c r="AA99" s="36"/>
      <c r="AB99" s="36"/>
      <c r="AC99" s="36"/>
      <c r="AD99" s="36"/>
      <c r="AE99" s="36"/>
      <c r="AT99" s="19" t="s">
        <v>201</v>
      </c>
      <c r="AU99" s="19" t="s">
        <v>84</v>
      </c>
    </row>
    <row r="100" spans="1:65" s="2" customFormat="1" ht="16.5" customHeight="1">
      <c r="A100" s="36"/>
      <c r="B100" s="37"/>
      <c r="C100" s="182" t="s">
        <v>75</v>
      </c>
      <c r="D100" s="182" t="s">
        <v>196</v>
      </c>
      <c r="E100" s="183" t="s">
        <v>3311</v>
      </c>
      <c r="F100" s="184" t="s">
        <v>3312</v>
      </c>
      <c r="G100" s="185" t="s">
        <v>1261</v>
      </c>
      <c r="H100" s="186">
        <v>3</v>
      </c>
      <c r="I100" s="187"/>
      <c r="J100" s="188">
        <f>ROUND(I100*H100,2)</f>
        <v>0</v>
      </c>
      <c r="K100" s="189"/>
      <c r="L100" s="41"/>
      <c r="M100" s="190" t="s">
        <v>19</v>
      </c>
      <c r="N100" s="191" t="s">
        <v>46</v>
      </c>
      <c r="O100" s="66"/>
      <c r="P100" s="192">
        <f>O100*H100</f>
        <v>0</v>
      </c>
      <c r="Q100" s="192">
        <v>0</v>
      </c>
      <c r="R100" s="192">
        <f>Q100*H100</f>
        <v>0</v>
      </c>
      <c r="S100" s="192">
        <v>0</v>
      </c>
      <c r="T100" s="193">
        <f>S100*H100</f>
        <v>0</v>
      </c>
      <c r="U100" s="36"/>
      <c r="V100" s="36"/>
      <c r="W100" s="36"/>
      <c r="X100" s="36"/>
      <c r="Y100" s="36"/>
      <c r="Z100" s="36"/>
      <c r="AA100" s="36"/>
      <c r="AB100" s="36"/>
      <c r="AC100" s="36"/>
      <c r="AD100" s="36"/>
      <c r="AE100" s="36"/>
      <c r="AR100" s="194" t="s">
        <v>90</v>
      </c>
      <c r="AT100" s="194" t="s">
        <v>196</v>
      </c>
      <c r="AU100" s="194" t="s">
        <v>84</v>
      </c>
      <c r="AY100" s="19" t="s">
        <v>194</v>
      </c>
      <c r="BE100" s="195">
        <f>IF(N100="základní",J100,0)</f>
        <v>0</v>
      </c>
      <c r="BF100" s="195">
        <f>IF(N100="snížená",J100,0)</f>
        <v>0</v>
      </c>
      <c r="BG100" s="195">
        <f>IF(N100="zákl. přenesená",J100,0)</f>
        <v>0</v>
      </c>
      <c r="BH100" s="195">
        <f>IF(N100="sníž. přenesená",J100,0)</f>
        <v>0</v>
      </c>
      <c r="BI100" s="195">
        <f>IF(N100="nulová",J100,0)</f>
        <v>0</v>
      </c>
      <c r="BJ100" s="19" t="s">
        <v>80</v>
      </c>
      <c r="BK100" s="195">
        <f>ROUND(I100*H100,2)</f>
        <v>0</v>
      </c>
      <c r="BL100" s="19" t="s">
        <v>90</v>
      </c>
      <c r="BM100" s="194" t="s">
        <v>135</v>
      </c>
    </row>
    <row r="101" spans="1:65" s="2" customFormat="1" ht="11.25">
      <c r="A101" s="36"/>
      <c r="B101" s="37"/>
      <c r="C101" s="38"/>
      <c r="D101" s="196" t="s">
        <v>201</v>
      </c>
      <c r="E101" s="38"/>
      <c r="F101" s="197" t="s">
        <v>3312</v>
      </c>
      <c r="G101" s="38"/>
      <c r="H101" s="38"/>
      <c r="I101" s="198"/>
      <c r="J101" s="38"/>
      <c r="K101" s="38"/>
      <c r="L101" s="41"/>
      <c r="M101" s="199"/>
      <c r="N101" s="200"/>
      <c r="O101" s="66"/>
      <c r="P101" s="66"/>
      <c r="Q101" s="66"/>
      <c r="R101" s="66"/>
      <c r="S101" s="66"/>
      <c r="T101" s="67"/>
      <c r="U101" s="36"/>
      <c r="V101" s="36"/>
      <c r="W101" s="36"/>
      <c r="X101" s="36"/>
      <c r="Y101" s="36"/>
      <c r="Z101" s="36"/>
      <c r="AA101" s="36"/>
      <c r="AB101" s="36"/>
      <c r="AC101" s="36"/>
      <c r="AD101" s="36"/>
      <c r="AE101" s="36"/>
      <c r="AT101" s="19" t="s">
        <v>201</v>
      </c>
      <c r="AU101" s="19" t="s">
        <v>84</v>
      </c>
    </row>
    <row r="102" spans="1:65" s="2" customFormat="1" ht="16.5" customHeight="1">
      <c r="A102" s="36"/>
      <c r="B102" s="37"/>
      <c r="C102" s="182" t="s">
        <v>75</v>
      </c>
      <c r="D102" s="182" t="s">
        <v>196</v>
      </c>
      <c r="E102" s="183" t="s">
        <v>3313</v>
      </c>
      <c r="F102" s="184" t="s">
        <v>3314</v>
      </c>
      <c r="G102" s="185" t="s">
        <v>1261</v>
      </c>
      <c r="H102" s="186">
        <v>2</v>
      </c>
      <c r="I102" s="187"/>
      <c r="J102" s="188">
        <f>ROUND(I102*H102,2)</f>
        <v>0</v>
      </c>
      <c r="K102" s="189"/>
      <c r="L102" s="41"/>
      <c r="M102" s="190" t="s">
        <v>19</v>
      </c>
      <c r="N102" s="191" t="s">
        <v>46</v>
      </c>
      <c r="O102" s="66"/>
      <c r="P102" s="192">
        <f>O102*H102</f>
        <v>0</v>
      </c>
      <c r="Q102" s="192">
        <v>0</v>
      </c>
      <c r="R102" s="192">
        <f>Q102*H102</f>
        <v>0</v>
      </c>
      <c r="S102" s="192">
        <v>0</v>
      </c>
      <c r="T102" s="193">
        <f>S102*H102</f>
        <v>0</v>
      </c>
      <c r="U102" s="36"/>
      <c r="V102" s="36"/>
      <c r="W102" s="36"/>
      <c r="X102" s="36"/>
      <c r="Y102" s="36"/>
      <c r="Z102" s="36"/>
      <c r="AA102" s="36"/>
      <c r="AB102" s="36"/>
      <c r="AC102" s="36"/>
      <c r="AD102" s="36"/>
      <c r="AE102" s="36"/>
      <c r="AR102" s="194" t="s">
        <v>90</v>
      </c>
      <c r="AT102" s="194" t="s">
        <v>196</v>
      </c>
      <c r="AU102" s="194" t="s">
        <v>84</v>
      </c>
      <c r="AY102" s="19" t="s">
        <v>194</v>
      </c>
      <c r="BE102" s="195">
        <f>IF(N102="základní",J102,0)</f>
        <v>0</v>
      </c>
      <c r="BF102" s="195">
        <f>IF(N102="snížená",J102,0)</f>
        <v>0</v>
      </c>
      <c r="BG102" s="195">
        <f>IF(N102="zákl. přenesená",J102,0)</f>
        <v>0</v>
      </c>
      <c r="BH102" s="195">
        <f>IF(N102="sníž. přenesená",J102,0)</f>
        <v>0</v>
      </c>
      <c r="BI102" s="195">
        <f>IF(N102="nulová",J102,0)</f>
        <v>0</v>
      </c>
      <c r="BJ102" s="19" t="s">
        <v>80</v>
      </c>
      <c r="BK102" s="195">
        <f>ROUND(I102*H102,2)</f>
        <v>0</v>
      </c>
      <c r="BL102" s="19" t="s">
        <v>90</v>
      </c>
      <c r="BM102" s="194" t="s">
        <v>266</v>
      </c>
    </row>
    <row r="103" spans="1:65" s="2" customFormat="1" ht="11.25">
      <c r="A103" s="36"/>
      <c r="B103" s="37"/>
      <c r="C103" s="38"/>
      <c r="D103" s="196" t="s">
        <v>201</v>
      </c>
      <c r="E103" s="38"/>
      <c r="F103" s="197" t="s">
        <v>3314</v>
      </c>
      <c r="G103" s="38"/>
      <c r="H103" s="38"/>
      <c r="I103" s="198"/>
      <c r="J103" s="38"/>
      <c r="K103" s="38"/>
      <c r="L103" s="41"/>
      <c r="M103" s="199"/>
      <c r="N103" s="200"/>
      <c r="O103" s="66"/>
      <c r="P103" s="66"/>
      <c r="Q103" s="66"/>
      <c r="R103" s="66"/>
      <c r="S103" s="66"/>
      <c r="T103" s="67"/>
      <c r="U103" s="36"/>
      <c r="V103" s="36"/>
      <c r="W103" s="36"/>
      <c r="X103" s="36"/>
      <c r="Y103" s="36"/>
      <c r="Z103" s="36"/>
      <c r="AA103" s="36"/>
      <c r="AB103" s="36"/>
      <c r="AC103" s="36"/>
      <c r="AD103" s="36"/>
      <c r="AE103" s="36"/>
      <c r="AT103" s="19" t="s">
        <v>201</v>
      </c>
      <c r="AU103" s="19" t="s">
        <v>84</v>
      </c>
    </row>
    <row r="104" spans="1:65" s="2" customFormat="1" ht="16.5" customHeight="1">
      <c r="A104" s="36"/>
      <c r="B104" s="37"/>
      <c r="C104" s="182" t="s">
        <v>75</v>
      </c>
      <c r="D104" s="182" t="s">
        <v>196</v>
      </c>
      <c r="E104" s="183" t="s">
        <v>3315</v>
      </c>
      <c r="F104" s="184" t="s">
        <v>3316</v>
      </c>
      <c r="G104" s="185" t="s">
        <v>1261</v>
      </c>
      <c r="H104" s="186">
        <v>1</v>
      </c>
      <c r="I104" s="187"/>
      <c r="J104" s="188">
        <f>ROUND(I104*H104,2)</f>
        <v>0</v>
      </c>
      <c r="K104" s="189"/>
      <c r="L104" s="41"/>
      <c r="M104" s="190" t="s">
        <v>19</v>
      </c>
      <c r="N104" s="191" t="s">
        <v>46</v>
      </c>
      <c r="O104" s="66"/>
      <c r="P104" s="192">
        <f>O104*H104</f>
        <v>0</v>
      </c>
      <c r="Q104" s="192">
        <v>0</v>
      </c>
      <c r="R104" s="192">
        <f>Q104*H104</f>
        <v>0</v>
      </c>
      <c r="S104" s="192">
        <v>0</v>
      </c>
      <c r="T104" s="193">
        <f>S104*H104</f>
        <v>0</v>
      </c>
      <c r="U104" s="36"/>
      <c r="V104" s="36"/>
      <c r="W104" s="36"/>
      <c r="X104" s="36"/>
      <c r="Y104" s="36"/>
      <c r="Z104" s="36"/>
      <c r="AA104" s="36"/>
      <c r="AB104" s="36"/>
      <c r="AC104" s="36"/>
      <c r="AD104" s="36"/>
      <c r="AE104" s="36"/>
      <c r="AR104" s="194" t="s">
        <v>90</v>
      </c>
      <c r="AT104" s="194" t="s">
        <v>196</v>
      </c>
      <c r="AU104" s="194" t="s">
        <v>84</v>
      </c>
      <c r="AY104" s="19" t="s">
        <v>194</v>
      </c>
      <c r="BE104" s="195">
        <f>IF(N104="základní",J104,0)</f>
        <v>0</v>
      </c>
      <c r="BF104" s="195">
        <f>IF(N104="snížená",J104,0)</f>
        <v>0</v>
      </c>
      <c r="BG104" s="195">
        <f>IF(N104="zákl. přenesená",J104,0)</f>
        <v>0</v>
      </c>
      <c r="BH104" s="195">
        <f>IF(N104="sníž. přenesená",J104,0)</f>
        <v>0</v>
      </c>
      <c r="BI104" s="195">
        <f>IF(N104="nulová",J104,0)</f>
        <v>0</v>
      </c>
      <c r="BJ104" s="19" t="s">
        <v>80</v>
      </c>
      <c r="BK104" s="195">
        <f>ROUND(I104*H104,2)</f>
        <v>0</v>
      </c>
      <c r="BL104" s="19" t="s">
        <v>90</v>
      </c>
      <c r="BM104" s="194" t="s">
        <v>282</v>
      </c>
    </row>
    <row r="105" spans="1:65" s="2" customFormat="1" ht="11.25">
      <c r="A105" s="36"/>
      <c r="B105" s="37"/>
      <c r="C105" s="38"/>
      <c r="D105" s="196" t="s">
        <v>201</v>
      </c>
      <c r="E105" s="38"/>
      <c r="F105" s="197" t="s">
        <v>3316</v>
      </c>
      <c r="G105" s="38"/>
      <c r="H105" s="38"/>
      <c r="I105" s="198"/>
      <c r="J105" s="38"/>
      <c r="K105" s="38"/>
      <c r="L105" s="41"/>
      <c r="M105" s="199"/>
      <c r="N105" s="200"/>
      <c r="O105" s="66"/>
      <c r="P105" s="66"/>
      <c r="Q105" s="66"/>
      <c r="R105" s="66"/>
      <c r="S105" s="66"/>
      <c r="T105" s="67"/>
      <c r="U105" s="36"/>
      <c r="V105" s="36"/>
      <c r="W105" s="36"/>
      <c r="X105" s="36"/>
      <c r="Y105" s="36"/>
      <c r="Z105" s="36"/>
      <c r="AA105" s="36"/>
      <c r="AB105" s="36"/>
      <c r="AC105" s="36"/>
      <c r="AD105" s="36"/>
      <c r="AE105" s="36"/>
      <c r="AT105" s="19" t="s">
        <v>201</v>
      </c>
      <c r="AU105" s="19" t="s">
        <v>84</v>
      </c>
    </row>
    <row r="106" spans="1:65" s="2" customFormat="1" ht="16.5" customHeight="1">
      <c r="A106" s="36"/>
      <c r="B106" s="37"/>
      <c r="C106" s="182" t="s">
        <v>75</v>
      </c>
      <c r="D106" s="182" t="s">
        <v>196</v>
      </c>
      <c r="E106" s="183" t="s">
        <v>3317</v>
      </c>
      <c r="F106" s="184" t="s">
        <v>3318</v>
      </c>
      <c r="G106" s="185" t="s">
        <v>1261</v>
      </c>
      <c r="H106" s="186">
        <v>3</v>
      </c>
      <c r="I106" s="187"/>
      <c r="J106" s="188">
        <f>ROUND(I106*H106,2)</f>
        <v>0</v>
      </c>
      <c r="K106" s="189"/>
      <c r="L106" s="41"/>
      <c r="M106" s="190" t="s">
        <v>19</v>
      </c>
      <c r="N106" s="191" t="s">
        <v>46</v>
      </c>
      <c r="O106" s="66"/>
      <c r="P106" s="192">
        <f>O106*H106</f>
        <v>0</v>
      </c>
      <c r="Q106" s="192">
        <v>0</v>
      </c>
      <c r="R106" s="192">
        <f>Q106*H106</f>
        <v>0</v>
      </c>
      <c r="S106" s="192">
        <v>0</v>
      </c>
      <c r="T106" s="193">
        <f>S106*H106</f>
        <v>0</v>
      </c>
      <c r="U106" s="36"/>
      <c r="V106" s="36"/>
      <c r="W106" s="36"/>
      <c r="X106" s="36"/>
      <c r="Y106" s="36"/>
      <c r="Z106" s="36"/>
      <c r="AA106" s="36"/>
      <c r="AB106" s="36"/>
      <c r="AC106" s="36"/>
      <c r="AD106" s="36"/>
      <c r="AE106" s="36"/>
      <c r="AR106" s="194" t="s">
        <v>90</v>
      </c>
      <c r="AT106" s="194" t="s">
        <v>196</v>
      </c>
      <c r="AU106" s="194" t="s">
        <v>84</v>
      </c>
      <c r="AY106" s="19" t="s">
        <v>194</v>
      </c>
      <c r="BE106" s="195">
        <f>IF(N106="základní",J106,0)</f>
        <v>0</v>
      </c>
      <c r="BF106" s="195">
        <f>IF(N106="snížená",J106,0)</f>
        <v>0</v>
      </c>
      <c r="BG106" s="195">
        <f>IF(N106="zákl. přenesená",J106,0)</f>
        <v>0</v>
      </c>
      <c r="BH106" s="195">
        <f>IF(N106="sníž. přenesená",J106,0)</f>
        <v>0</v>
      </c>
      <c r="BI106" s="195">
        <f>IF(N106="nulová",J106,0)</f>
        <v>0</v>
      </c>
      <c r="BJ106" s="19" t="s">
        <v>80</v>
      </c>
      <c r="BK106" s="195">
        <f>ROUND(I106*H106,2)</f>
        <v>0</v>
      </c>
      <c r="BL106" s="19" t="s">
        <v>90</v>
      </c>
      <c r="BM106" s="194" t="s">
        <v>297</v>
      </c>
    </row>
    <row r="107" spans="1:65" s="2" customFormat="1" ht="11.25">
      <c r="A107" s="36"/>
      <c r="B107" s="37"/>
      <c r="C107" s="38"/>
      <c r="D107" s="196" t="s">
        <v>201</v>
      </c>
      <c r="E107" s="38"/>
      <c r="F107" s="197" t="s">
        <v>3318</v>
      </c>
      <c r="G107" s="38"/>
      <c r="H107" s="38"/>
      <c r="I107" s="198"/>
      <c r="J107" s="38"/>
      <c r="K107" s="38"/>
      <c r="L107" s="41"/>
      <c r="M107" s="199"/>
      <c r="N107" s="200"/>
      <c r="O107" s="66"/>
      <c r="P107" s="66"/>
      <c r="Q107" s="66"/>
      <c r="R107" s="66"/>
      <c r="S107" s="66"/>
      <c r="T107" s="67"/>
      <c r="U107" s="36"/>
      <c r="V107" s="36"/>
      <c r="W107" s="36"/>
      <c r="X107" s="36"/>
      <c r="Y107" s="36"/>
      <c r="Z107" s="36"/>
      <c r="AA107" s="36"/>
      <c r="AB107" s="36"/>
      <c r="AC107" s="36"/>
      <c r="AD107" s="36"/>
      <c r="AE107" s="36"/>
      <c r="AT107" s="19" t="s">
        <v>201</v>
      </c>
      <c r="AU107" s="19" t="s">
        <v>84</v>
      </c>
    </row>
    <row r="108" spans="1:65" s="2" customFormat="1" ht="16.5" customHeight="1">
      <c r="A108" s="36"/>
      <c r="B108" s="37"/>
      <c r="C108" s="182" t="s">
        <v>75</v>
      </c>
      <c r="D108" s="182" t="s">
        <v>196</v>
      </c>
      <c r="E108" s="183" t="s">
        <v>3319</v>
      </c>
      <c r="F108" s="184" t="s">
        <v>3320</v>
      </c>
      <c r="G108" s="185" t="s">
        <v>1261</v>
      </c>
      <c r="H108" s="186">
        <v>3</v>
      </c>
      <c r="I108" s="187"/>
      <c r="J108" s="188">
        <f>ROUND(I108*H108,2)</f>
        <v>0</v>
      </c>
      <c r="K108" s="189"/>
      <c r="L108" s="41"/>
      <c r="M108" s="190" t="s">
        <v>19</v>
      </c>
      <c r="N108" s="191" t="s">
        <v>46</v>
      </c>
      <c r="O108" s="66"/>
      <c r="P108" s="192">
        <f>O108*H108</f>
        <v>0</v>
      </c>
      <c r="Q108" s="192">
        <v>0</v>
      </c>
      <c r="R108" s="192">
        <f>Q108*H108</f>
        <v>0</v>
      </c>
      <c r="S108" s="192">
        <v>0</v>
      </c>
      <c r="T108" s="193">
        <f>S108*H108</f>
        <v>0</v>
      </c>
      <c r="U108" s="36"/>
      <c r="V108" s="36"/>
      <c r="W108" s="36"/>
      <c r="X108" s="36"/>
      <c r="Y108" s="36"/>
      <c r="Z108" s="36"/>
      <c r="AA108" s="36"/>
      <c r="AB108" s="36"/>
      <c r="AC108" s="36"/>
      <c r="AD108" s="36"/>
      <c r="AE108" s="36"/>
      <c r="AR108" s="194" t="s">
        <v>90</v>
      </c>
      <c r="AT108" s="194" t="s">
        <v>196</v>
      </c>
      <c r="AU108" s="194" t="s">
        <v>84</v>
      </c>
      <c r="AY108" s="19" t="s">
        <v>194</v>
      </c>
      <c r="BE108" s="195">
        <f>IF(N108="základní",J108,0)</f>
        <v>0</v>
      </c>
      <c r="BF108" s="195">
        <f>IF(N108="snížená",J108,0)</f>
        <v>0</v>
      </c>
      <c r="BG108" s="195">
        <f>IF(N108="zákl. přenesená",J108,0)</f>
        <v>0</v>
      </c>
      <c r="BH108" s="195">
        <f>IF(N108="sníž. přenesená",J108,0)</f>
        <v>0</v>
      </c>
      <c r="BI108" s="195">
        <f>IF(N108="nulová",J108,0)</f>
        <v>0</v>
      </c>
      <c r="BJ108" s="19" t="s">
        <v>80</v>
      </c>
      <c r="BK108" s="195">
        <f>ROUND(I108*H108,2)</f>
        <v>0</v>
      </c>
      <c r="BL108" s="19" t="s">
        <v>90</v>
      </c>
      <c r="BM108" s="194" t="s">
        <v>311</v>
      </c>
    </row>
    <row r="109" spans="1:65" s="2" customFormat="1" ht="11.25">
      <c r="A109" s="36"/>
      <c r="B109" s="37"/>
      <c r="C109" s="38"/>
      <c r="D109" s="196" t="s">
        <v>201</v>
      </c>
      <c r="E109" s="38"/>
      <c r="F109" s="197" t="s">
        <v>3320</v>
      </c>
      <c r="G109" s="38"/>
      <c r="H109" s="38"/>
      <c r="I109" s="198"/>
      <c r="J109" s="38"/>
      <c r="K109" s="38"/>
      <c r="L109" s="41"/>
      <c r="M109" s="199"/>
      <c r="N109" s="200"/>
      <c r="O109" s="66"/>
      <c r="P109" s="66"/>
      <c r="Q109" s="66"/>
      <c r="R109" s="66"/>
      <c r="S109" s="66"/>
      <c r="T109" s="67"/>
      <c r="U109" s="36"/>
      <c r="V109" s="36"/>
      <c r="W109" s="36"/>
      <c r="X109" s="36"/>
      <c r="Y109" s="36"/>
      <c r="Z109" s="36"/>
      <c r="AA109" s="36"/>
      <c r="AB109" s="36"/>
      <c r="AC109" s="36"/>
      <c r="AD109" s="36"/>
      <c r="AE109" s="36"/>
      <c r="AT109" s="19" t="s">
        <v>201</v>
      </c>
      <c r="AU109" s="19" t="s">
        <v>84</v>
      </c>
    </row>
    <row r="110" spans="1:65" s="2" customFormat="1" ht="16.5" customHeight="1">
      <c r="A110" s="36"/>
      <c r="B110" s="37"/>
      <c r="C110" s="182" t="s">
        <v>75</v>
      </c>
      <c r="D110" s="182" t="s">
        <v>196</v>
      </c>
      <c r="E110" s="183" t="s">
        <v>3321</v>
      </c>
      <c r="F110" s="184" t="s">
        <v>3322</v>
      </c>
      <c r="G110" s="185" t="s">
        <v>1261</v>
      </c>
      <c r="H110" s="186">
        <v>1</v>
      </c>
      <c r="I110" s="187"/>
      <c r="J110" s="188">
        <f>ROUND(I110*H110,2)</f>
        <v>0</v>
      </c>
      <c r="K110" s="189"/>
      <c r="L110" s="41"/>
      <c r="M110" s="190" t="s">
        <v>19</v>
      </c>
      <c r="N110" s="191" t="s">
        <v>46</v>
      </c>
      <c r="O110" s="66"/>
      <c r="P110" s="192">
        <f>O110*H110</f>
        <v>0</v>
      </c>
      <c r="Q110" s="192">
        <v>0</v>
      </c>
      <c r="R110" s="192">
        <f>Q110*H110</f>
        <v>0</v>
      </c>
      <c r="S110" s="192">
        <v>0</v>
      </c>
      <c r="T110" s="193">
        <f>S110*H110</f>
        <v>0</v>
      </c>
      <c r="U110" s="36"/>
      <c r="V110" s="36"/>
      <c r="W110" s="36"/>
      <c r="X110" s="36"/>
      <c r="Y110" s="36"/>
      <c r="Z110" s="36"/>
      <c r="AA110" s="36"/>
      <c r="AB110" s="36"/>
      <c r="AC110" s="36"/>
      <c r="AD110" s="36"/>
      <c r="AE110" s="36"/>
      <c r="AR110" s="194" t="s">
        <v>90</v>
      </c>
      <c r="AT110" s="194" t="s">
        <v>196</v>
      </c>
      <c r="AU110" s="194" t="s">
        <v>84</v>
      </c>
      <c r="AY110" s="19" t="s">
        <v>194</v>
      </c>
      <c r="BE110" s="195">
        <f>IF(N110="základní",J110,0)</f>
        <v>0</v>
      </c>
      <c r="BF110" s="195">
        <f>IF(N110="snížená",J110,0)</f>
        <v>0</v>
      </c>
      <c r="BG110" s="195">
        <f>IF(N110="zákl. přenesená",J110,0)</f>
        <v>0</v>
      </c>
      <c r="BH110" s="195">
        <f>IF(N110="sníž. přenesená",J110,0)</f>
        <v>0</v>
      </c>
      <c r="BI110" s="195">
        <f>IF(N110="nulová",J110,0)</f>
        <v>0</v>
      </c>
      <c r="BJ110" s="19" t="s">
        <v>80</v>
      </c>
      <c r="BK110" s="195">
        <f>ROUND(I110*H110,2)</f>
        <v>0</v>
      </c>
      <c r="BL110" s="19" t="s">
        <v>90</v>
      </c>
      <c r="BM110" s="194" t="s">
        <v>325</v>
      </c>
    </row>
    <row r="111" spans="1:65" s="2" customFormat="1" ht="11.25">
      <c r="A111" s="36"/>
      <c r="B111" s="37"/>
      <c r="C111" s="38"/>
      <c r="D111" s="196" t="s">
        <v>201</v>
      </c>
      <c r="E111" s="38"/>
      <c r="F111" s="197" t="s">
        <v>3322</v>
      </c>
      <c r="G111" s="38"/>
      <c r="H111" s="38"/>
      <c r="I111" s="198"/>
      <c r="J111" s="38"/>
      <c r="K111" s="38"/>
      <c r="L111" s="41"/>
      <c r="M111" s="199"/>
      <c r="N111" s="200"/>
      <c r="O111" s="66"/>
      <c r="P111" s="66"/>
      <c r="Q111" s="66"/>
      <c r="R111" s="66"/>
      <c r="S111" s="66"/>
      <c r="T111" s="67"/>
      <c r="U111" s="36"/>
      <c r="V111" s="36"/>
      <c r="W111" s="36"/>
      <c r="X111" s="36"/>
      <c r="Y111" s="36"/>
      <c r="Z111" s="36"/>
      <c r="AA111" s="36"/>
      <c r="AB111" s="36"/>
      <c r="AC111" s="36"/>
      <c r="AD111" s="36"/>
      <c r="AE111" s="36"/>
      <c r="AT111" s="19" t="s">
        <v>201</v>
      </c>
      <c r="AU111" s="19" t="s">
        <v>84</v>
      </c>
    </row>
    <row r="112" spans="1:65" s="2" customFormat="1" ht="16.5" customHeight="1">
      <c r="A112" s="36"/>
      <c r="B112" s="37"/>
      <c r="C112" s="182" t="s">
        <v>75</v>
      </c>
      <c r="D112" s="182" t="s">
        <v>196</v>
      </c>
      <c r="E112" s="183" t="s">
        <v>3323</v>
      </c>
      <c r="F112" s="184" t="s">
        <v>3324</v>
      </c>
      <c r="G112" s="185" t="s">
        <v>1261</v>
      </c>
      <c r="H112" s="186">
        <v>1</v>
      </c>
      <c r="I112" s="187"/>
      <c r="J112" s="188">
        <f>ROUND(I112*H112,2)</f>
        <v>0</v>
      </c>
      <c r="K112" s="189"/>
      <c r="L112" s="41"/>
      <c r="M112" s="190" t="s">
        <v>19</v>
      </c>
      <c r="N112" s="191" t="s">
        <v>46</v>
      </c>
      <c r="O112" s="66"/>
      <c r="P112" s="192">
        <f>O112*H112</f>
        <v>0</v>
      </c>
      <c r="Q112" s="192">
        <v>0</v>
      </c>
      <c r="R112" s="192">
        <f>Q112*H112</f>
        <v>0</v>
      </c>
      <c r="S112" s="192">
        <v>0</v>
      </c>
      <c r="T112" s="193">
        <f>S112*H112</f>
        <v>0</v>
      </c>
      <c r="U112" s="36"/>
      <c r="V112" s="36"/>
      <c r="W112" s="36"/>
      <c r="X112" s="36"/>
      <c r="Y112" s="36"/>
      <c r="Z112" s="36"/>
      <c r="AA112" s="36"/>
      <c r="AB112" s="36"/>
      <c r="AC112" s="36"/>
      <c r="AD112" s="36"/>
      <c r="AE112" s="36"/>
      <c r="AR112" s="194" t="s">
        <v>90</v>
      </c>
      <c r="AT112" s="194" t="s">
        <v>196</v>
      </c>
      <c r="AU112" s="194" t="s">
        <v>84</v>
      </c>
      <c r="AY112" s="19" t="s">
        <v>194</v>
      </c>
      <c r="BE112" s="195">
        <f>IF(N112="základní",J112,0)</f>
        <v>0</v>
      </c>
      <c r="BF112" s="195">
        <f>IF(N112="snížená",J112,0)</f>
        <v>0</v>
      </c>
      <c r="BG112" s="195">
        <f>IF(N112="zákl. přenesená",J112,0)</f>
        <v>0</v>
      </c>
      <c r="BH112" s="195">
        <f>IF(N112="sníž. přenesená",J112,0)</f>
        <v>0</v>
      </c>
      <c r="BI112" s="195">
        <f>IF(N112="nulová",J112,0)</f>
        <v>0</v>
      </c>
      <c r="BJ112" s="19" t="s">
        <v>80</v>
      </c>
      <c r="BK112" s="195">
        <f>ROUND(I112*H112,2)</f>
        <v>0</v>
      </c>
      <c r="BL112" s="19" t="s">
        <v>90</v>
      </c>
      <c r="BM112" s="194" t="s">
        <v>343</v>
      </c>
    </row>
    <row r="113" spans="1:65" s="2" customFormat="1" ht="11.25">
      <c r="A113" s="36"/>
      <c r="B113" s="37"/>
      <c r="C113" s="38"/>
      <c r="D113" s="196" t="s">
        <v>201</v>
      </c>
      <c r="E113" s="38"/>
      <c r="F113" s="197" t="s">
        <v>3324</v>
      </c>
      <c r="G113" s="38"/>
      <c r="H113" s="38"/>
      <c r="I113" s="198"/>
      <c r="J113" s="38"/>
      <c r="K113" s="38"/>
      <c r="L113" s="41"/>
      <c r="M113" s="199"/>
      <c r="N113" s="200"/>
      <c r="O113" s="66"/>
      <c r="P113" s="66"/>
      <c r="Q113" s="66"/>
      <c r="R113" s="66"/>
      <c r="S113" s="66"/>
      <c r="T113" s="67"/>
      <c r="U113" s="36"/>
      <c r="V113" s="36"/>
      <c r="W113" s="36"/>
      <c r="X113" s="36"/>
      <c r="Y113" s="36"/>
      <c r="Z113" s="36"/>
      <c r="AA113" s="36"/>
      <c r="AB113" s="36"/>
      <c r="AC113" s="36"/>
      <c r="AD113" s="36"/>
      <c r="AE113" s="36"/>
      <c r="AT113" s="19" t="s">
        <v>201</v>
      </c>
      <c r="AU113" s="19" t="s">
        <v>84</v>
      </c>
    </row>
    <row r="114" spans="1:65" s="2" customFormat="1" ht="16.5" customHeight="1">
      <c r="A114" s="36"/>
      <c r="B114" s="37"/>
      <c r="C114" s="182" t="s">
        <v>75</v>
      </c>
      <c r="D114" s="182" t="s">
        <v>196</v>
      </c>
      <c r="E114" s="183" t="s">
        <v>3325</v>
      </c>
      <c r="F114" s="184" t="s">
        <v>3326</v>
      </c>
      <c r="G114" s="185" t="s">
        <v>1261</v>
      </c>
      <c r="H114" s="186">
        <v>1</v>
      </c>
      <c r="I114" s="187"/>
      <c r="J114" s="188">
        <f>ROUND(I114*H114,2)</f>
        <v>0</v>
      </c>
      <c r="K114" s="189"/>
      <c r="L114" s="41"/>
      <c r="M114" s="190" t="s">
        <v>19</v>
      </c>
      <c r="N114" s="191" t="s">
        <v>46</v>
      </c>
      <c r="O114" s="66"/>
      <c r="P114" s="192">
        <f>O114*H114</f>
        <v>0</v>
      </c>
      <c r="Q114" s="192">
        <v>0</v>
      </c>
      <c r="R114" s="192">
        <f>Q114*H114</f>
        <v>0</v>
      </c>
      <c r="S114" s="192">
        <v>0</v>
      </c>
      <c r="T114" s="193">
        <f>S114*H114</f>
        <v>0</v>
      </c>
      <c r="U114" s="36"/>
      <c r="V114" s="36"/>
      <c r="W114" s="36"/>
      <c r="X114" s="36"/>
      <c r="Y114" s="36"/>
      <c r="Z114" s="36"/>
      <c r="AA114" s="36"/>
      <c r="AB114" s="36"/>
      <c r="AC114" s="36"/>
      <c r="AD114" s="36"/>
      <c r="AE114" s="36"/>
      <c r="AR114" s="194" t="s">
        <v>90</v>
      </c>
      <c r="AT114" s="194" t="s">
        <v>196</v>
      </c>
      <c r="AU114" s="194" t="s">
        <v>84</v>
      </c>
      <c r="AY114" s="19" t="s">
        <v>194</v>
      </c>
      <c r="BE114" s="195">
        <f>IF(N114="základní",J114,0)</f>
        <v>0</v>
      </c>
      <c r="BF114" s="195">
        <f>IF(N114="snížená",J114,0)</f>
        <v>0</v>
      </c>
      <c r="BG114" s="195">
        <f>IF(N114="zákl. přenesená",J114,0)</f>
        <v>0</v>
      </c>
      <c r="BH114" s="195">
        <f>IF(N114="sníž. přenesená",J114,0)</f>
        <v>0</v>
      </c>
      <c r="BI114" s="195">
        <f>IF(N114="nulová",J114,0)</f>
        <v>0</v>
      </c>
      <c r="BJ114" s="19" t="s">
        <v>80</v>
      </c>
      <c r="BK114" s="195">
        <f>ROUND(I114*H114,2)</f>
        <v>0</v>
      </c>
      <c r="BL114" s="19" t="s">
        <v>90</v>
      </c>
      <c r="BM114" s="194" t="s">
        <v>358</v>
      </c>
    </row>
    <row r="115" spans="1:65" s="2" customFormat="1" ht="11.25">
      <c r="A115" s="36"/>
      <c r="B115" s="37"/>
      <c r="C115" s="38"/>
      <c r="D115" s="196" t="s">
        <v>201</v>
      </c>
      <c r="E115" s="38"/>
      <c r="F115" s="197" t="s">
        <v>3326</v>
      </c>
      <c r="G115" s="38"/>
      <c r="H115" s="38"/>
      <c r="I115" s="198"/>
      <c r="J115" s="38"/>
      <c r="K115" s="38"/>
      <c r="L115" s="41"/>
      <c r="M115" s="199"/>
      <c r="N115" s="200"/>
      <c r="O115" s="66"/>
      <c r="P115" s="66"/>
      <c r="Q115" s="66"/>
      <c r="R115" s="66"/>
      <c r="S115" s="66"/>
      <c r="T115" s="67"/>
      <c r="U115" s="36"/>
      <c r="V115" s="36"/>
      <c r="W115" s="36"/>
      <c r="X115" s="36"/>
      <c r="Y115" s="36"/>
      <c r="Z115" s="36"/>
      <c r="AA115" s="36"/>
      <c r="AB115" s="36"/>
      <c r="AC115" s="36"/>
      <c r="AD115" s="36"/>
      <c r="AE115" s="36"/>
      <c r="AT115" s="19" t="s">
        <v>201</v>
      </c>
      <c r="AU115" s="19" t="s">
        <v>84</v>
      </c>
    </row>
    <row r="116" spans="1:65" s="2" customFormat="1" ht="16.5" customHeight="1">
      <c r="A116" s="36"/>
      <c r="B116" s="37"/>
      <c r="C116" s="182" t="s">
        <v>75</v>
      </c>
      <c r="D116" s="182" t="s">
        <v>196</v>
      </c>
      <c r="E116" s="183" t="s">
        <v>3327</v>
      </c>
      <c r="F116" s="184" t="s">
        <v>3328</v>
      </c>
      <c r="G116" s="185" t="s">
        <v>1261</v>
      </c>
      <c r="H116" s="186">
        <v>2</v>
      </c>
      <c r="I116" s="187"/>
      <c r="J116" s="188">
        <f>ROUND(I116*H116,2)</f>
        <v>0</v>
      </c>
      <c r="K116" s="189"/>
      <c r="L116" s="41"/>
      <c r="M116" s="190" t="s">
        <v>19</v>
      </c>
      <c r="N116" s="191" t="s">
        <v>46</v>
      </c>
      <c r="O116" s="66"/>
      <c r="P116" s="192">
        <f>O116*H116</f>
        <v>0</v>
      </c>
      <c r="Q116" s="192">
        <v>0</v>
      </c>
      <c r="R116" s="192">
        <f>Q116*H116</f>
        <v>0</v>
      </c>
      <c r="S116" s="192">
        <v>0</v>
      </c>
      <c r="T116" s="193">
        <f>S116*H116</f>
        <v>0</v>
      </c>
      <c r="U116" s="36"/>
      <c r="V116" s="36"/>
      <c r="W116" s="36"/>
      <c r="X116" s="36"/>
      <c r="Y116" s="36"/>
      <c r="Z116" s="36"/>
      <c r="AA116" s="36"/>
      <c r="AB116" s="36"/>
      <c r="AC116" s="36"/>
      <c r="AD116" s="36"/>
      <c r="AE116" s="36"/>
      <c r="AR116" s="194" t="s">
        <v>90</v>
      </c>
      <c r="AT116" s="194" t="s">
        <v>196</v>
      </c>
      <c r="AU116" s="194" t="s">
        <v>84</v>
      </c>
      <c r="AY116" s="19" t="s">
        <v>194</v>
      </c>
      <c r="BE116" s="195">
        <f>IF(N116="základní",J116,0)</f>
        <v>0</v>
      </c>
      <c r="BF116" s="195">
        <f>IF(N116="snížená",J116,0)</f>
        <v>0</v>
      </c>
      <c r="BG116" s="195">
        <f>IF(N116="zákl. přenesená",J116,0)</f>
        <v>0</v>
      </c>
      <c r="BH116" s="195">
        <f>IF(N116="sníž. přenesená",J116,0)</f>
        <v>0</v>
      </c>
      <c r="BI116" s="195">
        <f>IF(N116="nulová",J116,0)</f>
        <v>0</v>
      </c>
      <c r="BJ116" s="19" t="s">
        <v>80</v>
      </c>
      <c r="BK116" s="195">
        <f>ROUND(I116*H116,2)</f>
        <v>0</v>
      </c>
      <c r="BL116" s="19" t="s">
        <v>90</v>
      </c>
      <c r="BM116" s="194" t="s">
        <v>372</v>
      </c>
    </row>
    <row r="117" spans="1:65" s="2" customFormat="1" ht="11.25">
      <c r="A117" s="36"/>
      <c r="B117" s="37"/>
      <c r="C117" s="38"/>
      <c r="D117" s="196" t="s">
        <v>201</v>
      </c>
      <c r="E117" s="38"/>
      <c r="F117" s="197" t="s">
        <v>3329</v>
      </c>
      <c r="G117" s="38"/>
      <c r="H117" s="38"/>
      <c r="I117" s="198"/>
      <c r="J117" s="38"/>
      <c r="K117" s="38"/>
      <c r="L117" s="41"/>
      <c r="M117" s="199"/>
      <c r="N117" s="200"/>
      <c r="O117" s="66"/>
      <c r="P117" s="66"/>
      <c r="Q117" s="66"/>
      <c r="R117" s="66"/>
      <c r="S117" s="66"/>
      <c r="T117" s="67"/>
      <c r="U117" s="36"/>
      <c r="V117" s="36"/>
      <c r="W117" s="36"/>
      <c r="X117" s="36"/>
      <c r="Y117" s="36"/>
      <c r="Z117" s="36"/>
      <c r="AA117" s="36"/>
      <c r="AB117" s="36"/>
      <c r="AC117" s="36"/>
      <c r="AD117" s="36"/>
      <c r="AE117" s="36"/>
      <c r="AT117" s="19" t="s">
        <v>201</v>
      </c>
      <c r="AU117" s="19" t="s">
        <v>84</v>
      </c>
    </row>
    <row r="118" spans="1:65" s="2" customFormat="1" ht="16.5" customHeight="1">
      <c r="A118" s="36"/>
      <c r="B118" s="37"/>
      <c r="C118" s="182" t="s">
        <v>75</v>
      </c>
      <c r="D118" s="182" t="s">
        <v>196</v>
      </c>
      <c r="E118" s="183" t="s">
        <v>3330</v>
      </c>
      <c r="F118" s="184" t="s">
        <v>3331</v>
      </c>
      <c r="G118" s="185" t="s">
        <v>1261</v>
      </c>
      <c r="H118" s="186">
        <v>1</v>
      </c>
      <c r="I118" s="187"/>
      <c r="J118" s="188">
        <f>ROUND(I118*H118,2)</f>
        <v>0</v>
      </c>
      <c r="K118" s="189"/>
      <c r="L118" s="41"/>
      <c r="M118" s="190" t="s">
        <v>19</v>
      </c>
      <c r="N118" s="191" t="s">
        <v>46</v>
      </c>
      <c r="O118" s="66"/>
      <c r="P118" s="192">
        <f>O118*H118</f>
        <v>0</v>
      </c>
      <c r="Q118" s="192">
        <v>0</v>
      </c>
      <c r="R118" s="192">
        <f>Q118*H118</f>
        <v>0</v>
      </c>
      <c r="S118" s="192">
        <v>0</v>
      </c>
      <c r="T118" s="193">
        <f>S118*H118</f>
        <v>0</v>
      </c>
      <c r="U118" s="36"/>
      <c r="V118" s="36"/>
      <c r="W118" s="36"/>
      <c r="X118" s="36"/>
      <c r="Y118" s="36"/>
      <c r="Z118" s="36"/>
      <c r="AA118" s="36"/>
      <c r="AB118" s="36"/>
      <c r="AC118" s="36"/>
      <c r="AD118" s="36"/>
      <c r="AE118" s="36"/>
      <c r="AR118" s="194" t="s">
        <v>90</v>
      </c>
      <c r="AT118" s="194" t="s">
        <v>196</v>
      </c>
      <c r="AU118" s="194" t="s">
        <v>84</v>
      </c>
      <c r="AY118" s="19" t="s">
        <v>194</v>
      </c>
      <c r="BE118" s="195">
        <f>IF(N118="základní",J118,0)</f>
        <v>0</v>
      </c>
      <c r="BF118" s="195">
        <f>IF(N118="snížená",J118,0)</f>
        <v>0</v>
      </c>
      <c r="BG118" s="195">
        <f>IF(N118="zákl. přenesená",J118,0)</f>
        <v>0</v>
      </c>
      <c r="BH118" s="195">
        <f>IF(N118="sníž. přenesená",J118,0)</f>
        <v>0</v>
      </c>
      <c r="BI118" s="195">
        <f>IF(N118="nulová",J118,0)</f>
        <v>0</v>
      </c>
      <c r="BJ118" s="19" t="s">
        <v>80</v>
      </c>
      <c r="BK118" s="195">
        <f>ROUND(I118*H118,2)</f>
        <v>0</v>
      </c>
      <c r="BL118" s="19" t="s">
        <v>90</v>
      </c>
      <c r="BM118" s="194" t="s">
        <v>384</v>
      </c>
    </row>
    <row r="119" spans="1:65" s="2" customFormat="1" ht="11.25">
      <c r="A119" s="36"/>
      <c r="B119" s="37"/>
      <c r="C119" s="38"/>
      <c r="D119" s="196" t="s">
        <v>201</v>
      </c>
      <c r="E119" s="38"/>
      <c r="F119" s="197" t="s">
        <v>3331</v>
      </c>
      <c r="G119" s="38"/>
      <c r="H119" s="38"/>
      <c r="I119" s="198"/>
      <c r="J119" s="38"/>
      <c r="K119" s="38"/>
      <c r="L119" s="41"/>
      <c r="M119" s="199"/>
      <c r="N119" s="200"/>
      <c r="O119" s="66"/>
      <c r="P119" s="66"/>
      <c r="Q119" s="66"/>
      <c r="R119" s="66"/>
      <c r="S119" s="66"/>
      <c r="T119" s="67"/>
      <c r="U119" s="36"/>
      <c r="V119" s="36"/>
      <c r="W119" s="36"/>
      <c r="X119" s="36"/>
      <c r="Y119" s="36"/>
      <c r="Z119" s="36"/>
      <c r="AA119" s="36"/>
      <c r="AB119" s="36"/>
      <c r="AC119" s="36"/>
      <c r="AD119" s="36"/>
      <c r="AE119" s="36"/>
      <c r="AT119" s="19" t="s">
        <v>201</v>
      </c>
      <c r="AU119" s="19" t="s">
        <v>84</v>
      </c>
    </row>
    <row r="120" spans="1:65" s="2" customFormat="1" ht="16.5" customHeight="1">
      <c r="A120" s="36"/>
      <c r="B120" s="37"/>
      <c r="C120" s="182" t="s">
        <v>75</v>
      </c>
      <c r="D120" s="182" t="s">
        <v>196</v>
      </c>
      <c r="E120" s="183" t="s">
        <v>3332</v>
      </c>
      <c r="F120" s="184" t="s">
        <v>3333</v>
      </c>
      <c r="G120" s="185" t="s">
        <v>1261</v>
      </c>
      <c r="H120" s="186">
        <v>30</v>
      </c>
      <c r="I120" s="187"/>
      <c r="J120" s="188">
        <f>ROUND(I120*H120,2)</f>
        <v>0</v>
      </c>
      <c r="K120" s="189"/>
      <c r="L120" s="41"/>
      <c r="M120" s="190" t="s">
        <v>19</v>
      </c>
      <c r="N120" s="191" t="s">
        <v>46</v>
      </c>
      <c r="O120" s="66"/>
      <c r="P120" s="192">
        <f>O120*H120</f>
        <v>0</v>
      </c>
      <c r="Q120" s="192">
        <v>0</v>
      </c>
      <c r="R120" s="192">
        <f>Q120*H120</f>
        <v>0</v>
      </c>
      <c r="S120" s="192">
        <v>0</v>
      </c>
      <c r="T120" s="193">
        <f>S120*H120</f>
        <v>0</v>
      </c>
      <c r="U120" s="36"/>
      <c r="V120" s="36"/>
      <c r="W120" s="36"/>
      <c r="X120" s="36"/>
      <c r="Y120" s="36"/>
      <c r="Z120" s="36"/>
      <c r="AA120" s="36"/>
      <c r="AB120" s="36"/>
      <c r="AC120" s="36"/>
      <c r="AD120" s="36"/>
      <c r="AE120" s="36"/>
      <c r="AR120" s="194" t="s">
        <v>90</v>
      </c>
      <c r="AT120" s="194" t="s">
        <v>196</v>
      </c>
      <c r="AU120" s="194" t="s">
        <v>84</v>
      </c>
      <c r="AY120" s="19" t="s">
        <v>194</v>
      </c>
      <c r="BE120" s="195">
        <f>IF(N120="základní",J120,0)</f>
        <v>0</v>
      </c>
      <c r="BF120" s="195">
        <f>IF(N120="snížená",J120,0)</f>
        <v>0</v>
      </c>
      <c r="BG120" s="195">
        <f>IF(N120="zákl. přenesená",J120,0)</f>
        <v>0</v>
      </c>
      <c r="BH120" s="195">
        <f>IF(N120="sníž. přenesená",J120,0)</f>
        <v>0</v>
      </c>
      <c r="BI120" s="195">
        <f>IF(N120="nulová",J120,0)</f>
        <v>0</v>
      </c>
      <c r="BJ120" s="19" t="s">
        <v>80</v>
      </c>
      <c r="BK120" s="195">
        <f>ROUND(I120*H120,2)</f>
        <v>0</v>
      </c>
      <c r="BL120" s="19" t="s">
        <v>90</v>
      </c>
      <c r="BM120" s="194" t="s">
        <v>401</v>
      </c>
    </row>
    <row r="121" spans="1:65" s="2" customFormat="1" ht="11.25">
      <c r="A121" s="36"/>
      <c r="B121" s="37"/>
      <c r="C121" s="38"/>
      <c r="D121" s="196" t="s">
        <v>201</v>
      </c>
      <c r="E121" s="38"/>
      <c r="F121" s="197" t="s">
        <v>3333</v>
      </c>
      <c r="G121" s="38"/>
      <c r="H121" s="38"/>
      <c r="I121" s="198"/>
      <c r="J121" s="38"/>
      <c r="K121" s="38"/>
      <c r="L121" s="41"/>
      <c r="M121" s="199"/>
      <c r="N121" s="200"/>
      <c r="O121" s="66"/>
      <c r="P121" s="66"/>
      <c r="Q121" s="66"/>
      <c r="R121" s="66"/>
      <c r="S121" s="66"/>
      <c r="T121" s="67"/>
      <c r="U121" s="36"/>
      <c r="V121" s="36"/>
      <c r="W121" s="36"/>
      <c r="X121" s="36"/>
      <c r="Y121" s="36"/>
      <c r="Z121" s="36"/>
      <c r="AA121" s="36"/>
      <c r="AB121" s="36"/>
      <c r="AC121" s="36"/>
      <c r="AD121" s="36"/>
      <c r="AE121" s="36"/>
      <c r="AT121" s="19" t="s">
        <v>201</v>
      </c>
      <c r="AU121" s="19" t="s">
        <v>84</v>
      </c>
    </row>
    <row r="122" spans="1:65" s="2" customFormat="1" ht="16.5" customHeight="1">
      <c r="A122" s="36"/>
      <c r="B122" s="37"/>
      <c r="C122" s="182" t="s">
        <v>75</v>
      </c>
      <c r="D122" s="182" t="s">
        <v>196</v>
      </c>
      <c r="E122" s="183" t="s">
        <v>3334</v>
      </c>
      <c r="F122" s="184" t="s">
        <v>3335</v>
      </c>
      <c r="G122" s="185" t="s">
        <v>1261</v>
      </c>
      <c r="H122" s="186">
        <v>8</v>
      </c>
      <c r="I122" s="187"/>
      <c r="J122" s="188">
        <f>ROUND(I122*H122,2)</f>
        <v>0</v>
      </c>
      <c r="K122" s="189"/>
      <c r="L122" s="41"/>
      <c r="M122" s="190" t="s">
        <v>19</v>
      </c>
      <c r="N122" s="191" t="s">
        <v>46</v>
      </c>
      <c r="O122" s="66"/>
      <c r="P122" s="192">
        <f>O122*H122</f>
        <v>0</v>
      </c>
      <c r="Q122" s="192">
        <v>0</v>
      </c>
      <c r="R122" s="192">
        <f>Q122*H122</f>
        <v>0</v>
      </c>
      <c r="S122" s="192">
        <v>0</v>
      </c>
      <c r="T122" s="193">
        <f>S122*H122</f>
        <v>0</v>
      </c>
      <c r="U122" s="36"/>
      <c r="V122" s="36"/>
      <c r="W122" s="36"/>
      <c r="X122" s="36"/>
      <c r="Y122" s="36"/>
      <c r="Z122" s="36"/>
      <c r="AA122" s="36"/>
      <c r="AB122" s="36"/>
      <c r="AC122" s="36"/>
      <c r="AD122" s="36"/>
      <c r="AE122" s="36"/>
      <c r="AR122" s="194" t="s">
        <v>90</v>
      </c>
      <c r="AT122" s="194" t="s">
        <v>196</v>
      </c>
      <c r="AU122" s="194" t="s">
        <v>84</v>
      </c>
      <c r="AY122" s="19" t="s">
        <v>194</v>
      </c>
      <c r="BE122" s="195">
        <f>IF(N122="základní",J122,0)</f>
        <v>0</v>
      </c>
      <c r="BF122" s="195">
        <f>IF(N122="snížená",J122,0)</f>
        <v>0</v>
      </c>
      <c r="BG122" s="195">
        <f>IF(N122="zákl. přenesená",J122,0)</f>
        <v>0</v>
      </c>
      <c r="BH122" s="195">
        <f>IF(N122="sníž. přenesená",J122,0)</f>
        <v>0</v>
      </c>
      <c r="BI122" s="195">
        <f>IF(N122="nulová",J122,0)</f>
        <v>0</v>
      </c>
      <c r="BJ122" s="19" t="s">
        <v>80</v>
      </c>
      <c r="BK122" s="195">
        <f>ROUND(I122*H122,2)</f>
        <v>0</v>
      </c>
      <c r="BL122" s="19" t="s">
        <v>90</v>
      </c>
      <c r="BM122" s="194" t="s">
        <v>413</v>
      </c>
    </row>
    <row r="123" spans="1:65" s="2" customFormat="1" ht="11.25">
      <c r="A123" s="36"/>
      <c r="B123" s="37"/>
      <c r="C123" s="38"/>
      <c r="D123" s="196" t="s">
        <v>201</v>
      </c>
      <c r="E123" s="38"/>
      <c r="F123" s="197" t="s">
        <v>3336</v>
      </c>
      <c r="G123" s="38"/>
      <c r="H123" s="38"/>
      <c r="I123" s="198"/>
      <c r="J123" s="38"/>
      <c r="K123" s="38"/>
      <c r="L123" s="41"/>
      <c r="M123" s="199"/>
      <c r="N123" s="200"/>
      <c r="O123" s="66"/>
      <c r="P123" s="66"/>
      <c r="Q123" s="66"/>
      <c r="R123" s="66"/>
      <c r="S123" s="66"/>
      <c r="T123" s="67"/>
      <c r="U123" s="36"/>
      <c r="V123" s="36"/>
      <c r="W123" s="36"/>
      <c r="X123" s="36"/>
      <c r="Y123" s="36"/>
      <c r="Z123" s="36"/>
      <c r="AA123" s="36"/>
      <c r="AB123" s="36"/>
      <c r="AC123" s="36"/>
      <c r="AD123" s="36"/>
      <c r="AE123" s="36"/>
      <c r="AT123" s="19" t="s">
        <v>201</v>
      </c>
      <c r="AU123" s="19" t="s">
        <v>84</v>
      </c>
    </row>
    <row r="124" spans="1:65" s="2" customFormat="1" ht="16.5" customHeight="1">
      <c r="A124" s="36"/>
      <c r="B124" s="37"/>
      <c r="C124" s="182" t="s">
        <v>75</v>
      </c>
      <c r="D124" s="182" t="s">
        <v>196</v>
      </c>
      <c r="E124" s="183" t="s">
        <v>3337</v>
      </c>
      <c r="F124" s="184" t="s">
        <v>3338</v>
      </c>
      <c r="G124" s="185" t="s">
        <v>1261</v>
      </c>
      <c r="H124" s="186">
        <v>6</v>
      </c>
      <c r="I124" s="187"/>
      <c r="J124" s="188">
        <f>ROUND(I124*H124,2)</f>
        <v>0</v>
      </c>
      <c r="K124" s="189"/>
      <c r="L124" s="41"/>
      <c r="M124" s="190" t="s">
        <v>19</v>
      </c>
      <c r="N124" s="191" t="s">
        <v>46</v>
      </c>
      <c r="O124" s="66"/>
      <c r="P124" s="192">
        <f>O124*H124</f>
        <v>0</v>
      </c>
      <c r="Q124" s="192">
        <v>0</v>
      </c>
      <c r="R124" s="192">
        <f>Q124*H124</f>
        <v>0</v>
      </c>
      <c r="S124" s="192">
        <v>0</v>
      </c>
      <c r="T124" s="193">
        <f>S124*H124</f>
        <v>0</v>
      </c>
      <c r="U124" s="36"/>
      <c r="V124" s="36"/>
      <c r="W124" s="36"/>
      <c r="X124" s="36"/>
      <c r="Y124" s="36"/>
      <c r="Z124" s="36"/>
      <c r="AA124" s="36"/>
      <c r="AB124" s="36"/>
      <c r="AC124" s="36"/>
      <c r="AD124" s="36"/>
      <c r="AE124" s="36"/>
      <c r="AR124" s="194" t="s">
        <v>90</v>
      </c>
      <c r="AT124" s="194" t="s">
        <v>196</v>
      </c>
      <c r="AU124" s="194" t="s">
        <v>84</v>
      </c>
      <c r="AY124" s="19" t="s">
        <v>194</v>
      </c>
      <c r="BE124" s="195">
        <f>IF(N124="základní",J124,0)</f>
        <v>0</v>
      </c>
      <c r="BF124" s="195">
        <f>IF(N124="snížená",J124,0)</f>
        <v>0</v>
      </c>
      <c r="BG124" s="195">
        <f>IF(N124="zákl. přenesená",J124,0)</f>
        <v>0</v>
      </c>
      <c r="BH124" s="195">
        <f>IF(N124="sníž. přenesená",J124,0)</f>
        <v>0</v>
      </c>
      <c r="BI124" s="195">
        <f>IF(N124="nulová",J124,0)</f>
        <v>0</v>
      </c>
      <c r="BJ124" s="19" t="s">
        <v>80</v>
      </c>
      <c r="BK124" s="195">
        <f>ROUND(I124*H124,2)</f>
        <v>0</v>
      </c>
      <c r="BL124" s="19" t="s">
        <v>90</v>
      </c>
      <c r="BM124" s="194" t="s">
        <v>425</v>
      </c>
    </row>
    <row r="125" spans="1:65" s="2" customFormat="1" ht="11.25">
      <c r="A125" s="36"/>
      <c r="B125" s="37"/>
      <c r="C125" s="38"/>
      <c r="D125" s="196" t="s">
        <v>201</v>
      </c>
      <c r="E125" s="38"/>
      <c r="F125" s="197" t="s">
        <v>3339</v>
      </c>
      <c r="G125" s="38"/>
      <c r="H125" s="38"/>
      <c r="I125" s="198"/>
      <c r="J125" s="38"/>
      <c r="K125" s="38"/>
      <c r="L125" s="41"/>
      <c r="M125" s="199"/>
      <c r="N125" s="200"/>
      <c r="O125" s="66"/>
      <c r="P125" s="66"/>
      <c r="Q125" s="66"/>
      <c r="R125" s="66"/>
      <c r="S125" s="66"/>
      <c r="T125" s="67"/>
      <c r="U125" s="36"/>
      <c r="V125" s="36"/>
      <c r="W125" s="36"/>
      <c r="X125" s="36"/>
      <c r="Y125" s="36"/>
      <c r="Z125" s="36"/>
      <c r="AA125" s="36"/>
      <c r="AB125" s="36"/>
      <c r="AC125" s="36"/>
      <c r="AD125" s="36"/>
      <c r="AE125" s="36"/>
      <c r="AT125" s="19" t="s">
        <v>201</v>
      </c>
      <c r="AU125" s="19" t="s">
        <v>84</v>
      </c>
    </row>
    <row r="126" spans="1:65" s="2" customFormat="1" ht="16.5" customHeight="1">
      <c r="A126" s="36"/>
      <c r="B126" s="37"/>
      <c r="C126" s="182" t="s">
        <v>75</v>
      </c>
      <c r="D126" s="182" t="s">
        <v>196</v>
      </c>
      <c r="E126" s="183" t="s">
        <v>3340</v>
      </c>
      <c r="F126" s="184" t="s">
        <v>3341</v>
      </c>
      <c r="G126" s="185" t="s">
        <v>1261</v>
      </c>
      <c r="H126" s="186">
        <v>6</v>
      </c>
      <c r="I126" s="187"/>
      <c r="J126" s="188">
        <f>ROUND(I126*H126,2)</f>
        <v>0</v>
      </c>
      <c r="K126" s="189"/>
      <c r="L126" s="41"/>
      <c r="M126" s="190" t="s">
        <v>19</v>
      </c>
      <c r="N126" s="191" t="s">
        <v>46</v>
      </c>
      <c r="O126" s="66"/>
      <c r="P126" s="192">
        <f>O126*H126</f>
        <v>0</v>
      </c>
      <c r="Q126" s="192">
        <v>0</v>
      </c>
      <c r="R126" s="192">
        <f>Q126*H126</f>
        <v>0</v>
      </c>
      <c r="S126" s="192">
        <v>0</v>
      </c>
      <c r="T126" s="193">
        <f>S126*H126</f>
        <v>0</v>
      </c>
      <c r="U126" s="36"/>
      <c r="V126" s="36"/>
      <c r="W126" s="36"/>
      <c r="X126" s="36"/>
      <c r="Y126" s="36"/>
      <c r="Z126" s="36"/>
      <c r="AA126" s="36"/>
      <c r="AB126" s="36"/>
      <c r="AC126" s="36"/>
      <c r="AD126" s="36"/>
      <c r="AE126" s="36"/>
      <c r="AR126" s="194" t="s">
        <v>90</v>
      </c>
      <c r="AT126" s="194" t="s">
        <v>196</v>
      </c>
      <c r="AU126" s="194" t="s">
        <v>84</v>
      </c>
      <c r="AY126" s="19" t="s">
        <v>194</v>
      </c>
      <c r="BE126" s="195">
        <f>IF(N126="základní",J126,0)</f>
        <v>0</v>
      </c>
      <c r="BF126" s="195">
        <f>IF(N126="snížená",J126,0)</f>
        <v>0</v>
      </c>
      <c r="BG126" s="195">
        <f>IF(N126="zákl. přenesená",J126,0)</f>
        <v>0</v>
      </c>
      <c r="BH126" s="195">
        <f>IF(N126="sníž. přenesená",J126,0)</f>
        <v>0</v>
      </c>
      <c r="BI126" s="195">
        <f>IF(N126="nulová",J126,0)</f>
        <v>0</v>
      </c>
      <c r="BJ126" s="19" t="s">
        <v>80</v>
      </c>
      <c r="BK126" s="195">
        <f>ROUND(I126*H126,2)</f>
        <v>0</v>
      </c>
      <c r="BL126" s="19" t="s">
        <v>90</v>
      </c>
      <c r="BM126" s="194" t="s">
        <v>443</v>
      </c>
    </row>
    <row r="127" spans="1:65" s="2" customFormat="1" ht="11.25">
      <c r="A127" s="36"/>
      <c r="B127" s="37"/>
      <c r="C127" s="38"/>
      <c r="D127" s="196" t="s">
        <v>201</v>
      </c>
      <c r="E127" s="38"/>
      <c r="F127" s="197" t="s">
        <v>3341</v>
      </c>
      <c r="G127" s="38"/>
      <c r="H127" s="38"/>
      <c r="I127" s="198"/>
      <c r="J127" s="38"/>
      <c r="K127" s="38"/>
      <c r="L127" s="41"/>
      <c r="M127" s="199"/>
      <c r="N127" s="200"/>
      <c r="O127" s="66"/>
      <c r="P127" s="66"/>
      <c r="Q127" s="66"/>
      <c r="R127" s="66"/>
      <c r="S127" s="66"/>
      <c r="T127" s="67"/>
      <c r="U127" s="36"/>
      <c r="V127" s="36"/>
      <c r="W127" s="36"/>
      <c r="X127" s="36"/>
      <c r="Y127" s="36"/>
      <c r="Z127" s="36"/>
      <c r="AA127" s="36"/>
      <c r="AB127" s="36"/>
      <c r="AC127" s="36"/>
      <c r="AD127" s="36"/>
      <c r="AE127" s="36"/>
      <c r="AT127" s="19" t="s">
        <v>201</v>
      </c>
      <c r="AU127" s="19" t="s">
        <v>84</v>
      </c>
    </row>
    <row r="128" spans="1:65" s="2" customFormat="1" ht="16.5" customHeight="1">
      <c r="A128" s="36"/>
      <c r="B128" s="37"/>
      <c r="C128" s="182" t="s">
        <v>75</v>
      </c>
      <c r="D128" s="182" t="s">
        <v>196</v>
      </c>
      <c r="E128" s="183" t="s">
        <v>3342</v>
      </c>
      <c r="F128" s="184" t="s">
        <v>3343</v>
      </c>
      <c r="G128" s="185" t="s">
        <v>1261</v>
      </c>
      <c r="H128" s="186">
        <v>2</v>
      </c>
      <c r="I128" s="187"/>
      <c r="J128" s="188">
        <f>ROUND(I128*H128,2)</f>
        <v>0</v>
      </c>
      <c r="K128" s="189"/>
      <c r="L128" s="41"/>
      <c r="M128" s="190" t="s">
        <v>19</v>
      </c>
      <c r="N128" s="191" t="s">
        <v>46</v>
      </c>
      <c r="O128" s="66"/>
      <c r="P128" s="192">
        <f>O128*H128</f>
        <v>0</v>
      </c>
      <c r="Q128" s="192">
        <v>0</v>
      </c>
      <c r="R128" s="192">
        <f>Q128*H128</f>
        <v>0</v>
      </c>
      <c r="S128" s="192">
        <v>0</v>
      </c>
      <c r="T128" s="193">
        <f>S128*H128</f>
        <v>0</v>
      </c>
      <c r="U128" s="36"/>
      <c r="V128" s="36"/>
      <c r="W128" s="36"/>
      <c r="X128" s="36"/>
      <c r="Y128" s="36"/>
      <c r="Z128" s="36"/>
      <c r="AA128" s="36"/>
      <c r="AB128" s="36"/>
      <c r="AC128" s="36"/>
      <c r="AD128" s="36"/>
      <c r="AE128" s="36"/>
      <c r="AR128" s="194" t="s">
        <v>90</v>
      </c>
      <c r="AT128" s="194" t="s">
        <v>196</v>
      </c>
      <c r="AU128" s="194" t="s">
        <v>84</v>
      </c>
      <c r="AY128" s="19" t="s">
        <v>194</v>
      </c>
      <c r="BE128" s="195">
        <f>IF(N128="základní",J128,0)</f>
        <v>0</v>
      </c>
      <c r="BF128" s="195">
        <f>IF(N128="snížená",J128,0)</f>
        <v>0</v>
      </c>
      <c r="BG128" s="195">
        <f>IF(N128="zákl. přenesená",J128,0)</f>
        <v>0</v>
      </c>
      <c r="BH128" s="195">
        <f>IF(N128="sníž. přenesená",J128,0)</f>
        <v>0</v>
      </c>
      <c r="BI128" s="195">
        <f>IF(N128="nulová",J128,0)</f>
        <v>0</v>
      </c>
      <c r="BJ128" s="19" t="s">
        <v>80</v>
      </c>
      <c r="BK128" s="195">
        <f>ROUND(I128*H128,2)</f>
        <v>0</v>
      </c>
      <c r="BL128" s="19" t="s">
        <v>90</v>
      </c>
      <c r="BM128" s="194" t="s">
        <v>456</v>
      </c>
    </row>
    <row r="129" spans="1:65" s="2" customFormat="1" ht="11.25">
      <c r="A129" s="36"/>
      <c r="B129" s="37"/>
      <c r="C129" s="38"/>
      <c r="D129" s="196" t="s">
        <v>201</v>
      </c>
      <c r="E129" s="38"/>
      <c r="F129" s="197" t="s">
        <v>3343</v>
      </c>
      <c r="G129" s="38"/>
      <c r="H129" s="38"/>
      <c r="I129" s="198"/>
      <c r="J129" s="38"/>
      <c r="K129" s="38"/>
      <c r="L129" s="41"/>
      <c r="M129" s="199"/>
      <c r="N129" s="200"/>
      <c r="O129" s="66"/>
      <c r="P129" s="66"/>
      <c r="Q129" s="66"/>
      <c r="R129" s="66"/>
      <c r="S129" s="66"/>
      <c r="T129" s="67"/>
      <c r="U129" s="36"/>
      <c r="V129" s="36"/>
      <c r="W129" s="36"/>
      <c r="X129" s="36"/>
      <c r="Y129" s="36"/>
      <c r="Z129" s="36"/>
      <c r="AA129" s="36"/>
      <c r="AB129" s="36"/>
      <c r="AC129" s="36"/>
      <c r="AD129" s="36"/>
      <c r="AE129" s="36"/>
      <c r="AT129" s="19" t="s">
        <v>201</v>
      </c>
      <c r="AU129" s="19" t="s">
        <v>84</v>
      </c>
    </row>
    <row r="130" spans="1:65" s="2" customFormat="1" ht="16.5" customHeight="1">
      <c r="A130" s="36"/>
      <c r="B130" s="37"/>
      <c r="C130" s="182" t="s">
        <v>75</v>
      </c>
      <c r="D130" s="182" t="s">
        <v>196</v>
      </c>
      <c r="E130" s="183" t="s">
        <v>3002</v>
      </c>
      <c r="F130" s="184" t="s">
        <v>3003</v>
      </c>
      <c r="G130" s="185" t="s">
        <v>1261</v>
      </c>
      <c r="H130" s="186">
        <v>2</v>
      </c>
      <c r="I130" s="187"/>
      <c r="J130" s="188">
        <f>ROUND(I130*H130,2)</f>
        <v>0</v>
      </c>
      <c r="K130" s="189"/>
      <c r="L130" s="41"/>
      <c r="M130" s="190" t="s">
        <v>19</v>
      </c>
      <c r="N130" s="191" t="s">
        <v>46</v>
      </c>
      <c r="O130" s="66"/>
      <c r="P130" s="192">
        <f>O130*H130</f>
        <v>0</v>
      </c>
      <c r="Q130" s="192">
        <v>0</v>
      </c>
      <c r="R130" s="192">
        <f>Q130*H130</f>
        <v>0</v>
      </c>
      <c r="S130" s="192">
        <v>0</v>
      </c>
      <c r="T130" s="193">
        <f>S130*H130</f>
        <v>0</v>
      </c>
      <c r="U130" s="36"/>
      <c r="V130" s="36"/>
      <c r="W130" s="36"/>
      <c r="X130" s="36"/>
      <c r="Y130" s="36"/>
      <c r="Z130" s="36"/>
      <c r="AA130" s="36"/>
      <c r="AB130" s="36"/>
      <c r="AC130" s="36"/>
      <c r="AD130" s="36"/>
      <c r="AE130" s="36"/>
      <c r="AR130" s="194" t="s">
        <v>90</v>
      </c>
      <c r="AT130" s="194" t="s">
        <v>196</v>
      </c>
      <c r="AU130" s="194" t="s">
        <v>84</v>
      </c>
      <c r="AY130" s="19" t="s">
        <v>194</v>
      </c>
      <c r="BE130" s="195">
        <f>IF(N130="základní",J130,0)</f>
        <v>0</v>
      </c>
      <c r="BF130" s="195">
        <f>IF(N130="snížená",J130,0)</f>
        <v>0</v>
      </c>
      <c r="BG130" s="195">
        <f>IF(N130="zákl. přenesená",J130,0)</f>
        <v>0</v>
      </c>
      <c r="BH130" s="195">
        <f>IF(N130="sníž. přenesená",J130,0)</f>
        <v>0</v>
      </c>
      <c r="BI130" s="195">
        <f>IF(N130="nulová",J130,0)</f>
        <v>0</v>
      </c>
      <c r="BJ130" s="19" t="s">
        <v>80</v>
      </c>
      <c r="BK130" s="195">
        <f>ROUND(I130*H130,2)</f>
        <v>0</v>
      </c>
      <c r="BL130" s="19" t="s">
        <v>90</v>
      </c>
      <c r="BM130" s="194" t="s">
        <v>470</v>
      </c>
    </row>
    <row r="131" spans="1:65" s="2" customFormat="1" ht="11.25">
      <c r="A131" s="36"/>
      <c r="B131" s="37"/>
      <c r="C131" s="38"/>
      <c r="D131" s="196" t="s">
        <v>201</v>
      </c>
      <c r="E131" s="38"/>
      <c r="F131" s="197" t="s">
        <v>3003</v>
      </c>
      <c r="G131" s="38"/>
      <c r="H131" s="38"/>
      <c r="I131" s="198"/>
      <c r="J131" s="38"/>
      <c r="K131" s="38"/>
      <c r="L131" s="41"/>
      <c r="M131" s="199"/>
      <c r="N131" s="200"/>
      <c r="O131" s="66"/>
      <c r="P131" s="66"/>
      <c r="Q131" s="66"/>
      <c r="R131" s="66"/>
      <c r="S131" s="66"/>
      <c r="T131" s="67"/>
      <c r="U131" s="36"/>
      <c r="V131" s="36"/>
      <c r="W131" s="36"/>
      <c r="X131" s="36"/>
      <c r="Y131" s="36"/>
      <c r="Z131" s="36"/>
      <c r="AA131" s="36"/>
      <c r="AB131" s="36"/>
      <c r="AC131" s="36"/>
      <c r="AD131" s="36"/>
      <c r="AE131" s="36"/>
      <c r="AT131" s="19" t="s">
        <v>201</v>
      </c>
      <c r="AU131" s="19" t="s">
        <v>84</v>
      </c>
    </row>
    <row r="132" spans="1:65" s="2" customFormat="1" ht="16.5" customHeight="1">
      <c r="A132" s="36"/>
      <c r="B132" s="37"/>
      <c r="C132" s="182" t="s">
        <v>75</v>
      </c>
      <c r="D132" s="182" t="s">
        <v>196</v>
      </c>
      <c r="E132" s="183" t="s">
        <v>3344</v>
      </c>
      <c r="F132" s="184" t="s">
        <v>3345</v>
      </c>
      <c r="G132" s="185" t="s">
        <v>1261</v>
      </c>
      <c r="H132" s="186">
        <v>8</v>
      </c>
      <c r="I132" s="187"/>
      <c r="J132" s="188">
        <f>ROUND(I132*H132,2)</f>
        <v>0</v>
      </c>
      <c r="K132" s="189"/>
      <c r="L132" s="41"/>
      <c r="M132" s="190" t="s">
        <v>19</v>
      </c>
      <c r="N132" s="191" t="s">
        <v>46</v>
      </c>
      <c r="O132" s="66"/>
      <c r="P132" s="192">
        <f>O132*H132</f>
        <v>0</v>
      </c>
      <c r="Q132" s="192">
        <v>0</v>
      </c>
      <c r="R132" s="192">
        <f>Q132*H132</f>
        <v>0</v>
      </c>
      <c r="S132" s="192">
        <v>0</v>
      </c>
      <c r="T132" s="193">
        <f>S132*H132</f>
        <v>0</v>
      </c>
      <c r="U132" s="36"/>
      <c r="V132" s="36"/>
      <c r="W132" s="36"/>
      <c r="X132" s="36"/>
      <c r="Y132" s="36"/>
      <c r="Z132" s="36"/>
      <c r="AA132" s="36"/>
      <c r="AB132" s="36"/>
      <c r="AC132" s="36"/>
      <c r="AD132" s="36"/>
      <c r="AE132" s="36"/>
      <c r="AR132" s="194" t="s">
        <v>90</v>
      </c>
      <c r="AT132" s="194" t="s">
        <v>196</v>
      </c>
      <c r="AU132" s="194" t="s">
        <v>84</v>
      </c>
      <c r="AY132" s="19" t="s">
        <v>194</v>
      </c>
      <c r="BE132" s="195">
        <f>IF(N132="základní",J132,0)</f>
        <v>0</v>
      </c>
      <c r="BF132" s="195">
        <f>IF(N132="snížená",J132,0)</f>
        <v>0</v>
      </c>
      <c r="BG132" s="195">
        <f>IF(N132="zákl. přenesená",J132,0)</f>
        <v>0</v>
      </c>
      <c r="BH132" s="195">
        <f>IF(N132="sníž. přenesená",J132,0)</f>
        <v>0</v>
      </c>
      <c r="BI132" s="195">
        <f>IF(N132="nulová",J132,0)</f>
        <v>0</v>
      </c>
      <c r="BJ132" s="19" t="s">
        <v>80</v>
      </c>
      <c r="BK132" s="195">
        <f>ROUND(I132*H132,2)</f>
        <v>0</v>
      </c>
      <c r="BL132" s="19" t="s">
        <v>90</v>
      </c>
      <c r="BM132" s="194" t="s">
        <v>484</v>
      </c>
    </row>
    <row r="133" spans="1:65" s="2" customFormat="1" ht="11.25">
      <c r="A133" s="36"/>
      <c r="B133" s="37"/>
      <c r="C133" s="38"/>
      <c r="D133" s="196" t="s">
        <v>201</v>
      </c>
      <c r="E133" s="38"/>
      <c r="F133" s="197" t="s">
        <v>3345</v>
      </c>
      <c r="G133" s="38"/>
      <c r="H133" s="38"/>
      <c r="I133" s="198"/>
      <c r="J133" s="38"/>
      <c r="K133" s="38"/>
      <c r="L133" s="41"/>
      <c r="M133" s="199"/>
      <c r="N133" s="200"/>
      <c r="O133" s="66"/>
      <c r="P133" s="66"/>
      <c r="Q133" s="66"/>
      <c r="R133" s="66"/>
      <c r="S133" s="66"/>
      <c r="T133" s="67"/>
      <c r="U133" s="36"/>
      <c r="V133" s="36"/>
      <c r="W133" s="36"/>
      <c r="X133" s="36"/>
      <c r="Y133" s="36"/>
      <c r="Z133" s="36"/>
      <c r="AA133" s="36"/>
      <c r="AB133" s="36"/>
      <c r="AC133" s="36"/>
      <c r="AD133" s="36"/>
      <c r="AE133" s="36"/>
      <c r="AT133" s="19" t="s">
        <v>201</v>
      </c>
      <c r="AU133" s="19" t="s">
        <v>84</v>
      </c>
    </row>
    <row r="134" spans="1:65" s="12" customFormat="1" ht="22.9" customHeight="1">
      <c r="B134" s="166"/>
      <c r="C134" s="167"/>
      <c r="D134" s="168" t="s">
        <v>74</v>
      </c>
      <c r="E134" s="180" t="s">
        <v>3165</v>
      </c>
      <c r="F134" s="180" t="s">
        <v>3166</v>
      </c>
      <c r="G134" s="167"/>
      <c r="H134" s="167"/>
      <c r="I134" s="170"/>
      <c r="J134" s="181">
        <f>BK134</f>
        <v>0</v>
      </c>
      <c r="K134" s="167"/>
      <c r="L134" s="172"/>
      <c r="M134" s="173"/>
      <c r="N134" s="174"/>
      <c r="O134" s="174"/>
      <c r="P134" s="175">
        <f>SUM(P135:P146)</f>
        <v>0</v>
      </c>
      <c r="Q134" s="174"/>
      <c r="R134" s="175">
        <f>SUM(R135:R146)</f>
        <v>0</v>
      </c>
      <c r="S134" s="174"/>
      <c r="T134" s="176">
        <f>SUM(T135:T146)</f>
        <v>0</v>
      </c>
      <c r="AR134" s="177" t="s">
        <v>80</v>
      </c>
      <c r="AT134" s="178" t="s">
        <v>74</v>
      </c>
      <c r="AU134" s="178" t="s">
        <v>80</v>
      </c>
      <c r="AY134" s="177" t="s">
        <v>194</v>
      </c>
      <c r="BK134" s="179">
        <f>SUM(BK135:BK146)</f>
        <v>0</v>
      </c>
    </row>
    <row r="135" spans="1:65" s="2" customFormat="1" ht="16.5" customHeight="1">
      <c r="A135" s="36"/>
      <c r="B135" s="37"/>
      <c r="C135" s="182" t="s">
        <v>75</v>
      </c>
      <c r="D135" s="182" t="s">
        <v>196</v>
      </c>
      <c r="E135" s="183" t="s">
        <v>3346</v>
      </c>
      <c r="F135" s="184" t="s">
        <v>3087</v>
      </c>
      <c r="G135" s="185" t="s">
        <v>1261</v>
      </c>
      <c r="H135" s="186">
        <v>1</v>
      </c>
      <c r="I135" s="187"/>
      <c r="J135" s="188">
        <f>ROUND(I135*H135,2)</f>
        <v>0</v>
      </c>
      <c r="K135" s="189"/>
      <c r="L135" s="41"/>
      <c r="M135" s="190" t="s">
        <v>19</v>
      </c>
      <c r="N135" s="191" t="s">
        <v>46</v>
      </c>
      <c r="O135" s="66"/>
      <c r="P135" s="192">
        <f>O135*H135</f>
        <v>0</v>
      </c>
      <c r="Q135" s="192">
        <v>0</v>
      </c>
      <c r="R135" s="192">
        <f>Q135*H135</f>
        <v>0</v>
      </c>
      <c r="S135" s="192">
        <v>0</v>
      </c>
      <c r="T135" s="193">
        <f>S135*H135</f>
        <v>0</v>
      </c>
      <c r="U135" s="36"/>
      <c r="V135" s="36"/>
      <c r="W135" s="36"/>
      <c r="X135" s="36"/>
      <c r="Y135" s="36"/>
      <c r="Z135" s="36"/>
      <c r="AA135" s="36"/>
      <c r="AB135" s="36"/>
      <c r="AC135" s="36"/>
      <c r="AD135" s="36"/>
      <c r="AE135" s="36"/>
      <c r="AR135" s="194" t="s">
        <v>90</v>
      </c>
      <c r="AT135" s="194" t="s">
        <v>196</v>
      </c>
      <c r="AU135" s="194" t="s">
        <v>84</v>
      </c>
      <c r="AY135" s="19" t="s">
        <v>194</v>
      </c>
      <c r="BE135" s="195">
        <f>IF(N135="základní",J135,0)</f>
        <v>0</v>
      </c>
      <c r="BF135" s="195">
        <f>IF(N135="snížená",J135,0)</f>
        <v>0</v>
      </c>
      <c r="BG135" s="195">
        <f>IF(N135="zákl. přenesená",J135,0)</f>
        <v>0</v>
      </c>
      <c r="BH135" s="195">
        <f>IF(N135="sníž. přenesená",J135,0)</f>
        <v>0</v>
      </c>
      <c r="BI135" s="195">
        <f>IF(N135="nulová",J135,0)</f>
        <v>0</v>
      </c>
      <c r="BJ135" s="19" t="s">
        <v>80</v>
      </c>
      <c r="BK135" s="195">
        <f>ROUND(I135*H135,2)</f>
        <v>0</v>
      </c>
      <c r="BL135" s="19" t="s">
        <v>90</v>
      </c>
      <c r="BM135" s="194" t="s">
        <v>500</v>
      </c>
    </row>
    <row r="136" spans="1:65" s="2" customFormat="1" ht="11.25">
      <c r="A136" s="36"/>
      <c r="B136" s="37"/>
      <c r="C136" s="38"/>
      <c r="D136" s="196" t="s">
        <v>201</v>
      </c>
      <c r="E136" s="38"/>
      <c r="F136" s="197" t="s">
        <v>3087</v>
      </c>
      <c r="G136" s="38"/>
      <c r="H136" s="38"/>
      <c r="I136" s="198"/>
      <c r="J136" s="38"/>
      <c r="K136" s="38"/>
      <c r="L136" s="41"/>
      <c r="M136" s="199"/>
      <c r="N136" s="200"/>
      <c r="O136" s="66"/>
      <c r="P136" s="66"/>
      <c r="Q136" s="66"/>
      <c r="R136" s="66"/>
      <c r="S136" s="66"/>
      <c r="T136" s="67"/>
      <c r="U136" s="36"/>
      <c r="V136" s="36"/>
      <c r="W136" s="36"/>
      <c r="X136" s="36"/>
      <c r="Y136" s="36"/>
      <c r="Z136" s="36"/>
      <c r="AA136" s="36"/>
      <c r="AB136" s="36"/>
      <c r="AC136" s="36"/>
      <c r="AD136" s="36"/>
      <c r="AE136" s="36"/>
      <c r="AT136" s="19" t="s">
        <v>201</v>
      </c>
      <c r="AU136" s="19" t="s">
        <v>84</v>
      </c>
    </row>
    <row r="137" spans="1:65" s="2" customFormat="1" ht="16.5" customHeight="1">
      <c r="A137" s="36"/>
      <c r="B137" s="37"/>
      <c r="C137" s="182" t="s">
        <v>75</v>
      </c>
      <c r="D137" s="182" t="s">
        <v>196</v>
      </c>
      <c r="E137" s="183" t="s">
        <v>3347</v>
      </c>
      <c r="F137" s="184" t="s">
        <v>3168</v>
      </c>
      <c r="G137" s="185" t="s">
        <v>1261</v>
      </c>
      <c r="H137" s="186">
        <v>1</v>
      </c>
      <c r="I137" s="187"/>
      <c r="J137" s="188">
        <f>ROUND(I137*H137,2)</f>
        <v>0</v>
      </c>
      <c r="K137" s="189"/>
      <c r="L137" s="41"/>
      <c r="M137" s="190" t="s">
        <v>19</v>
      </c>
      <c r="N137" s="191" t="s">
        <v>46</v>
      </c>
      <c r="O137" s="66"/>
      <c r="P137" s="192">
        <f>O137*H137</f>
        <v>0</v>
      </c>
      <c r="Q137" s="192">
        <v>0</v>
      </c>
      <c r="R137" s="192">
        <f>Q137*H137</f>
        <v>0</v>
      </c>
      <c r="S137" s="192">
        <v>0</v>
      </c>
      <c r="T137" s="193">
        <f>S137*H137</f>
        <v>0</v>
      </c>
      <c r="U137" s="36"/>
      <c r="V137" s="36"/>
      <c r="W137" s="36"/>
      <c r="X137" s="36"/>
      <c r="Y137" s="36"/>
      <c r="Z137" s="36"/>
      <c r="AA137" s="36"/>
      <c r="AB137" s="36"/>
      <c r="AC137" s="36"/>
      <c r="AD137" s="36"/>
      <c r="AE137" s="36"/>
      <c r="AR137" s="194" t="s">
        <v>90</v>
      </c>
      <c r="AT137" s="194" t="s">
        <v>196</v>
      </c>
      <c r="AU137" s="194" t="s">
        <v>84</v>
      </c>
      <c r="AY137" s="19" t="s">
        <v>194</v>
      </c>
      <c r="BE137" s="195">
        <f>IF(N137="základní",J137,0)</f>
        <v>0</v>
      </c>
      <c r="BF137" s="195">
        <f>IF(N137="snížená",J137,0)</f>
        <v>0</v>
      </c>
      <c r="BG137" s="195">
        <f>IF(N137="zákl. přenesená",J137,0)</f>
        <v>0</v>
      </c>
      <c r="BH137" s="195">
        <f>IF(N137="sníž. přenesená",J137,0)</f>
        <v>0</v>
      </c>
      <c r="BI137" s="195">
        <f>IF(N137="nulová",J137,0)</f>
        <v>0</v>
      </c>
      <c r="BJ137" s="19" t="s">
        <v>80</v>
      </c>
      <c r="BK137" s="195">
        <f>ROUND(I137*H137,2)</f>
        <v>0</v>
      </c>
      <c r="BL137" s="19" t="s">
        <v>90</v>
      </c>
      <c r="BM137" s="194" t="s">
        <v>519</v>
      </c>
    </row>
    <row r="138" spans="1:65" s="2" customFormat="1" ht="11.25">
      <c r="A138" s="36"/>
      <c r="B138" s="37"/>
      <c r="C138" s="38"/>
      <c r="D138" s="196" t="s">
        <v>201</v>
      </c>
      <c r="E138" s="38"/>
      <c r="F138" s="197" t="s">
        <v>3089</v>
      </c>
      <c r="G138" s="38"/>
      <c r="H138" s="38"/>
      <c r="I138" s="198"/>
      <c r="J138" s="38"/>
      <c r="K138" s="38"/>
      <c r="L138" s="41"/>
      <c r="M138" s="199"/>
      <c r="N138" s="200"/>
      <c r="O138" s="66"/>
      <c r="P138" s="66"/>
      <c r="Q138" s="66"/>
      <c r="R138" s="66"/>
      <c r="S138" s="66"/>
      <c r="T138" s="67"/>
      <c r="U138" s="36"/>
      <c r="V138" s="36"/>
      <c r="W138" s="36"/>
      <c r="X138" s="36"/>
      <c r="Y138" s="36"/>
      <c r="Z138" s="36"/>
      <c r="AA138" s="36"/>
      <c r="AB138" s="36"/>
      <c r="AC138" s="36"/>
      <c r="AD138" s="36"/>
      <c r="AE138" s="36"/>
      <c r="AT138" s="19" t="s">
        <v>201</v>
      </c>
      <c r="AU138" s="19" t="s">
        <v>84</v>
      </c>
    </row>
    <row r="139" spans="1:65" s="2" customFormat="1" ht="16.5" customHeight="1">
      <c r="A139" s="36"/>
      <c r="B139" s="37"/>
      <c r="C139" s="182" t="s">
        <v>75</v>
      </c>
      <c r="D139" s="182" t="s">
        <v>196</v>
      </c>
      <c r="E139" s="183" t="s">
        <v>3348</v>
      </c>
      <c r="F139" s="184" t="s">
        <v>3091</v>
      </c>
      <c r="G139" s="185" t="s">
        <v>1261</v>
      </c>
      <c r="H139" s="186">
        <v>1</v>
      </c>
      <c r="I139" s="187"/>
      <c r="J139" s="188">
        <f>ROUND(I139*H139,2)</f>
        <v>0</v>
      </c>
      <c r="K139" s="189"/>
      <c r="L139" s="41"/>
      <c r="M139" s="190" t="s">
        <v>19</v>
      </c>
      <c r="N139" s="191" t="s">
        <v>46</v>
      </c>
      <c r="O139" s="66"/>
      <c r="P139" s="192">
        <f>O139*H139</f>
        <v>0</v>
      </c>
      <c r="Q139" s="192">
        <v>0</v>
      </c>
      <c r="R139" s="192">
        <f>Q139*H139</f>
        <v>0</v>
      </c>
      <c r="S139" s="192">
        <v>0</v>
      </c>
      <c r="T139" s="193">
        <f>S139*H139</f>
        <v>0</v>
      </c>
      <c r="U139" s="36"/>
      <c r="V139" s="36"/>
      <c r="W139" s="36"/>
      <c r="X139" s="36"/>
      <c r="Y139" s="36"/>
      <c r="Z139" s="36"/>
      <c r="AA139" s="36"/>
      <c r="AB139" s="36"/>
      <c r="AC139" s="36"/>
      <c r="AD139" s="36"/>
      <c r="AE139" s="36"/>
      <c r="AR139" s="194" t="s">
        <v>90</v>
      </c>
      <c r="AT139" s="194" t="s">
        <v>196</v>
      </c>
      <c r="AU139" s="194" t="s">
        <v>84</v>
      </c>
      <c r="AY139" s="19" t="s">
        <v>194</v>
      </c>
      <c r="BE139" s="195">
        <f>IF(N139="základní",J139,0)</f>
        <v>0</v>
      </c>
      <c r="BF139" s="195">
        <f>IF(N139="snížená",J139,0)</f>
        <v>0</v>
      </c>
      <c r="BG139" s="195">
        <f>IF(N139="zákl. přenesená",J139,0)</f>
        <v>0</v>
      </c>
      <c r="BH139" s="195">
        <f>IF(N139="sníž. přenesená",J139,0)</f>
        <v>0</v>
      </c>
      <c r="BI139" s="195">
        <f>IF(N139="nulová",J139,0)</f>
        <v>0</v>
      </c>
      <c r="BJ139" s="19" t="s">
        <v>80</v>
      </c>
      <c r="BK139" s="195">
        <f>ROUND(I139*H139,2)</f>
        <v>0</v>
      </c>
      <c r="BL139" s="19" t="s">
        <v>90</v>
      </c>
      <c r="BM139" s="194" t="s">
        <v>530</v>
      </c>
    </row>
    <row r="140" spans="1:65" s="2" customFormat="1" ht="11.25">
      <c r="A140" s="36"/>
      <c r="B140" s="37"/>
      <c r="C140" s="38"/>
      <c r="D140" s="196" t="s">
        <v>201</v>
      </c>
      <c r="E140" s="38"/>
      <c r="F140" s="197" t="s">
        <v>3091</v>
      </c>
      <c r="G140" s="38"/>
      <c r="H140" s="38"/>
      <c r="I140" s="198"/>
      <c r="J140" s="38"/>
      <c r="K140" s="38"/>
      <c r="L140" s="41"/>
      <c r="M140" s="199"/>
      <c r="N140" s="200"/>
      <c r="O140" s="66"/>
      <c r="P140" s="66"/>
      <c r="Q140" s="66"/>
      <c r="R140" s="66"/>
      <c r="S140" s="66"/>
      <c r="T140" s="67"/>
      <c r="U140" s="36"/>
      <c r="V140" s="36"/>
      <c r="W140" s="36"/>
      <c r="X140" s="36"/>
      <c r="Y140" s="36"/>
      <c r="Z140" s="36"/>
      <c r="AA140" s="36"/>
      <c r="AB140" s="36"/>
      <c r="AC140" s="36"/>
      <c r="AD140" s="36"/>
      <c r="AE140" s="36"/>
      <c r="AT140" s="19" t="s">
        <v>201</v>
      </c>
      <c r="AU140" s="19" t="s">
        <v>84</v>
      </c>
    </row>
    <row r="141" spans="1:65" s="2" customFormat="1" ht="16.5" customHeight="1">
      <c r="A141" s="36"/>
      <c r="B141" s="37"/>
      <c r="C141" s="182" t="s">
        <v>75</v>
      </c>
      <c r="D141" s="182" t="s">
        <v>196</v>
      </c>
      <c r="E141" s="183" t="s">
        <v>3349</v>
      </c>
      <c r="F141" s="184" t="s">
        <v>3093</v>
      </c>
      <c r="G141" s="185" t="s">
        <v>1261</v>
      </c>
      <c r="H141" s="186">
        <v>1</v>
      </c>
      <c r="I141" s="187"/>
      <c r="J141" s="188">
        <f>ROUND(I141*H141,2)</f>
        <v>0</v>
      </c>
      <c r="K141" s="189"/>
      <c r="L141" s="41"/>
      <c r="M141" s="190" t="s">
        <v>19</v>
      </c>
      <c r="N141" s="191" t="s">
        <v>46</v>
      </c>
      <c r="O141" s="66"/>
      <c r="P141" s="192">
        <f>O141*H141</f>
        <v>0</v>
      </c>
      <c r="Q141" s="192">
        <v>0</v>
      </c>
      <c r="R141" s="192">
        <f>Q141*H141</f>
        <v>0</v>
      </c>
      <c r="S141" s="192">
        <v>0</v>
      </c>
      <c r="T141" s="193">
        <f>S141*H141</f>
        <v>0</v>
      </c>
      <c r="U141" s="36"/>
      <c r="V141" s="36"/>
      <c r="W141" s="36"/>
      <c r="X141" s="36"/>
      <c r="Y141" s="36"/>
      <c r="Z141" s="36"/>
      <c r="AA141" s="36"/>
      <c r="AB141" s="36"/>
      <c r="AC141" s="36"/>
      <c r="AD141" s="36"/>
      <c r="AE141" s="36"/>
      <c r="AR141" s="194" t="s">
        <v>90</v>
      </c>
      <c r="AT141" s="194" t="s">
        <v>196</v>
      </c>
      <c r="AU141" s="194" t="s">
        <v>84</v>
      </c>
      <c r="AY141" s="19" t="s">
        <v>194</v>
      </c>
      <c r="BE141" s="195">
        <f>IF(N141="základní",J141,0)</f>
        <v>0</v>
      </c>
      <c r="BF141" s="195">
        <f>IF(N141="snížená",J141,0)</f>
        <v>0</v>
      </c>
      <c r="BG141" s="195">
        <f>IF(N141="zákl. přenesená",J141,0)</f>
        <v>0</v>
      </c>
      <c r="BH141" s="195">
        <f>IF(N141="sníž. přenesená",J141,0)</f>
        <v>0</v>
      </c>
      <c r="BI141" s="195">
        <f>IF(N141="nulová",J141,0)</f>
        <v>0</v>
      </c>
      <c r="BJ141" s="19" t="s">
        <v>80</v>
      </c>
      <c r="BK141" s="195">
        <f>ROUND(I141*H141,2)</f>
        <v>0</v>
      </c>
      <c r="BL141" s="19" t="s">
        <v>90</v>
      </c>
      <c r="BM141" s="194" t="s">
        <v>544</v>
      </c>
    </row>
    <row r="142" spans="1:65" s="2" customFormat="1" ht="11.25">
      <c r="A142" s="36"/>
      <c r="B142" s="37"/>
      <c r="C142" s="38"/>
      <c r="D142" s="196" t="s">
        <v>201</v>
      </c>
      <c r="E142" s="38"/>
      <c r="F142" s="197" t="s">
        <v>3093</v>
      </c>
      <c r="G142" s="38"/>
      <c r="H142" s="38"/>
      <c r="I142" s="198"/>
      <c r="J142" s="38"/>
      <c r="K142" s="38"/>
      <c r="L142" s="41"/>
      <c r="M142" s="199"/>
      <c r="N142" s="200"/>
      <c r="O142" s="66"/>
      <c r="P142" s="66"/>
      <c r="Q142" s="66"/>
      <c r="R142" s="66"/>
      <c r="S142" s="66"/>
      <c r="T142" s="67"/>
      <c r="U142" s="36"/>
      <c r="V142" s="36"/>
      <c r="W142" s="36"/>
      <c r="X142" s="36"/>
      <c r="Y142" s="36"/>
      <c r="Z142" s="36"/>
      <c r="AA142" s="36"/>
      <c r="AB142" s="36"/>
      <c r="AC142" s="36"/>
      <c r="AD142" s="36"/>
      <c r="AE142" s="36"/>
      <c r="AT142" s="19" t="s">
        <v>201</v>
      </c>
      <c r="AU142" s="19" t="s">
        <v>84</v>
      </c>
    </row>
    <row r="143" spans="1:65" s="2" customFormat="1" ht="16.5" customHeight="1">
      <c r="A143" s="36"/>
      <c r="B143" s="37"/>
      <c r="C143" s="182" t="s">
        <v>75</v>
      </c>
      <c r="D143" s="182" t="s">
        <v>196</v>
      </c>
      <c r="E143" s="183" t="s">
        <v>3350</v>
      </c>
      <c r="F143" s="184" t="s">
        <v>3095</v>
      </c>
      <c r="G143" s="185" t="s">
        <v>1261</v>
      </c>
      <c r="H143" s="186">
        <v>1</v>
      </c>
      <c r="I143" s="187"/>
      <c r="J143" s="188">
        <f>ROUND(I143*H143,2)</f>
        <v>0</v>
      </c>
      <c r="K143" s="189"/>
      <c r="L143" s="41"/>
      <c r="M143" s="190" t="s">
        <v>19</v>
      </c>
      <c r="N143" s="191" t="s">
        <v>46</v>
      </c>
      <c r="O143" s="66"/>
      <c r="P143" s="192">
        <f>O143*H143</f>
        <v>0</v>
      </c>
      <c r="Q143" s="192">
        <v>0</v>
      </c>
      <c r="R143" s="192">
        <f>Q143*H143</f>
        <v>0</v>
      </c>
      <c r="S143" s="192">
        <v>0</v>
      </c>
      <c r="T143" s="193">
        <f>S143*H143</f>
        <v>0</v>
      </c>
      <c r="U143" s="36"/>
      <c r="V143" s="36"/>
      <c r="W143" s="36"/>
      <c r="X143" s="36"/>
      <c r="Y143" s="36"/>
      <c r="Z143" s="36"/>
      <c r="AA143" s="36"/>
      <c r="AB143" s="36"/>
      <c r="AC143" s="36"/>
      <c r="AD143" s="36"/>
      <c r="AE143" s="36"/>
      <c r="AR143" s="194" t="s">
        <v>90</v>
      </c>
      <c r="AT143" s="194" t="s">
        <v>196</v>
      </c>
      <c r="AU143" s="194" t="s">
        <v>84</v>
      </c>
      <c r="AY143" s="19" t="s">
        <v>194</v>
      </c>
      <c r="BE143" s="195">
        <f>IF(N143="základní",J143,0)</f>
        <v>0</v>
      </c>
      <c r="BF143" s="195">
        <f>IF(N143="snížená",J143,0)</f>
        <v>0</v>
      </c>
      <c r="BG143" s="195">
        <f>IF(N143="zákl. přenesená",J143,0)</f>
        <v>0</v>
      </c>
      <c r="BH143" s="195">
        <f>IF(N143="sníž. přenesená",J143,0)</f>
        <v>0</v>
      </c>
      <c r="BI143" s="195">
        <f>IF(N143="nulová",J143,0)</f>
        <v>0</v>
      </c>
      <c r="BJ143" s="19" t="s">
        <v>80</v>
      </c>
      <c r="BK143" s="195">
        <f>ROUND(I143*H143,2)</f>
        <v>0</v>
      </c>
      <c r="BL143" s="19" t="s">
        <v>90</v>
      </c>
      <c r="BM143" s="194" t="s">
        <v>557</v>
      </c>
    </row>
    <row r="144" spans="1:65" s="2" customFormat="1" ht="11.25">
      <c r="A144" s="36"/>
      <c r="B144" s="37"/>
      <c r="C144" s="38"/>
      <c r="D144" s="196" t="s">
        <v>201</v>
      </c>
      <c r="E144" s="38"/>
      <c r="F144" s="197" t="s">
        <v>3095</v>
      </c>
      <c r="G144" s="38"/>
      <c r="H144" s="38"/>
      <c r="I144" s="198"/>
      <c r="J144" s="38"/>
      <c r="K144" s="38"/>
      <c r="L144" s="41"/>
      <c r="M144" s="199"/>
      <c r="N144" s="200"/>
      <c r="O144" s="66"/>
      <c r="P144" s="66"/>
      <c r="Q144" s="66"/>
      <c r="R144" s="66"/>
      <c r="S144" s="66"/>
      <c r="T144" s="67"/>
      <c r="U144" s="36"/>
      <c r="V144" s="36"/>
      <c r="W144" s="36"/>
      <c r="X144" s="36"/>
      <c r="Y144" s="36"/>
      <c r="Z144" s="36"/>
      <c r="AA144" s="36"/>
      <c r="AB144" s="36"/>
      <c r="AC144" s="36"/>
      <c r="AD144" s="36"/>
      <c r="AE144" s="36"/>
      <c r="AT144" s="19" t="s">
        <v>201</v>
      </c>
      <c r="AU144" s="19" t="s">
        <v>84</v>
      </c>
    </row>
    <row r="145" spans="1:65" s="2" customFormat="1" ht="16.5" customHeight="1">
      <c r="A145" s="36"/>
      <c r="B145" s="37"/>
      <c r="C145" s="182" t="s">
        <v>75</v>
      </c>
      <c r="D145" s="182" t="s">
        <v>196</v>
      </c>
      <c r="E145" s="183" t="s">
        <v>3351</v>
      </c>
      <c r="F145" s="184" t="s">
        <v>3097</v>
      </c>
      <c r="G145" s="185" t="s">
        <v>19</v>
      </c>
      <c r="H145" s="186">
        <v>0.04</v>
      </c>
      <c r="I145" s="187"/>
      <c r="J145" s="188">
        <f>ROUND(I145*H145,2)</f>
        <v>0</v>
      </c>
      <c r="K145" s="189"/>
      <c r="L145" s="41"/>
      <c r="M145" s="190" t="s">
        <v>19</v>
      </c>
      <c r="N145" s="191" t="s">
        <v>46</v>
      </c>
      <c r="O145" s="66"/>
      <c r="P145" s="192">
        <f>O145*H145</f>
        <v>0</v>
      </c>
      <c r="Q145" s="192">
        <v>0</v>
      </c>
      <c r="R145" s="192">
        <f>Q145*H145</f>
        <v>0</v>
      </c>
      <c r="S145" s="192">
        <v>0</v>
      </c>
      <c r="T145" s="193">
        <f>S145*H145</f>
        <v>0</v>
      </c>
      <c r="U145" s="36"/>
      <c r="V145" s="36"/>
      <c r="W145" s="36"/>
      <c r="X145" s="36"/>
      <c r="Y145" s="36"/>
      <c r="Z145" s="36"/>
      <c r="AA145" s="36"/>
      <c r="AB145" s="36"/>
      <c r="AC145" s="36"/>
      <c r="AD145" s="36"/>
      <c r="AE145" s="36"/>
      <c r="AR145" s="194" t="s">
        <v>90</v>
      </c>
      <c r="AT145" s="194" t="s">
        <v>196</v>
      </c>
      <c r="AU145" s="194" t="s">
        <v>84</v>
      </c>
      <c r="AY145" s="19" t="s">
        <v>194</v>
      </c>
      <c r="BE145" s="195">
        <f>IF(N145="základní",J145,0)</f>
        <v>0</v>
      </c>
      <c r="BF145" s="195">
        <f>IF(N145="snížená",J145,0)</f>
        <v>0</v>
      </c>
      <c r="BG145" s="195">
        <f>IF(N145="zákl. přenesená",J145,0)</f>
        <v>0</v>
      </c>
      <c r="BH145" s="195">
        <f>IF(N145="sníž. přenesená",J145,0)</f>
        <v>0</v>
      </c>
      <c r="BI145" s="195">
        <f>IF(N145="nulová",J145,0)</f>
        <v>0</v>
      </c>
      <c r="BJ145" s="19" t="s">
        <v>80</v>
      </c>
      <c r="BK145" s="195">
        <f>ROUND(I145*H145,2)</f>
        <v>0</v>
      </c>
      <c r="BL145" s="19" t="s">
        <v>90</v>
      </c>
      <c r="BM145" s="194" t="s">
        <v>905</v>
      </c>
    </row>
    <row r="146" spans="1:65" s="2" customFormat="1" ht="11.25">
      <c r="A146" s="36"/>
      <c r="B146" s="37"/>
      <c r="C146" s="38"/>
      <c r="D146" s="196" t="s">
        <v>201</v>
      </c>
      <c r="E146" s="38"/>
      <c r="F146" s="197" t="s">
        <v>3097</v>
      </c>
      <c r="G146" s="38"/>
      <c r="H146" s="38"/>
      <c r="I146" s="198"/>
      <c r="J146" s="38"/>
      <c r="K146" s="38"/>
      <c r="L146" s="41"/>
      <c r="M146" s="199"/>
      <c r="N146" s="200"/>
      <c r="O146" s="66"/>
      <c r="P146" s="66"/>
      <c r="Q146" s="66"/>
      <c r="R146" s="66"/>
      <c r="S146" s="66"/>
      <c r="T146" s="67"/>
      <c r="U146" s="36"/>
      <c r="V146" s="36"/>
      <c r="W146" s="36"/>
      <c r="X146" s="36"/>
      <c r="Y146" s="36"/>
      <c r="Z146" s="36"/>
      <c r="AA146" s="36"/>
      <c r="AB146" s="36"/>
      <c r="AC146" s="36"/>
      <c r="AD146" s="36"/>
      <c r="AE146" s="36"/>
      <c r="AT146" s="19" t="s">
        <v>201</v>
      </c>
      <c r="AU146" s="19" t="s">
        <v>84</v>
      </c>
    </row>
    <row r="147" spans="1:65" s="12" customFormat="1" ht="22.9" customHeight="1">
      <c r="B147" s="166"/>
      <c r="C147" s="167"/>
      <c r="D147" s="168" t="s">
        <v>74</v>
      </c>
      <c r="E147" s="180" t="s">
        <v>2509</v>
      </c>
      <c r="F147" s="180" t="s">
        <v>3171</v>
      </c>
      <c r="G147" s="167"/>
      <c r="H147" s="167"/>
      <c r="I147" s="170"/>
      <c r="J147" s="181">
        <f>BK147</f>
        <v>0</v>
      </c>
      <c r="K147" s="167"/>
      <c r="L147" s="172"/>
      <c r="M147" s="173"/>
      <c r="N147" s="174"/>
      <c r="O147" s="174"/>
      <c r="P147" s="175">
        <f>SUM(P148:P155)</f>
        <v>0</v>
      </c>
      <c r="Q147" s="174"/>
      <c r="R147" s="175">
        <f>SUM(R148:R155)</f>
        <v>0</v>
      </c>
      <c r="S147" s="174"/>
      <c r="T147" s="176">
        <f>SUM(T148:T155)</f>
        <v>0</v>
      </c>
      <c r="AR147" s="177" t="s">
        <v>93</v>
      </c>
      <c r="AT147" s="178" t="s">
        <v>74</v>
      </c>
      <c r="AU147" s="178" t="s">
        <v>80</v>
      </c>
      <c r="AY147" s="177" t="s">
        <v>194</v>
      </c>
      <c r="BK147" s="179">
        <f>SUM(BK148:BK155)</f>
        <v>0</v>
      </c>
    </row>
    <row r="148" spans="1:65" s="2" customFormat="1" ht="16.5" customHeight="1">
      <c r="A148" s="36"/>
      <c r="B148" s="37"/>
      <c r="C148" s="182" t="s">
        <v>75</v>
      </c>
      <c r="D148" s="182" t="s">
        <v>196</v>
      </c>
      <c r="E148" s="183" t="s">
        <v>3098</v>
      </c>
      <c r="F148" s="184" t="s">
        <v>2886</v>
      </c>
      <c r="G148" s="185" t="s">
        <v>1261</v>
      </c>
      <c r="H148" s="186">
        <v>1</v>
      </c>
      <c r="I148" s="187"/>
      <c r="J148" s="188">
        <f>ROUND(I148*H148,2)</f>
        <v>0</v>
      </c>
      <c r="K148" s="189"/>
      <c r="L148" s="41"/>
      <c r="M148" s="190" t="s">
        <v>19</v>
      </c>
      <c r="N148" s="191" t="s">
        <v>46</v>
      </c>
      <c r="O148" s="66"/>
      <c r="P148" s="192">
        <f>O148*H148</f>
        <v>0</v>
      </c>
      <c r="Q148" s="192">
        <v>0</v>
      </c>
      <c r="R148" s="192">
        <f>Q148*H148</f>
        <v>0</v>
      </c>
      <c r="S148" s="192">
        <v>0</v>
      </c>
      <c r="T148" s="193">
        <f>S148*H148</f>
        <v>0</v>
      </c>
      <c r="U148" s="36"/>
      <c r="V148" s="36"/>
      <c r="W148" s="36"/>
      <c r="X148" s="36"/>
      <c r="Y148" s="36"/>
      <c r="Z148" s="36"/>
      <c r="AA148" s="36"/>
      <c r="AB148" s="36"/>
      <c r="AC148" s="36"/>
      <c r="AD148" s="36"/>
      <c r="AE148" s="36"/>
      <c r="AR148" s="194" t="s">
        <v>90</v>
      </c>
      <c r="AT148" s="194" t="s">
        <v>196</v>
      </c>
      <c r="AU148" s="194" t="s">
        <v>84</v>
      </c>
      <c r="AY148" s="19" t="s">
        <v>194</v>
      </c>
      <c r="BE148" s="195">
        <f>IF(N148="základní",J148,0)</f>
        <v>0</v>
      </c>
      <c r="BF148" s="195">
        <f>IF(N148="snížená",J148,0)</f>
        <v>0</v>
      </c>
      <c r="BG148" s="195">
        <f>IF(N148="zákl. přenesená",J148,0)</f>
        <v>0</v>
      </c>
      <c r="BH148" s="195">
        <f>IF(N148="sníž. přenesená",J148,0)</f>
        <v>0</v>
      </c>
      <c r="BI148" s="195">
        <f>IF(N148="nulová",J148,0)</f>
        <v>0</v>
      </c>
      <c r="BJ148" s="19" t="s">
        <v>80</v>
      </c>
      <c r="BK148" s="195">
        <f>ROUND(I148*H148,2)</f>
        <v>0</v>
      </c>
      <c r="BL148" s="19" t="s">
        <v>90</v>
      </c>
      <c r="BM148" s="194" t="s">
        <v>919</v>
      </c>
    </row>
    <row r="149" spans="1:65" s="2" customFormat="1" ht="11.25">
      <c r="A149" s="36"/>
      <c r="B149" s="37"/>
      <c r="C149" s="38"/>
      <c r="D149" s="196" t="s">
        <v>201</v>
      </c>
      <c r="E149" s="38"/>
      <c r="F149" s="197" t="s">
        <v>2886</v>
      </c>
      <c r="G149" s="38"/>
      <c r="H149" s="38"/>
      <c r="I149" s="198"/>
      <c r="J149" s="38"/>
      <c r="K149" s="38"/>
      <c r="L149" s="41"/>
      <c r="M149" s="199"/>
      <c r="N149" s="200"/>
      <c r="O149" s="66"/>
      <c r="P149" s="66"/>
      <c r="Q149" s="66"/>
      <c r="R149" s="66"/>
      <c r="S149" s="66"/>
      <c r="T149" s="67"/>
      <c r="U149" s="36"/>
      <c r="V149" s="36"/>
      <c r="W149" s="36"/>
      <c r="X149" s="36"/>
      <c r="Y149" s="36"/>
      <c r="Z149" s="36"/>
      <c r="AA149" s="36"/>
      <c r="AB149" s="36"/>
      <c r="AC149" s="36"/>
      <c r="AD149" s="36"/>
      <c r="AE149" s="36"/>
      <c r="AT149" s="19" t="s">
        <v>201</v>
      </c>
      <c r="AU149" s="19" t="s">
        <v>84</v>
      </c>
    </row>
    <row r="150" spans="1:65" s="2" customFormat="1" ht="16.5" customHeight="1">
      <c r="A150" s="36"/>
      <c r="B150" s="37"/>
      <c r="C150" s="182" t="s">
        <v>75</v>
      </c>
      <c r="D150" s="182" t="s">
        <v>196</v>
      </c>
      <c r="E150" s="183" t="s">
        <v>3352</v>
      </c>
      <c r="F150" s="184" t="s">
        <v>3100</v>
      </c>
      <c r="G150" s="185" t="s">
        <v>1261</v>
      </c>
      <c r="H150" s="186">
        <v>1</v>
      </c>
      <c r="I150" s="187"/>
      <c r="J150" s="188">
        <f>ROUND(I150*H150,2)</f>
        <v>0</v>
      </c>
      <c r="K150" s="189"/>
      <c r="L150" s="41"/>
      <c r="M150" s="190" t="s">
        <v>19</v>
      </c>
      <c r="N150" s="191" t="s">
        <v>46</v>
      </c>
      <c r="O150" s="66"/>
      <c r="P150" s="192">
        <f>O150*H150</f>
        <v>0</v>
      </c>
      <c r="Q150" s="192">
        <v>0</v>
      </c>
      <c r="R150" s="192">
        <f>Q150*H150</f>
        <v>0</v>
      </c>
      <c r="S150" s="192">
        <v>0</v>
      </c>
      <c r="T150" s="193">
        <f>S150*H150</f>
        <v>0</v>
      </c>
      <c r="U150" s="36"/>
      <c r="V150" s="36"/>
      <c r="W150" s="36"/>
      <c r="X150" s="36"/>
      <c r="Y150" s="36"/>
      <c r="Z150" s="36"/>
      <c r="AA150" s="36"/>
      <c r="AB150" s="36"/>
      <c r="AC150" s="36"/>
      <c r="AD150" s="36"/>
      <c r="AE150" s="36"/>
      <c r="AR150" s="194" t="s">
        <v>90</v>
      </c>
      <c r="AT150" s="194" t="s">
        <v>196</v>
      </c>
      <c r="AU150" s="194" t="s">
        <v>84</v>
      </c>
      <c r="AY150" s="19" t="s">
        <v>194</v>
      </c>
      <c r="BE150" s="195">
        <f>IF(N150="základní",J150,0)</f>
        <v>0</v>
      </c>
      <c r="BF150" s="195">
        <f>IF(N150="snížená",J150,0)</f>
        <v>0</v>
      </c>
      <c r="BG150" s="195">
        <f>IF(N150="zákl. přenesená",J150,0)</f>
        <v>0</v>
      </c>
      <c r="BH150" s="195">
        <f>IF(N150="sníž. přenesená",J150,0)</f>
        <v>0</v>
      </c>
      <c r="BI150" s="195">
        <f>IF(N150="nulová",J150,0)</f>
        <v>0</v>
      </c>
      <c r="BJ150" s="19" t="s">
        <v>80</v>
      </c>
      <c r="BK150" s="195">
        <f>ROUND(I150*H150,2)</f>
        <v>0</v>
      </c>
      <c r="BL150" s="19" t="s">
        <v>90</v>
      </c>
      <c r="BM150" s="194" t="s">
        <v>930</v>
      </c>
    </row>
    <row r="151" spans="1:65" s="2" customFormat="1" ht="11.25">
      <c r="A151" s="36"/>
      <c r="B151" s="37"/>
      <c r="C151" s="38"/>
      <c r="D151" s="196" t="s">
        <v>201</v>
      </c>
      <c r="E151" s="38"/>
      <c r="F151" s="197" t="s">
        <v>3100</v>
      </c>
      <c r="G151" s="38"/>
      <c r="H151" s="38"/>
      <c r="I151" s="198"/>
      <c r="J151" s="38"/>
      <c r="K151" s="38"/>
      <c r="L151" s="41"/>
      <c r="M151" s="199"/>
      <c r="N151" s="200"/>
      <c r="O151" s="66"/>
      <c r="P151" s="66"/>
      <c r="Q151" s="66"/>
      <c r="R151" s="66"/>
      <c r="S151" s="66"/>
      <c r="T151" s="67"/>
      <c r="U151" s="36"/>
      <c r="V151" s="36"/>
      <c r="W151" s="36"/>
      <c r="X151" s="36"/>
      <c r="Y151" s="36"/>
      <c r="Z151" s="36"/>
      <c r="AA151" s="36"/>
      <c r="AB151" s="36"/>
      <c r="AC151" s="36"/>
      <c r="AD151" s="36"/>
      <c r="AE151" s="36"/>
      <c r="AT151" s="19" t="s">
        <v>201</v>
      </c>
      <c r="AU151" s="19" t="s">
        <v>84</v>
      </c>
    </row>
    <row r="152" spans="1:65" s="2" customFormat="1" ht="16.5" customHeight="1">
      <c r="A152" s="36"/>
      <c r="B152" s="37"/>
      <c r="C152" s="182" t="s">
        <v>75</v>
      </c>
      <c r="D152" s="182" t="s">
        <v>196</v>
      </c>
      <c r="E152" s="183" t="s">
        <v>3353</v>
      </c>
      <c r="F152" s="184" t="s">
        <v>3102</v>
      </c>
      <c r="G152" s="185" t="s">
        <v>19</v>
      </c>
      <c r="H152" s="186">
        <v>0.03</v>
      </c>
      <c r="I152" s="187"/>
      <c r="J152" s="188">
        <f>ROUND(I152*H152,2)</f>
        <v>0</v>
      </c>
      <c r="K152" s="189"/>
      <c r="L152" s="41"/>
      <c r="M152" s="190" t="s">
        <v>19</v>
      </c>
      <c r="N152" s="191" t="s">
        <v>46</v>
      </c>
      <c r="O152" s="66"/>
      <c r="P152" s="192">
        <f>O152*H152</f>
        <v>0</v>
      </c>
      <c r="Q152" s="192">
        <v>0</v>
      </c>
      <c r="R152" s="192">
        <f>Q152*H152</f>
        <v>0</v>
      </c>
      <c r="S152" s="192">
        <v>0</v>
      </c>
      <c r="T152" s="193">
        <f>S152*H152</f>
        <v>0</v>
      </c>
      <c r="U152" s="36"/>
      <c r="V152" s="36"/>
      <c r="W152" s="36"/>
      <c r="X152" s="36"/>
      <c r="Y152" s="36"/>
      <c r="Z152" s="36"/>
      <c r="AA152" s="36"/>
      <c r="AB152" s="36"/>
      <c r="AC152" s="36"/>
      <c r="AD152" s="36"/>
      <c r="AE152" s="36"/>
      <c r="AR152" s="194" t="s">
        <v>90</v>
      </c>
      <c r="AT152" s="194" t="s">
        <v>196</v>
      </c>
      <c r="AU152" s="194" t="s">
        <v>84</v>
      </c>
      <c r="AY152" s="19" t="s">
        <v>194</v>
      </c>
      <c r="BE152" s="195">
        <f>IF(N152="základní",J152,0)</f>
        <v>0</v>
      </c>
      <c r="BF152" s="195">
        <f>IF(N152="snížená",J152,0)</f>
        <v>0</v>
      </c>
      <c r="BG152" s="195">
        <f>IF(N152="zákl. přenesená",J152,0)</f>
        <v>0</v>
      </c>
      <c r="BH152" s="195">
        <f>IF(N152="sníž. přenesená",J152,0)</f>
        <v>0</v>
      </c>
      <c r="BI152" s="195">
        <f>IF(N152="nulová",J152,0)</f>
        <v>0</v>
      </c>
      <c r="BJ152" s="19" t="s">
        <v>80</v>
      </c>
      <c r="BK152" s="195">
        <f>ROUND(I152*H152,2)</f>
        <v>0</v>
      </c>
      <c r="BL152" s="19" t="s">
        <v>90</v>
      </c>
      <c r="BM152" s="194" t="s">
        <v>941</v>
      </c>
    </row>
    <row r="153" spans="1:65" s="2" customFormat="1" ht="11.25">
      <c r="A153" s="36"/>
      <c r="B153" s="37"/>
      <c r="C153" s="38"/>
      <c r="D153" s="196" t="s">
        <v>201</v>
      </c>
      <c r="E153" s="38"/>
      <c r="F153" s="197" t="s">
        <v>3102</v>
      </c>
      <c r="G153" s="38"/>
      <c r="H153" s="38"/>
      <c r="I153" s="198"/>
      <c r="J153" s="38"/>
      <c r="K153" s="38"/>
      <c r="L153" s="41"/>
      <c r="M153" s="199"/>
      <c r="N153" s="200"/>
      <c r="O153" s="66"/>
      <c r="P153" s="66"/>
      <c r="Q153" s="66"/>
      <c r="R153" s="66"/>
      <c r="S153" s="66"/>
      <c r="T153" s="67"/>
      <c r="U153" s="36"/>
      <c r="V153" s="36"/>
      <c r="W153" s="36"/>
      <c r="X153" s="36"/>
      <c r="Y153" s="36"/>
      <c r="Z153" s="36"/>
      <c r="AA153" s="36"/>
      <c r="AB153" s="36"/>
      <c r="AC153" s="36"/>
      <c r="AD153" s="36"/>
      <c r="AE153" s="36"/>
      <c r="AT153" s="19" t="s">
        <v>201</v>
      </c>
      <c r="AU153" s="19" t="s">
        <v>84</v>
      </c>
    </row>
    <row r="154" spans="1:65" s="2" customFormat="1" ht="16.5" customHeight="1">
      <c r="A154" s="36"/>
      <c r="B154" s="37"/>
      <c r="C154" s="182" t="s">
        <v>75</v>
      </c>
      <c r="D154" s="182" t="s">
        <v>196</v>
      </c>
      <c r="E154" s="183" t="s">
        <v>3354</v>
      </c>
      <c r="F154" s="184" t="s">
        <v>3104</v>
      </c>
      <c r="G154" s="185" t="s">
        <v>19</v>
      </c>
      <c r="H154" s="186">
        <v>0.02</v>
      </c>
      <c r="I154" s="187"/>
      <c r="J154" s="188">
        <f>ROUND(I154*H154,2)</f>
        <v>0</v>
      </c>
      <c r="K154" s="189"/>
      <c r="L154" s="41"/>
      <c r="M154" s="190" t="s">
        <v>19</v>
      </c>
      <c r="N154" s="191" t="s">
        <v>46</v>
      </c>
      <c r="O154" s="66"/>
      <c r="P154" s="192">
        <f>O154*H154</f>
        <v>0</v>
      </c>
      <c r="Q154" s="192">
        <v>0</v>
      </c>
      <c r="R154" s="192">
        <f>Q154*H154</f>
        <v>0</v>
      </c>
      <c r="S154" s="192">
        <v>0</v>
      </c>
      <c r="T154" s="193">
        <f>S154*H154</f>
        <v>0</v>
      </c>
      <c r="U154" s="36"/>
      <c r="V154" s="36"/>
      <c r="W154" s="36"/>
      <c r="X154" s="36"/>
      <c r="Y154" s="36"/>
      <c r="Z154" s="36"/>
      <c r="AA154" s="36"/>
      <c r="AB154" s="36"/>
      <c r="AC154" s="36"/>
      <c r="AD154" s="36"/>
      <c r="AE154" s="36"/>
      <c r="AR154" s="194" t="s">
        <v>90</v>
      </c>
      <c r="AT154" s="194" t="s">
        <v>196</v>
      </c>
      <c r="AU154" s="194" t="s">
        <v>84</v>
      </c>
      <c r="AY154" s="19" t="s">
        <v>194</v>
      </c>
      <c r="BE154" s="195">
        <f>IF(N154="základní",J154,0)</f>
        <v>0</v>
      </c>
      <c r="BF154" s="195">
        <f>IF(N154="snížená",J154,0)</f>
        <v>0</v>
      </c>
      <c r="BG154" s="195">
        <f>IF(N154="zákl. přenesená",J154,0)</f>
        <v>0</v>
      </c>
      <c r="BH154" s="195">
        <f>IF(N154="sníž. přenesená",J154,0)</f>
        <v>0</v>
      </c>
      <c r="BI154" s="195">
        <f>IF(N154="nulová",J154,0)</f>
        <v>0</v>
      </c>
      <c r="BJ154" s="19" t="s">
        <v>80</v>
      </c>
      <c r="BK154" s="195">
        <f>ROUND(I154*H154,2)</f>
        <v>0</v>
      </c>
      <c r="BL154" s="19" t="s">
        <v>90</v>
      </c>
      <c r="BM154" s="194" t="s">
        <v>954</v>
      </c>
    </row>
    <row r="155" spans="1:65" s="2" customFormat="1" ht="11.25">
      <c r="A155" s="36"/>
      <c r="B155" s="37"/>
      <c r="C155" s="38"/>
      <c r="D155" s="196" t="s">
        <v>201</v>
      </c>
      <c r="E155" s="38"/>
      <c r="F155" s="197" t="s">
        <v>3104</v>
      </c>
      <c r="G155" s="38"/>
      <c r="H155" s="38"/>
      <c r="I155" s="198"/>
      <c r="J155" s="38"/>
      <c r="K155" s="38"/>
      <c r="L155" s="41"/>
      <c r="M155" s="261"/>
      <c r="N155" s="262"/>
      <c r="O155" s="263"/>
      <c r="P155" s="263"/>
      <c r="Q155" s="263"/>
      <c r="R155" s="263"/>
      <c r="S155" s="263"/>
      <c r="T155" s="264"/>
      <c r="U155" s="36"/>
      <c r="V155" s="36"/>
      <c r="W155" s="36"/>
      <c r="X155" s="36"/>
      <c r="Y155" s="36"/>
      <c r="Z155" s="36"/>
      <c r="AA155" s="36"/>
      <c r="AB155" s="36"/>
      <c r="AC155" s="36"/>
      <c r="AD155" s="36"/>
      <c r="AE155" s="36"/>
      <c r="AT155" s="19" t="s">
        <v>201</v>
      </c>
      <c r="AU155" s="19" t="s">
        <v>84</v>
      </c>
    </row>
    <row r="156" spans="1:65" s="2" customFormat="1" ht="6.95" customHeight="1">
      <c r="A156" s="36"/>
      <c r="B156" s="49"/>
      <c r="C156" s="50"/>
      <c r="D156" s="50"/>
      <c r="E156" s="50"/>
      <c r="F156" s="50"/>
      <c r="G156" s="50"/>
      <c r="H156" s="50"/>
      <c r="I156" s="50"/>
      <c r="J156" s="50"/>
      <c r="K156" s="50"/>
      <c r="L156" s="41"/>
      <c r="M156" s="36"/>
      <c r="O156" s="36"/>
      <c r="P156" s="36"/>
      <c r="Q156" s="36"/>
      <c r="R156" s="36"/>
      <c r="S156" s="36"/>
      <c r="T156" s="36"/>
      <c r="U156" s="36"/>
      <c r="V156" s="36"/>
      <c r="W156" s="36"/>
      <c r="X156" s="36"/>
      <c r="Y156" s="36"/>
      <c r="Z156" s="36"/>
      <c r="AA156" s="36"/>
      <c r="AB156" s="36"/>
      <c r="AC156" s="36"/>
      <c r="AD156" s="36"/>
      <c r="AE156" s="36"/>
    </row>
  </sheetData>
  <sheetProtection algorithmName="SHA-512" hashValue="UDzdU+NO6geUro18T61X3v+nffypbTjWppVJoRNp1dy6qvnYM8fC7/lvf2C/d2CdMTy6HtV/fG2vJYYaHkP+JQ==" saltValue="T2SN32L+vCXSThjqUg6Q/dfUauUxUhacEsDriPmtwMFJOB27pAWlOVejM/Boim3I2S2VmJYOAR8xebS6r8GkpA==" spinCount="100000" sheet="1" objects="1" scenarios="1" formatColumns="0" formatRows="0" autoFilter="0"/>
  <autoFilter ref="C89:K155" xr:uid="{00000000-0009-0000-0000-00000A000000}"/>
  <mergeCells count="12">
    <mergeCell ref="E82:H82"/>
    <mergeCell ref="L2:V2"/>
    <mergeCell ref="E50:H50"/>
    <mergeCell ref="E52:H52"/>
    <mergeCell ref="E54:H54"/>
    <mergeCell ref="E78:H78"/>
    <mergeCell ref="E80:H80"/>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2:BM138"/>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0" width="22.33203125" style="1" customWidth="1"/>
    <col min="11" max="11" width="22.332031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90"/>
      <c r="M2" s="390"/>
      <c r="N2" s="390"/>
      <c r="O2" s="390"/>
      <c r="P2" s="390"/>
      <c r="Q2" s="390"/>
      <c r="R2" s="390"/>
      <c r="S2" s="390"/>
      <c r="T2" s="390"/>
      <c r="U2" s="390"/>
      <c r="V2" s="390"/>
      <c r="AT2" s="19" t="s">
        <v>116</v>
      </c>
    </row>
    <row r="3" spans="1:46" s="1" customFormat="1" ht="6.95" customHeight="1">
      <c r="B3" s="110"/>
      <c r="C3" s="111"/>
      <c r="D3" s="111"/>
      <c r="E3" s="111"/>
      <c r="F3" s="111"/>
      <c r="G3" s="111"/>
      <c r="H3" s="111"/>
      <c r="I3" s="111"/>
      <c r="J3" s="111"/>
      <c r="K3" s="111"/>
      <c r="L3" s="22"/>
      <c r="AT3" s="19" t="s">
        <v>84</v>
      </c>
    </row>
    <row r="4" spans="1:46" s="1" customFormat="1" ht="24.95" customHeight="1">
      <c r="B4" s="22"/>
      <c r="D4" s="112" t="s">
        <v>156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391" t="str">
        <f>'Rekapitulace stavby'!K6</f>
        <v>Přístavba a rekonstrukce Dětské JIP</v>
      </c>
      <c r="F7" s="392"/>
      <c r="G7" s="392"/>
      <c r="H7" s="392"/>
      <c r="L7" s="22"/>
    </row>
    <row r="8" spans="1:46" s="1" customFormat="1" ht="12" customHeight="1">
      <c r="B8" s="22"/>
      <c r="D8" s="114" t="s">
        <v>157</v>
      </c>
      <c r="L8" s="22"/>
    </row>
    <row r="9" spans="1:46" s="2" customFormat="1" ht="16.5" customHeight="1">
      <c r="A9" s="36"/>
      <c r="B9" s="41"/>
      <c r="C9" s="36"/>
      <c r="D9" s="36"/>
      <c r="E9" s="391" t="s">
        <v>2976</v>
      </c>
      <c r="F9" s="394"/>
      <c r="G9" s="394"/>
      <c r="H9" s="394"/>
      <c r="I9" s="36"/>
      <c r="J9" s="36"/>
      <c r="K9" s="36"/>
      <c r="L9" s="115"/>
      <c r="S9" s="36"/>
      <c r="T9" s="36"/>
      <c r="U9" s="36"/>
      <c r="V9" s="36"/>
      <c r="W9" s="36"/>
      <c r="X9" s="36"/>
      <c r="Y9" s="36"/>
      <c r="Z9" s="36"/>
      <c r="AA9" s="36"/>
      <c r="AB9" s="36"/>
      <c r="AC9" s="36"/>
      <c r="AD9" s="36"/>
      <c r="AE9" s="36"/>
    </row>
    <row r="10" spans="1:46" s="2" customFormat="1" ht="12" customHeight="1">
      <c r="A10" s="36"/>
      <c r="B10" s="41"/>
      <c r="C10" s="36"/>
      <c r="D10" s="114" t="s">
        <v>2977</v>
      </c>
      <c r="E10" s="36"/>
      <c r="F10" s="36"/>
      <c r="G10" s="36"/>
      <c r="H10" s="36"/>
      <c r="I10" s="36"/>
      <c r="J10" s="36"/>
      <c r="K10" s="36"/>
      <c r="L10" s="115"/>
      <c r="S10" s="36"/>
      <c r="T10" s="36"/>
      <c r="U10" s="36"/>
      <c r="V10" s="36"/>
      <c r="W10" s="36"/>
      <c r="X10" s="36"/>
      <c r="Y10" s="36"/>
      <c r="Z10" s="36"/>
      <c r="AA10" s="36"/>
      <c r="AB10" s="36"/>
      <c r="AC10" s="36"/>
      <c r="AD10" s="36"/>
      <c r="AE10" s="36"/>
    </row>
    <row r="11" spans="1:46" s="2" customFormat="1" ht="16.5" customHeight="1">
      <c r="A11" s="36"/>
      <c r="B11" s="41"/>
      <c r="C11" s="36"/>
      <c r="D11" s="36"/>
      <c r="E11" s="393" t="s">
        <v>3355</v>
      </c>
      <c r="F11" s="394"/>
      <c r="G11" s="394"/>
      <c r="H11" s="394"/>
      <c r="I11" s="36"/>
      <c r="J11" s="36"/>
      <c r="K11" s="36"/>
      <c r="L11" s="115"/>
      <c r="S11" s="36"/>
      <c r="T11" s="36"/>
      <c r="U11" s="36"/>
      <c r="V11" s="36"/>
      <c r="W11" s="36"/>
      <c r="X11" s="36"/>
      <c r="Y11" s="36"/>
      <c r="Z11" s="36"/>
      <c r="AA11" s="36"/>
      <c r="AB11" s="36"/>
      <c r="AC11" s="36"/>
      <c r="AD11" s="36"/>
      <c r="AE11" s="36"/>
    </row>
    <row r="12" spans="1:46" s="2" customFormat="1" ht="11.25">
      <c r="A12" s="36"/>
      <c r="B12" s="41"/>
      <c r="C12" s="36"/>
      <c r="D12" s="36"/>
      <c r="E12" s="36"/>
      <c r="F12" s="36"/>
      <c r="G12" s="36"/>
      <c r="H12" s="36"/>
      <c r="I12" s="36"/>
      <c r="J12" s="36"/>
      <c r="K12" s="36"/>
      <c r="L12" s="115"/>
      <c r="S12" s="36"/>
      <c r="T12" s="36"/>
      <c r="U12" s="36"/>
      <c r="V12" s="36"/>
      <c r="W12" s="36"/>
      <c r="X12" s="36"/>
      <c r="Y12" s="36"/>
      <c r="Z12" s="36"/>
      <c r="AA12" s="36"/>
      <c r="AB12" s="36"/>
      <c r="AC12" s="36"/>
      <c r="AD12" s="36"/>
      <c r="AE12" s="36"/>
    </row>
    <row r="13" spans="1:46" s="2" customFormat="1" ht="12" customHeight="1">
      <c r="A13" s="36"/>
      <c r="B13" s="41"/>
      <c r="C13" s="36"/>
      <c r="D13" s="114" t="s">
        <v>18</v>
      </c>
      <c r="E13" s="36"/>
      <c r="F13" s="105" t="s">
        <v>19</v>
      </c>
      <c r="G13" s="36"/>
      <c r="H13" s="36"/>
      <c r="I13" s="114" t="s">
        <v>20</v>
      </c>
      <c r="J13" s="105" t="s">
        <v>19</v>
      </c>
      <c r="K13" s="36"/>
      <c r="L13" s="115"/>
      <c r="S13" s="36"/>
      <c r="T13" s="36"/>
      <c r="U13" s="36"/>
      <c r="V13" s="36"/>
      <c r="W13" s="36"/>
      <c r="X13" s="36"/>
      <c r="Y13" s="36"/>
      <c r="Z13" s="36"/>
      <c r="AA13" s="36"/>
      <c r="AB13" s="36"/>
      <c r="AC13" s="36"/>
      <c r="AD13" s="36"/>
      <c r="AE13" s="36"/>
    </row>
    <row r="14" spans="1:46" s="2" customFormat="1" ht="12" customHeight="1">
      <c r="A14" s="36"/>
      <c r="B14" s="41"/>
      <c r="C14" s="36"/>
      <c r="D14" s="114" t="s">
        <v>21</v>
      </c>
      <c r="E14" s="36"/>
      <c r="F14" s="105" t="s">
        <v>22</v>
      </c>
      <c r="G14" s="36"/>
      <c r="H14" s="36"/>
      <c r="I14" s="114" t="s">
        <v>23</v>
      </c>
      <c r="J14" s="116" t="str">
        <f>'Rekapitulace stavby'!AN8</f>
        <v>28. 2. 2022</v>
      </c>
      <c r="K14" s="36"/>
      <c r="L14" s="115"/>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36"/>
      <c r="J15" s="36"/>
      <c r="K15" s="36"/>
      <c r="L15" s="115"/>
      <c r="S15" s="36"/>
      <c r="T15" s="36"/>
      <c r="U15" s="36"/>
      <c r="V15" s="36"/>
      <c r="W15" s="36"/>
      <c r="X15" s="36"/>
      <c r="Y15" s="36"/>
      <c r="Z15" s="36"/>
      <c r="AA15" s="36"/>
      <c r="AB15" s="36"/>
      <c r="AC15" s="36"/>
      <c r="AD15" s="36"/>
      <c r="AE15" s="36"/>
    </row>
    <row r="16" spans="1:46" s="2" customFormat="1" ht="12" customHeight="1">
      <c r="A16" s="36"/>
      <c r="B16" s="41"/>
      <c r="C16" s="36"/>
      <c r="D16" s="114" t="s">
        <v>25</v>
      </c>
      <c r="E16" s="36"/>
      <c r="F16" s="36"/>
      <c r="G16" s="36"/>
      <c r="H16" s="36"/>
      <c r="I16" s="114" t="s">
        <v>26</v>
      </c>
      <c r="J16" s="105" t="s">
        <v>27</v>
      </c>
      <c r="K16" s="36"/>
      <c r="L16" s="115"/>
      <c r="S16" s="36"/>
      <c r="T16" s="36"/>
      <c r="U16" s="36"/>
      <c r="V16" s="36"/>
      <c r="W16" s="36"/>
      <c r="X16" s="36"/>
      <c r="Y16" s="36"/>
      <c r="Z16" s="36"/>
      <c r="AA16" s="36"/>
      <c r="AB16" s="36"/>
      <c r="AC16" s="36"/>
      <c r="AD16" s="36"/>
      <c r="AE16" s="36"/>
    </row>
    <row r="17" spans="1:31" s="2" customFormat="1" ht="18" customHeight="1">
      <c r="A17" s="36"/>
      <c r="B17" s="41"/>
      <c r="C17" s="36"/>
      <c r="D17" s="36"/>
      <c r="E17" s="105" t="s">
        <v>22</v>
      </c>
      <c r="F17" s="36"/>
      <c r="G17" s="36"/>
      <c r="H17" s="36"/>
      <c r="I17" s="114" t="s">
        <v>28</v>
      </c>
      <c r="J17" s="105" t="s">
        <v>29</v>
      </c>
      <c r="K17" s="36"/>
      <c r="L17" s="115"/>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36"/>
      <c r="J18" s="36"/>
      <c r="K18" s="36"/>
      <c r="L18" s="115"/>
      <c r="S18" s="36"/>
      <c r="T18" s="36"/>
      <c r="U18" s="36"/>
      <c r="V18" s="36"/>
      <c r="W18" s="36"/>
      <c r="X18" s="36"/>
      <c r="Y18" s="36"/>
      <c r="Z18" s="36"/>
      <c r="AA18" s="36"/>
      <c r="AB18" s="36"/>
      <c r="AC18" s="36"/>
      <c r="AD18" s="36"/>
      <c r="AE18" s="36"/>
    </row>
    <row r="19" spans="1:31" s="2" customFormat="1" ht="12" customHeight="1">
      <c r="A19" s="36"/>
      <c r="B19" s="41"/>
      <c r="C19" s="36"/>
      <c r="D19" s="114" t="s">
        <v>30</v>
      </c>
      <c r="E19" s="36"/>
      <c r="F19" s="36"/>
      <c r="G19" s="36"/>
      <c r="H19" s="36"/>
      <c r="I19" s="114" t="s">
        <v>26</v>
      </c>
      <c r="J19" s="32" t="str">
        <f>'Rekapitulace stavby'!AN13</f>
        <v>Vyplň údaj</v>
      </c>
      <c r="K19" s="36"/>
      <c r="L19" s="115"/>
      <c r="S19" s="36"/>
      <c r="T19" s="36"/>
      <c r="U19" s="36"/>
      <c r="V19" s="36"/>
      <c r="W19" s="36"/>
      <c r="X19" s="36"/>
      <c r="Y19" s="36"/>
      <c r="Z19" s="36"/>
      <c r="AA19" s="36"/>
      <c r="AB19" s="36"/>
      <c r="AC19" s="36"/>
      <c r="AD19" s="36"/>
      <c r="AE19" s="36"/>
    </row>
    <row r="20" spans="1:31" s="2" customFormat="1" ht="18" customHeight="1">
      <c r="A20" s="36"/>
      <c r="B20" s="41"/>
      <c r="C20" s="36"/>
      <c r="D20" s="36"/>
      <c r="E20" s="395" t="str">
        <f>'Rekapitulace stavby'!E14</f>
        <v>Vyplň údaj</v>
      </c>
      <c r="F20" s="396"/>
      <c r="G20" s="396"/>
      <c r="H20" s="396"/>
      <c r="I20" s="114" t="s">
        <v>28</v>
      </c>
      <c r="J20" s="32" t="str">
        <f>'Rekapitulace stavby'!AN14</f>
        <v>Vyplň údaj</v>
      </c>
      <c r="K20" s="36"/>
      <c r="L20" s="115"/>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36"/>
      <c r="J21" s="36"/>
      <c r="K21" s="36"/>
      <c r="L21" s="115"/>
      <c r="S21" s="36"/>
      <c r="T21" s="36"/>
      <c r="U21" s="36"/>
      <c r="V21" s="36"/>
      <c r="W21" s="36"/>
      <c r="X21" s="36"/>
      <c r="Y21" s="36"/>
      <c r="Z21" s="36"/>
      <c r="AA21" s="36"/>
      <c r="AB21" s="36"/>
      <c r="AC21" s="36"/>
      <c r="AD21" s="36"/>
      <c r="AE21" s="36"/>
    </row>
    <row r="22" spans="1:31" s="2" customFormat="1" ht="12" customHeight="1">
      <c r="A22" s="36"/>
      <c r="B22" s="41"/>
      <c r="C22" s="36"/>
      <c r="D22" s="114" t="s">
        <v>32</v>
      </c>
      <c r="E22" s="36"/>
      <c r="F22" s="36"/>
      <c r="G22" s="36"/>
      <c r="H22" s="36"/>
      <c r="I22" s="114" t="s">
        <v>26</v>
      </c>
      <c r="J22" s="105" t="str">
        <f>IF('Rekapitulace stavby'!AN16="","",'Rekapitulace stavby'!AN16)</f>
        <v/>
      </c>
      <c r="K22" s="36"/>
      <c r="L22" s="115"/>
      <c r="S22" s="36"/>
      <c r="T22" s="36"/>
      <c r="U22" s="36"/>
      <c r="V22" s="36"/>
      <c r="W22" s="36"/>
      <c r="X22" s="36"/>
      <c r="Y22" s="36"/>
      <c r="Z22" s="36"/>
      <c r="AA22" s="36"/>
      <c r="AB22" s="36"/>
      <c r="AC22" s="36"/>
      <c r="AD22" s="36"/>
      <c r="AE22" s="36"/>
    </row>
    <row r="23" spans="1:31" s="2" customFormat="1" ht="18" customHeight="1">
      <c r="A23" s="36"/>
      <c r="B23" s="41"/>
      <c r="C23" s="36"/>
      <c r="D23" s="36"/>
      <c r="E23" s="105" t="str">
        <f>IF('Rekapitulace stavby'!E17="","",'Rekapitulace stavby'!E17)</f>
        <v xml:space="preserve"> </v>
      </c>
      <c r="F23" s="36"/>
      <c r="G23" s="36"/>
      <c r="H23" s="36"/>
      <c r="I23" s="114" t="s">
        <v>28</v>
      </c>
      <c r="J23" s="105" t="str">
        <f>IF('Rekapitulace stavby'!AN17="","",'Rekapitulace stavby'!AN17)</f>
        <v/>
      </c>
      <c r="K23" s="36"/>
      <c r="L23" s="115"/>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36"/>
      <c r="J24" s="36"/>
      <c r="K24" s="36"/>
      <c r="L24" s="115"/>
      <c r="S24" s="36"/>
      <c r="T24" s="36"/>
      <c r="U24" s="36"/>
      <c r="V24" s="36"/>
      <c r="W24" s="36"/>
      <c r="X24" s="36"/>
      <c r="Y24" s="36"/>
      <c r="Z24" s="36"/>
      <c r="AA24" s="36"/>
      <c r="AB24" s="36"/>
      <c r="AC24" s="36"/>
      <c r="AD24" s="36"/>
      <c r="AE24" s="36"/>
    </row>
    <row r="25" spans="1:31" s="2" customFormat="1" ht="12" customHeight="1">
      <c r="A25" s="36"/>
      <c r="B25" s="41"/>
      <c r="C25" s="36"/>
      <c r="D25" s="114" t="s">
        <v>35</v>
      </c>
      <c r="E25" s="36"/>
      <c r="F25" s="36"/>
      <c r="G25" s="36"/>
      <c r="H25" s="36"/>
      <c r="I25" s="114" t="s">
        <v>26</v>
      </c>
      <c r="J25" s="105" t="s">
        <v>36</v>
      </c>
      <c r="K25" s="36"/>
      <c r="L25" s="115"/>
      <c r="S25" s="36"/>
      <c r="T25" s="36"/>
      <c r="U25" s="36"/>
      <c r="V25" s="36"/>
      <c r="W25" s="36"/>
      <c r="X25" s="36"/>
      <c r="Y25" s="36"/>
      <c r="Z25" s="36"/>
      <c r="AA25" s="36"/>
      <c r="AB25" s="36"/>
      <c r="AC25" s="36"/>
      <c r="AD25" s="36"/>
      <c r="AE25" s="36"/>
    </row>
    <row r="26" spans="1:31" s="2" customFormat="1" ht="18" customHeight="1">
      <c r="A26" s="36"/>
      <c r="B26" s="41"/>
      <c r="C26" s="36"/>
      <c r="D26" s="36"/>
      <c r="E26" s="105" t="s">
        <v>37</v>
      </c>
      <c r="F26" s="36"/>
      <c r="G26" s="36"/>
      <c r="H26" s="36"/>
      <c r="I26" s="114" t="s">
        <v>28</v>
      </c>
      <c r="J26" s="105" t="s">
        <v>38</v>
      </c>
      <c r="K26" s="36"/>
      <c r="L26" s="115"/>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36"/>
      <c r="J27" s="36"/>
      <c r="K27" s="36"/>
      <c r="L27" s="115"/>
      <c r="S27" s="36"/>
      <c r="T27" s="36"/>
      <c r="U27" s="36"/>
      <c r="V27" s="36"/>
      <c r="W27" s="36"/>
      <c r="X27" s="36"/>
      <c r="Y27" s="36"/>
      <c r="Z27" s="36"/>
      <c r="AA27" s="36"/>
      <c r="AB27" s="36"/>
      <c r="AC27" s="36"/>
      <c r="AD27" s="36"/>
      <c r="AE27" s="36"/>
    </row>
    <row r="28" spans="1:31" s="2" customFormat="1" ht="12" customHeight="1">
      <c r="A28" s="36"/>
      <c r="B28" s="41"/>
      <c r="C28" s="36"/>
      <c r="D28" s="114" t="s">
        <v>39</v>
      </c>
      <c r="E28" s="36"/>
      <c r="F28" s="36"/>
      <c r="G28" s="36"/>
      <c r="H28" s="36"/>
      <c r="I28" s="36"/>
      <c r="J28" s="36"/>
      <c r="K28" s="36"/>
      <c r="L28" s="115"/>
      <c r="S28" s="36"/>
      <c r="T28" s="36"/>
      <c r="U28" s="36"/>
      <c r="V28" s="36"/>
      <c r="W28" s="36"/>
      <c r="X28" s="36"/>
      <c r="Y28" s="36"/>
      <c r="Z28" s="36"/>
      <c r="AA28" s="36"/>
      <c r="AB28" s="36"/>
      <c r="AC28" s="36"/>
      <c r="AD28" s="36"/>
      <c r="AE28" s="36"/>
    </row>
    <row r="29" spans="1:31" s="8" customFormat="1" ht="47.25" customHeight="1">
      <c r="A29" s="117"/>
      <c r="B29" s="118"/>
      <c r="C29" s="117"/>
      <c r="D29" s="117"/>
      <c r="E29" s="397" t="s">
        <v>40</v>
      </c>
      <c r="F29" s="397"/>
      <c r="G29" s="397"/>
      <c r="H29" s="397"/>
      <c r="I29" s="117"/>
      <c r="J29" s="117"/>
      <c r="K29" s="117"/>
      <c r="L29" s="120"/>
      <c r="S29" s="117"/>
      <c r="T29" s="117"/>
      <c r="U29" s="117"/>
      <c r="V29" s="117"/>
      <c r="W29" s="117"/>
      <c r="X29" s="117"/>
      <c r="Y29" s="117"/>
      <c r="Z29" s="117"/>
      <c r="AA29" s="117"/>
      <c r="AB29" s="117"/>
      <c r="AC29" s="117"/>
      <c r="AD29" s="117"/>
      <c r="AE29" s="117"/>
    </row>
    <row r="30" spans="1:31" s="2" customFormat="1" ht="6.95" customHeight="1">
      <c r="A30" s="36"/>
      <c r="B30" s="41"/>
      <c r="C30" s="36"/>
      <c r="D30" s="36"/>
      <c r="E30" s="36"/>
      <c r="F30" s="36"/>
      <c r="G30" s="36"/>
      <c r="H30" s="36"/>
      <c r="I30" s="36"/>
      <c r="J30" s="36"/>
      <c r="K30" s="36"/>
      <c r="L30" s="115"/>
      <c r="S30" s="36"/>
      <c r="T30" s="36"/>
      <c r="U30" s="36"/>
      <c r="V30" s="36"/>
      <c r="W30" s="36"/>
      <c r="X30" s="36"/>
      <c r="Y30" s="36"/>
      <c r="Z30" s="36"/>
      <c r="AA30" s="36"/>
      <c r="AB30" s="36"/>
      <c r="AC30" s="36"/>
      <c r="AD30" s="36"/>
      <c r="AE30" s="36"/>
    </row>
    <row r="31" spans="1:31" s="2" customFormat="1" ht="6.95" customHeight="1">
      <c r="A31" s="36"/>
      <c r="B31" s="41"/>
      <c r="C31" s="36"/>
      <c r="D31" s="121"/>
      <c r="E31" s="121"/>
      <c r="F31" s="121"/>
      <c r="G31" s="121"/>
      <c r="H31" s="121"/>
      <c r="I31" s="121"/>
      <c r="J31" s="121"/>
      <c r="K31" s="121"/>
      <c r="L31" s="115"/>
      <c r="S31" s="36"/>
      <c r="T31" s="36"/>
      <c r="U31" s="36"/>
      <c r="V31" s="36"/>
      <c r="W31" s="36"/>
      <c r="X31" s="36"/>
      <c r="Y31" s="36"/>
      <c r="Z31" s="36"/>
      <c r="AA31" s="36"/>
      <c r="AB31" s="36"/>
      <c r="AC31" s="36"/>
      <c r="AD31" s="36"/>
      <c r="AE31" s="36"/>
    </row>
    <row r="32" spans="1:31" s="2" customFormat="1" ht="25.35" customHeight="1">
      <c r="A32" s="36"/>
      <c r="B32" s="41"/>
      <c r="C32" s="36"/>
      <c r="D32" s="122" t="s">
        <v>41</v>
      </c>
      <c r="E32" s="36"/>
      <c r="F32" s="36"/>
      <c r="G32" s="36"/>
      <c r="H32" s="36"/>
      <c r="I32" s="36"/>
      <c r="J32" s="123">
        <f>ROUND(J90, 2)</f>
        <v>0</v>
      </c>
      <c r="K32" s="36"/>
      <c r="L32" s="115"/>
      <c r="S32" s="36"/>
      <c r="T32" s="36"/>
      <c r="U32" s="36"/>
      <c r="V32" s="36"/>
      <c r="W32" s="36"/>
      <c r="X32" s="36"/>
      <c r="Y32" s="36"/>
      <c r="Z32" s="36"/>
      <c r="AA32" s="36"/>
      <c r="AB32" s="36"/>
      <c r="AC32" s="36"/>
      <c r="AD32" s="36"/>
      <c r="AE32" s="36"/>
    </row>
    <row r="33" spans="1:31" s="2" customFormat="1" ht="6.95" customHeight="1">
      <c r="A33" s="36"/>
      <c r="B33" s="41"/>
      <c r="C33" s="36"/>
      <c r="D33" s="121"/>
      <c r="E33" s="121"/>
      <c r="F33" s="121"/>
      <c r="G33" s="121"/>
      <c r="H33" s="121"/>
      <c r="I33" s="121"/>
      <c r="J33" s="121"/>
      <c r="K33" s="121"/>
      <c r="L33" s="115"/>
      <c r="S33" s="36"/>
      <c r="T33" s="36"/>
      <c r="U33" s="36"/>
      <c r="V33" s="36"/>
      <c r="W33" s="36"/>
      <c r="X33" s="36"/>
      <c r="Y33" s="36"/>
      <c r="Z33" s="36"/>
      <c r="AA33" s="36"/>
      <c r="AB33" s="36"/>
      <c r="AC33" s="36"/>
      <c r="AD33" s="36"/>
      <c r="AE33" s="36"/>
    </row>
    <row r="34" spans="1:31" s="2" customFormat="1" ht="14.45" customHeight="1">
      <c r="A34" s="36"/>
      <c r="B34" s="41"/>
      <c r="C34" s="36"/>
      <c r="D34" s="36"/>
      <c r="E34" s="36"/>
      <c r="F34" s="124" t="s">
        <v>43</v>
      </c>
      <c r="G34" s="36"/>
      <c r="H34" s="36"/>
      <c r="I34" s="124" t="s">
        <v>42</v>
      </c>
      <c r="J34" s="124" t="s">
        <v>44</v>
      </c>
      <c r="K34" s="36"/>
      <c r="L34" s="115"/>
      <c r="S34" s="36"/>
      <c r="T34" s="36"/>
      <c r="U34" s="36"/>
      <c r="V34" s="36"/>
      <c r="W34" s="36"/>
      <c r="X34" s="36"/>
      <c r="Y34" s="36"/>
      <c r="Z34" s="36"/>
      <c r="AA34" s="36"/>
      <c r="AB34" s="36"/>
      <c r="AC34" s="36"/>
      <c r="AD34" s="36"/>
      <c r="AE34" s="36"/>
    </row>
    <row r="35" spans="1:31" s="2" customFormat="1" ht="14.45" customHeight="1">
      <c r="A35" s="36"/>
      <c r="B35" s="41"/>
      <c r="C35" s="36"/>
      <c r="D35" s="125" t="s">
        <v>45</v>
      </c>
      <c r="E35" s="114" t="s">
        <v>46</v>
      </c>
      <c r="F35" s="126">
        <f>ROUND((SUM(BE90:BE137)),  2)</f>
        <v>0</v>
      </c>
      <c r="G35" s="36"/>
      <c r="H35" s="36"/>
      <c r="I35" s="127">
        <v>0.21</v>
      </c>
      <c r="J35" s="126">
        <f>ROUND(((SUM(BE90:BE137))*I35),  2)</f>
        <v>0</v>
      </c>
      <c r="K35" s="36"/>
      <c r="L35" s="115"/>
      <c r="S35" s="36"/>
      <c r="T35" s="36"/>
      <c r="U35" s="36"/>
      <c r="V35" s="36"/>
      <c r="W35" s="36"/>
      <c r="X35" s="36"/>
      <c r="Y35" s="36"/>
      <c r="Z35" s="36"/>
      <c r="AA35" s="36"/>
      <c r="AB35" s="36"/>
      <c r="AC35" s="36"/>
      <c r="AD35" s="36"/>
      <c r="AE35" s="36"/>
    </row>
    <row r="36" spans="1:31" s="2" customFormat="1" ht="14.45" customHeight="1">
      <c r="A36" s="36"/>
      <c r="B36" s="41"/>
      <c r="C36" s="36"/>
      <c r="D36" s="36"/>
      <c r="E36" s="114" t="s">
        <v>47</v>
      </c>
      <c r="F36" s="126">
        <f>ROUND((SUM(BF90:BF137)),  2)</f>
        <v>0</v>
      </c>
      <c r="G36" s="36"/>
      <c r="H36" s="36"/>
      <c r="I36" s="127">
        <v>0.15</v>
      </c>
      <c r="J36" s="126">
        <f>ROUND(((SUM(BF90:BF137))*I36),  2)</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48</v>
      </c>
      <c r="F37" s="126">
        <f>ROUND((SUM(BG90:BG137)),  2)</f>
        <v>0</v>
      </c>
      <c r="G37" s="36"/>
      <c r="H37" s="36"/>
      <c r="I37" s="127">
        <v>0.21</v>
      </c>
      <c r="J37" s="126">
        <f>0</f>
        <v>0</v>
      </c>
      <c r="K37" s="36"/>
      <c r="L37" s="115"/>
      <c r="S37" s="36"/>
      <c r="T37" s="36"/>
      <c r="U37" s="36"/>
      <c r="V37" s="36"/>
      <c r="W37" s="36"/>
      <c r="X37" s="36"/>
      <c r="Y37" s="36"/>
      <c r="Z37" s="36"/>
      <c r="AA37" s="36"/>
      <c r="AB37" s="36"/>
      <c r="AC37" s="36"/>
      <c r="AD37" s="36"/>
      <c r="AE37" s="36"/>
    </row>
    <row r="38" spans="1:31" s="2" customFormat="1" ht="14.45" hidden="1" customHeight="1">
      <c r="A38" s="36"/>
      <c r="B38" s="41"/>
      <c r="C38" s="36"/>
      <c r="D38" s="36"/>
      <c r="E38" s="114" t="s">
        <v>49</v>
      </c>
      <c r="F38" s="126">
        <f>ROUND((SUM(BH90:BH137)),  2)</f>
        <v>0</v>
      </c>
      <c r="G38" s="36"/>
      <c r="H38" s="36"/>
      <c r="I38" s="127">
        <v>0.15</v>
      </c>
      <c r="J38" s="126">
        <f>0</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50</v>
      </c>
      <c r="F39" s="126">
        <f>ROUND((SUM(BI90:BI137)),  2)</f>
        <v>0</v>
      </c>
      <c r="G39" s="36"/>
      <c r="H39" s="36"/>
      <c r="I39" s="127">
        <v>0</v>
      </c>
      <c r="J39" s="126">
        <f>0</f>
        <v>0</v>
      </c>
      <c r="K39" s="36"/>
      <c r="L39" s="115"/>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36"/>
      <c r="J40" s="36"/>
      <c r="K40" s="36"/>
      <c r="L40" s="115"/>
      <c r="S40" s="36"/>
      <c r="T40" s="36"/>
      <c r="U40" s="36"/>
      <c r="V40" s="36"/>
      <c r="W40" s="36"/>
      <c r="X40" s="36"/>
      <c r="Y40" s="36"/>
      <c r="Z40" s="36"/>
      <c r="AA40" s="36"/>
      <c r="AB40" s="36"/>
      <c r="AC40" s="36"/>
      <c r="AD40" s="36"/>
      <c r="AE40" s="36"/>
    </row>
    <row r="41" spans="1:31" s="2" customFormat="1" ht="25.35" customHeight="1">
      <c r="A41" s="36"/>
      <c r="B41" s="41"/>
      <c r="C41" s="128"/>
      <c r="D41" s="129" t="s">
        <v>51</v>
      </c>
      <c r="E41" s="130"/>
      <c r="F41" s="130"/>
      <c r="G41" s="131" t="s">
        <v>52</v>
      </c>
      <c r="H41" s="132" t="s">
        <v>53</v>
      </c>
      <c r="I41" s="130"/>
      <c r="J41" s="133">
        <f>SUM(J32:J39)</f>
        <v>0</v>
      </c>
      <c r="K41" s="134"/>
      <c r="L41" s="115"/>
      <c r="S41" s="36"/>
      <c r="T41" s="36"/>
      <c r="U41" s="36"/>
      <c r="V41" s="36"/>
      <c r="W41" s="36"/>
      <c r="X41" s="36"/>
      <c r="Y41" s="36"/>
      <c r="Z41" s="36"/>
      <c r="AA41" s="36"/>
      <c r="AB41" s="36"/>
      <c r="AC41" s="36"/>
      <c r="AD41" s="36"/>
      <c r="AE41" s="36"/>
    </row>
    <row r="42" spans="1:31" s="2" customFormat="1" ht="14.45" customHeight="1">
      <c r="A42" s="36"/>
      <c r="B42" s="135"/>
      <c r="C42" s="136"/>
      <c r="D42" s="136"/>
      <c r="E42" s="136"/>
      <c r="F42" s="136"/>
      <c r="G42" s="136"/>
      <c r="H42" s="136"/>
      <c r="I42" s="136"/>
      <c r="J42" s="136"/>
      <c r="K42" s="136"/>
      <c r="L42" s="115"/>
      <c r="S42" s="36"/>
      <c r="T42" s="36"/>
      <c r="U42" s="36"/>
      <c r="V42" s="36"/>
      <c r="W42" s="36"/>
      <c r="X42" s="36"/>
      <c r="Y42" s="36"/>
      <c r="Z42" s="36"/>
      <c r="AA42" s="36"/>
      <c r="AB42" s="36"/>
      <c r="AC42" s="36"/>
      <c r="AD42" s="36"/>
      <c r="AE42" s="36"/>
    </row>
    <row r="46" spans="1:31" s="2" customFormat="1" ht="6.95" customHeight="1">
      <c r="A46" s="36"/>
      <c r="B46" s="137"/>
      <c r="C46" s="138"/>
      <c r="D46" s="138"/>
      <c r="E46" s="138"/>
      <c r="F46" s="138"/>
      <c r="G46" s="138"/>
      <c r="H46" s="138"/>
      <c r="I46" s="138"/>
      <c r="J46" s="138"/>
      <c r="K46" s="138"/>
      <c r="L46" s="115"/>
      <c r="S46" s="36"/>
      <c r="T46" s="36"/>
      <c r="U46" s="36"/>
      <c r="V46" s="36"/>
      <c r="W46" s="36"/>
      <c r="X46" s="36"/>
      <c r="Y46" s="36"/>
      <c r="Z46" s="36"/>
      <c r="AA46" s="36"/>
      <c r="AB46" s="36"/>
      <c r="AC46" s="36"/>
      <c r="AD46" s="36"/>
      <c r="AE46" s="36"/>
    </row>
    <row r="47" spans="1:31" s="2" customFormat="1" ht="24.95" customHeight="1">
      <c r="A47" s="36"/>
      <c r="B47" s="37"/>
      <c r="C47" s="25" t="s">
        <v>159</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398" t="str">
        <f>E7</f>
        <v>Přístavba a rekonstrukce Dětské JIP</v>
      </c>
      <c r="F50" s="399"/>
      <c r="G50" s="399"/>
      <c r="H50" s="399"/>
      <c r="I50" s="38"/>
      <c r="J50" s="38"/>
      <c r="K50" s="38"/>
      <c r="L50" s="115"/>
      <c r="S50" s="36"/>
      <c r="T50" s="36"/>
      <c r="U50" s="36"/>
      <c r="V50" s="36"/>
      <c r="W50" s="36"/>
      <c r="X50" s="36"/>
      <c r="Y50" s="36"/>
      <c r="Z50" s="36"/>
      <c r="AA50" s="36"/>
      <c r="AB50" s="36"/>
      <c r="AC50" s="36"/>
      <c r="AD50" s="36"/>
      <c r="AE50" s="36"/>
    </row>
    <row r="51" spans="1:47" s="1" customFormat="1" ht="12" customHeight="1">
      <c r="B51" s="23"/>
      <c r="C51" s="31" t="s">
        <v>157</v>
      </c>
      <c r="D51" s="24"/>
      <c r="E51" s="24"/>
      <c r="F51" s="24"/>
      <c r="G51" s="24"/>
      <c r="H51" s="24"/>
      <c r="I51" s="24"/>
      <c r="J51" s="24"/>
      <c r="K51" s="24"/>
      <c r="L51" s="22"/>
    </row>
    <row r="52" spans="1:47" s="2" customFormat="1" ht="16.5" customHeight="1">
      <c r="A52" s="36"/>
      <c r="B52" s="37"/>
      <c r="C52" s="38"/>
      <c r="D52" s="38"/>
      <c r="E52" s="398" t="s">
        <v>2976</v>
      </c>
      <c r="F52" s="400"/>
      <c r="G52" s="400"/>
      <c r="H52" s="400"/>
      <c r="I52" s="38"/>
      <c r="J52" s="38"/>
      <c r="K52" s="38"/>
      <c r="L52" s="115"/>
      <c r="S52" s="36"/>
      <c r="T52" s="36"/>
      <c r="U52" s="36"/>
      <c r="V52" s="36"/>
      <c r="W52" s="36"/>
      <c r="X52" s="36"/>
      <c r="Y52" s="36"/>
      <c r="Z52" s="36"/>
      <c r="AA52" s="36"/>
      <c r="AB52" s="36"/>
      <c r="AC52" s="36"/>
      <c r="AD52" s="36"/>
      <c r="AE52" s="36"/>
    </row>
    <row r="53" spans="1:47" s="2" customFormat="1" ht="12" customHeight="1">
      <c r="A53" s="36"/>
      <c r="B53" s="37"/>
      <c r="C53" s="31" t="s">
        <v>2977</v>
      </c>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16.5" customHeight="1">
      <c r="A54" s="36"/>
      <c r="B54" s="37"/>
      <c r="C54" s="38"/>
      <c r="D54" s="38"/>
      <c r="E54" s="354" t="str">
        <f>E11</f>
        <v>ELEKTRO_SLB_IP KAM - IP KAM+VDT</v>
      </c>
      <c r="F54" s="400"/>
      <c r="G54" s="400"/>
      <c r="H54" s="400"/>
      <c r="I54" s="38"/>
      <c r="J54" s="38"/>
      <c r="K54" s="38"/>
      <c r="L54" s="115"/>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38"/>
      <c r="J55" s="38"/>
      <c r="K55" s="38"/>
      <c r="L55" s="115"/>
      <c r="S55" s="36"/>
      <c r="T55" s="36"/>
      <c r="U55" s="36"/>
      <c r="V55" s="36"/>
      <c r="W55" s="36"/>
      <c r="X55" s="36"/>
      <c r="Y55" s="36"/>
      <c r="Z55" s="36"/>
      <c r="AA55" s="36"/>
      <c r="AB55" s="36"/>
      <c r="AC55" s="36"/>
      <c r="AD55" s="36"/>
      <c r="AE55" s="36"/>
    </row>
    <row r="56" spans="1:47" s="2" customFormat="1" ht="12" customHeight="1">
      <c r="A56" s="36"/>
      <c r="B56" s="37"/>
      <c r="C56" s="31" t="s">
        <v>21</v>
      </c>
      <c r="D56" s="38"/>
      <c r="E56" s="38"/>
      <c r="F56" s="29" t="str">
        <f>F14</f>
        <v>Nemocnice Havířov</v>
      </c>
      <c r="G56" s="38"/>
      <c r="H56" s="38"/>
      <c r="I56" s="31" t="s">
        <v>23</v>
      </c>
      <c r="J56" s="61" t="str">
        <f>IF(J14="","",J14)</f>
        <v>28. 2. 2022</v>
      </c>
      <c r="K56" s="38"/>
      <c r="L56" s="115"/>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38"/>
      <c r="J57" s="38"/>
      <c r="K57" s="38"/>
      <c r="L57" s="115"/>
      <c r="S57" s="36"/>
      <c r="T57" s="36"/>
      <c r="U57" s="36"/>
      <c r="V57" s="36"/>
      <c r="W57" s="36"/>
      <c r="X57" s="36"/>
      <c r="Y57" s="36"/>
      <c r="Z57" s="36"/>
      <c r="AA57" s="36"/>
      <c r="AB57" s="36"/>
      <c r="AC57" s="36"/>
      <c r="AD57" s="36"/>
      <c r="AE57" s="36"/>
    </row>
    <row r="58" spans="1:47" s="2" customFormat="1" ht="15.2" customHeight="1">
      <c r="A58" s="36"/>
      <c r="B58" s="37"/>
      <c r="C58" s="31" t="s">
        <v>25</v>
      </c>
      <c r="D58" s="38"/>
      <c r="E58" s="38"/>
      <c r="F58" s="29" t="str">
        <f>E17</f>
        <v>Nemocnice Havířov</v>
      </c>
      <c r="G58" s="38"/>
      <c r="H58" s="38"/>
      <c r="I58" s="31" t="s">
        <v>32</v>
      </c>
      <c r="J58" s="34" t="str">
        <f>E23</f>
        <v xml:space="preserve"> </v>
      </c>
      <c r="K58" s="38"/>
      <c r="L58" s="115"/>
      <c r="S58" s="36"/>
      <c r="T58" s="36"/>
      <c r="U58" s="36"/>
      <c r="V58" s="36"/>
      <c r="W58" s="36"/>
      <c r="X58" s="36"/>
      <c r="Y58" s="36"/>
      <c r="Z58" s="36"/>
      <c r="AA58" s="36"/>
      <c r="AB58" s="36"/>
      <c r="AC58" s="36"/>
      <c r="AD58" s="36"/>
      <c r="AE58" s="36"/>
    </row>
    <row r="59" spans="1:47" s="2" customFormat="1" ht="15.2" customHeight="1">
      <c r="A59" s="36"/>
      <c r="B59" s="37"/>
      <c r="C59" s="31" t="s">
        <v>30</v>
      </c>
      <c r="D59" s="38"/>
      <c r="E59" s="38"/>
      <c r="F59" s="29" t="str">
        <f>IF(E20="","",E20)</f>
        <v>Vyplň údaj</v>
      </c>
      <c r="G59" s="38"/>
      <c r="H59" s="38"/>
      <c r="I59" s="31" t="s">
        <v>35</v>
      </c>
      <c r="J59" s="34" t="str">
        <f>E26</f>
        <v>Amun Pro s.r.o.</v>
      </c>
      <c r="K59" s="38"/>
      <c r="L59" s="115"/>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38"/>
      <c r="J60" s="38"/>
      <c r="K60" s="38"/>
      <c r="L60" s="115"/>
      <c r="S60" s="36"/>
      <c r="T60" s="36"/>
      <c r="U60" s="36"/>
      <c r="V60" s="36"/>
      <c r="W60" s="36"/>
      <c r="X60" s="36"/>
      <c r="Y60" s="36"/>
      <c r="Z60" s="36"/>
      <c r="AA60" s="36"/>
      <c r="AB60" s="36"/>
      <c r="AC60" s="36"/>
      <c r="AD60" s="36"/>
      <c r="AE60" s="36"/>
    </row>
    <row r="61" spans="1:47" s="2" customFormat="1" ht="29.25" customHeight="1">
      <c r="A61" s="36"/>
      <c r="B61" s="37"/>
      <c r="C61" s="139" t="s">
        <v>160</v>
      </c>
      <c r="D61" s="140"/>
      <c r="E61" s="140"/>
      <c r="F61" s="140"/>
      <c r="G61" s="140"/>
      <c r="H61" s="140"/>
      <c r="I61" s="140"/>
      <c r="J61" s="141" t="s">
        <v>161</v>
      </c>
      <c r="K61" s="140"/>
      <c r="L61" s="115"/>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38"/>
      <c r="J62" s="38"/>
      <c r="K62" s="38"/>
      <c r="L62" s="115"/>
      <c r="S62" s="36"/>
      <c r="T62" s="36"/>
      <c r="U62" s="36"/>
      <c r="V62" s="36"/>
      <c r="W62" s="36"/>
      <c r="X62" s="36"/>
      <c r="Y62" s="36"/>
      <c r="Z62" s="36"/>
      <c r="AA62" s="36"/>
      <c r="AB62" s="36"/>
      <c r="AC62" s="36"/>
      <c r="AD62" s="36"/>
      <c r="AE62" s="36"/>
    </row>
    <row r="63" spans="1:47" s="2" customFormat="1" ht="22.9" customHeight="1">
      <c r="A63" s="36"/>
      <c r="B63" s="37"/>
      <c r="C63" s="142" t="s">
        <v>73</v>
      </c>
      <c r="D63" s="38"/>
      <c r="E63" s="38"/>
      <c r="F63" s="38"/>
      <c r="G63" s="38"/>
      <c r="H63" s="38"/>
      <c r="I63" s="38"/>
      <c r="J63" s="79">
        <f>J90</f>
        <v>0</v>
      </c>
      <c r="K63" s="38"/>
      <c r="L63" s="115"/>
      <c r="S63" s="36"/>
      <c r="T63" s="36"/>
      <c r="U63" s="36"/>
      <c r="V63" s="36"/>
      <c r="W63" s="36"/>
      <c r="X63" s="36"/>
      <c r="Y63" s="36"/>
      <c r="Z63" s="36"/>
      <c r="AA63" s="36"/>
      <c r="AB63" s="36"/>
      <c r="AC63" s="36"/>
      <c r="AD63" s="36"/>
      <c r="AE63" s="36"/>
      <c r="AU63" s="19" t="s">
        <v>162</v>
      </c>
    </row>
    <row r="64" spans="1:47" s="9" customFormat="1" ht="24.95" customHeight="1">
      <c r="B64" s="143"/>
      <c r="C64" s="144"/>
      <c r="D64" s="145" t="s">
        <v>3356</v>
      </c>
      <c r="E64" s="146"/>
      <c r="F64" s="146"/>
      <c r="G64" s="146"/>
      <c r="H64" s="146"/>
      <c r="I64" s="146"/>
      <c r="J64" s="147">
        <f>J91</f>
        <v>0</v>
      </c>
      <c r="K64" s="144"/>
      <c r="L64" s="148"/>
    </row>
    <row r="65" spans="1:31" s="10" customFormat="1" ht="19.899999999999999" customHeight="1">
      <c r="B65" s="149"/>
      <c r="C65" s="99"/>
      <c r="D65" s="150" t="s">
        <v>3357</v>
      </c>
      <c r="E65" s="151"/>
      <c r="F65" s="151"/>
      <c r="G65" s="151"/>
      <c r="H65" s="151"/>
      <c r="I65" s="151"/>
      <c r="J65" s="152">
        <f>J92</f>
        <v>0</v>
      </c>
      <c r="K65" s="99"/>
      <c r="L65" s="153"/>
    </row>
    <row r="66" spans="1:31" s="10" customFormat="1" ht="19.899999999999999" customHeight="1">
      <c r="B66" s="149"/>
      <c r="C66" s="99"/>
      <c r="D66" s="150" t="s">
        <v>3358</v>
      </c>
      <c r="E66" s="151"/>
      <c r="F66" s="151"/>
      <c r="G66" s="151"/>
      <c r="H66" s="151"/>
      <c r="I66" s="151"/>
      <c r="J66" s="152">
        <f>J105</f>
        <v>0</v>
      </c>
      <c r="K66" s="99"/>
      <c r="L66" s="153"/>
    </row>
    <row r="67" spans="1:31" s="10" customFormat="1" ht="19.899999999999999" customHeight="1">
      <c r="B67" s="149"/>
      <c r="C67" s="99"/>
      <c r="D67" s="150" t="s">
        <v>3109</v>
      </c>
      <c r="E67" s="151"/>
      <c r="F67" s="151"/>
      <c r="G67" s="151"/>
      <c r="H67" s="151"/>
      <c r="I67" s="151"/>
      <c r="J67" s="152">
        <f>J116</f>
        <v>0</v>
      </c>
      <c r="K67" s="99"/>
      <c r="L67" s="153"/>
    </row>
    <row r="68" spans="1:31" s="10" customFormat="1" ht="19.899999999999999" customHeight="1">
      <c r="B68" s="149"/>
      <c r="C68" s="99"/>
      <c r="D68" s="150" t="s">
        <v>3110</v>
      </c>
      <c r="E68" s="151"/>
      <c r="F68" s="151"/>
      <c r="G68" s="151"/>
      <c r="H68" s="151"/>
      <c r="I68" s="151"/>
      <c r="J68" s="152">
        <f>J129</f>
        <v>0</v>
      </c>
      <c r="K68" s="99"/>
      <c r="L68" s="153"/>
    </row>
    <row r="69" spans="1:31" s="2" customFormat="1" ht="21.75" customHeight="1">
      <c r="A69" s="36"/>
      <c r="B69" s="37"/>
      <c r="C69" s="38"/>
      <c r="D69" s="38"/>
      <c r="E69" s="38"/>
      <c r="F69" s="38"/>
      <c r="G69" s="38"/>
      <c r="H69" s="38"/>
      <c r="I69" s="38"/>
      <c r="J69" s="38"/>
      <c r="K69" s="38"/>
      <c r="L69" s="115"/>
      <c r="S69" s="36"/>
      <c r="T69" s="36"/>
      <c r="U69" s="36"/>
      <c r="V69" s="36"/>
      <c r="W69" s="36"/>
      <c r="X69" s="36"/>
      <c r="Y69" s="36"/>
      <c r="Z69" s="36"/>
      <c r="AA69" s="36"/>
      <c r="AB69" s="36"/>
      <c r="AC69" s="36"/>
      <c r="AD69" s="36"/>
      <c r="AE69" s="36"/>
    </row>
    <row r="70" spans="1:31" s="2" customFormat="1" ht="6.95" customHeight="1">
      <c r="A70" s="36"/>
      <c r="B70" s="49"/>
      <c r="C70" s="50"/>
      <c r="D70" s="50"/>
      <c r="E70" s="50"/>
      <c r="F70" s="50"/>
      <c r="G70" s="50"/>
      <c r="H70" s="50"/>
      <c r="I70" s="50"/>
      <c r="J70" s="50"/>
      <c r="K70" s="50"/>
      <c r="L70" s="115"/>
      <c r="S70" s="36"/>
      <c r="T70" s="36"/>
      <c r="U70" s="36"/>
      <c r="V70" s="36"/>
      <c r="W70" s="36"/>
      <c r="X70" s="36"/>
      <c r="Y70" s="36"/>
      <c r="Z70" s="36"/>
      <c r="AA70" s="36"/>
      <c r="AB70" s="36"/>
      <c r="AC70" s="36"/>
      <c r="AD70" s="36"/>
      <c r="AE70" s="36"/>
    </row>
    <row r="74" spans="1:31" s="2" customFormat="1" ht="6.95" customHeight="1">
      <c r="A74" s="36"/>
      <c r="B74" s="51"/>
      <c r="C74" s="52"/>
      <c r="D74" s="52"/>
      <c r="E74" s="52"/>
      <c r="F74" s="52"/>
      <c r="G74" s="52"/>
      <c r="H74" s="52"/>
      <c r="I74" s="52"/>
      <c r="J74" s="52"/>
      <c r="K74" s="52"/>
      <c r="L74" s="115"/>
      <c r="S74" s="36"/>
      <c r="T74" s="36"/>
      <c r="U74" s="36"/>
      <c r="V74" s="36"/>
      <c r="W74" s="36"/>
      <c r="X74" s="36"/>
      <c r="Y74" s="36"/>
      <c r="Z74" s="36"/>
      <c r="AA74" s="36"/>
      <c r="AB74" s="36"/>
      <c r="AC74" s="36"/>
      <c r="AD74" s="36"/>
      <c r="AE74" s="36"/>
    </row>
    <row r="75" spans="1:31" s="2" customFormat="1" ht="24.95" customHeight="1">
      <c r="A75" s="36"/>
      <c r="B75" s="37"/>
      <c r="C75" s="25" t="s">
        <v>179</v>
      </c>
      <c r="D75" s="38"/>
      <c r="E75" s="38"/>
      <c r="F75" s="38"/>
      <c r="G75" s="38"/>
      <c r="H75" s="38"/>
      <c r="I75" s="38"/>
      <c r="J75" s="38"/>
      <c r="K75" s="38"/>
      <c r="L75" s="115"/>
      <c r="S75" s="36"/>
      <c r="T75" s="36"/>
      <c r="U75" s="36"/>
      <c r="V75" s="36"/>
      <c r="W75" s="36"/>
      <c r="X75" s="36"/>
      <c r="Y75" s="36"/>
      <c r="Z75" s="36"/>
      <c r="AA75" s="36"/>
      <c r="AB75" s="36"/>
      <c r="AC75" s="36"/>
      <c r="AD75" s="36"/>
      <c r="AE75" s="36"/>
    </row>
    <row r="76" spans="1:31" s="2" customFormat="1" ht="6.95" customHeight="1">
      <c r="A76" s="36"/>
      <c r="B76" s="37"/>
      <c r="C76" s="38"/>
      <c r="D76" s="38"/>
      <c r="E76" s="38"/>
      <c r="F76" s="38"/>
      <c r="G76" s="38"/>
      <c r="H76" s="38"/>
      <c r="I76" s="38"/>
      <c r="J76" s="38"/>
      <c r="K76" s="38"/>
      <c r="L76" s="115"/>
      <c r="S76" s="36"/>
      <c r="T76" s="36"/>
      <c r="U76" s="36"/>
      <c r="V76" s="36"/>
      <c r="W76" s="36"/>
      <c r="X76" s="36"/>
      <c r="Y76" s="36"/>
      <c r="Z76" s="36"/>
      <c r="AA76" s="36"/>
      <c r="AB76" s="36"/>
      <c r="AC76" s="36"/>
      <c r="AD76" s="36"/>
      <c r="AE76" s="36"/>
    </row>
    <row r="77" spans="1:31" s="2" customFormat="1" ht="12" customHeight="1">
      <c r="A77" s="36"/>
      <c r="B77" s="37"/>
      <c r="C77" s="31" t="s">
        <v>16</v>
      </c>
      <c r="D77" s="38"/>
      <c r="E77" s="38"/>
      <c r="F77" s="38"/>
      <c r="G77" s="38"/>
      <c r="H77" s="38"/>
      <c r="I77" s="38"/>
      <c r="J77" s="38"/>
      <c r="K77" s="38"/>
      <c r="L77" s="115"/>
      <c r="S77" s="36"/>
      <c r="T77" s="36"/>
      <c r="U77" s="36"/>
      <c r="V77" s="36"/>
      <c r="W77" s="36"/>
      <c r="X77" s="36"/>
      <c r="Y77" s="36"/>
      <c r="Z77" s="36"/>
      <c r="AA77" s="36"/>
      <c r="AB77" s="36"/>
      <c r="AC77" s="36"/>
      <c r="AD77" s="36"/>
      <c r="AE77" s="36"/>
    </row>
    <row r="78" spans="1:31" s="2" customFormat="1" ht="16.5" customHeight="1">
      <c r="A78" s="36"/>
      <c r="B78" s="37"/>
      <c r="C78" s="38"/>
      <c r="D78" s="38"/>
      <c r="E78" s="398" t="str">
        <f>E7</f>
        <v>Přístavba a rekonstrukce Dětské JIP</v>
      </c>
      <c r="F78" s="399"/>
      <c r="G78" s="399"/>
      <c r="H78" s="399"/>
      <c r="I78" s="38"/>
      <c r="J78" s="38"/>
      <c r="K78" s="38"/>
      <c r="L78" s="115"/>
      <c r="S78" s="36"/>
      <c r="T78" s="36"/>
      <c r="U78" s="36"/>
      <c r="V78" s="36"/>
      <c r="W78" s="36"/>
      <c r="X78" s="36"/>
      <c r="Y78" s="36"/>
      <c r="Z78" s="36"/>
      <c r="AA78" s="36"/>
      <c r="AB78" s="36"/>
      <c r="AC78" s="36"/>
      <c r="AD78" s="36"/>
      <c r="AE78" s="36"/>
    </row>
    <row r="79" spans="1:31" s="1" customFormat="1" ht="12" customHeight="1">
      <c r="B79" s="23"/>
      <c r="C79" s="31" t="s">
        <v>157</v>
      </c>
      <c r="D79" s="24"/>
      <c r="E79" s="24"/>
      <c r="F79" s="24"/>
      <c r="G79" s="24"/>
      <c r="H79" s="24"/>
      <c r="I79" s="24"/>
      <c r="J79" s="24"/>
      <c r="K79" s="24"/>
      <c r="L79" s="22"/>
    </row>
    <row r="80" spans="1:31" s="2" customFormat="1" ht="16.5" customHeight="1">
      <c r="A80" s="36"/>
      <c r="B80" s="37"/>
      <c r="C80" s="38"/>
      <c r="D80" s="38"/>
      <c r="E80" s="398" t="s">
        <v>2976</v>
      </c>
      <c r="F80" s="400"/>
      <c r="G80" s="400"/>
      <c r="H80" s="400"/>
      <c r="I80" s="38"/>
      <c r="J80" s="38"/>
      <c r="K80" s="38"/>
      <c r="L80" s="115"/>
      <c r="S80" s="36"/>
      <c r="T80" s="36"/>
      <c r="U80" s="36"/>
      <c r="V80" s="36"/>
      <c r="W80" s="36"/>
      <c r="X80" s="36"/>
      <c r="Y80" s="36"/>
      <c r="Z80" s="36"/>
      <c r="AA80" s="36"/>
      <c r="AB80" s="36"/>
      <c r="AC80" s="36"/>
      <c r="AD80" s="36"/>
      <c r="AE80" s="36"/>
    </row>
    <row r="81" spans="1:65" s="2" customFormat="1" ht="12" customHeight="1">
      <c r="A81" s="36"/>
      <c r="B81" s="37"/>
      <c r="C81" s="31" t="s">
        <v>2977</v>
      </c>
      <c r="D81" s="38"/>
      <c r="E81" s="38"/>
      <c r="F81" s="38"/>
      <c r="G81" s="38"/>
      <c r="H81" s="38"/>
      <c r="I81" s="38"/>
      <c r="J81" s="38"/>
      <c r="K81" s="38"/>
      <c r="L81" s="115"/>
      <c r="S81" s="36"/>
      <c r="T81" s="36"/>
      <c r="U81" s="36"/>
      <c r="V81" s="36"/>
      <c r="W81" s="36"/>
      <c r="X81" s="36"/>
      <c r="Y81" s="36"/>
      <c r="Z81" s="36"/>
      <c r="AA81" s="36"/>
      <c r="AB81" s="36"/>
      <c r="AC81" s="36"/>
      <c r="AD81" s="36"/>
      <c r="AE81" s="36"/>
    </row>
    <row r="82" spans="1:65" s="2" customFormat="1" ht="16.5" customHeight="1">
      <c r="A82" s="36"/>
      <c r="B82" s="37"/>
      <c r="C82" s="38"/>
      <c r="D82" s="38"/>
      <c r="E82" s="354" t="str">
        <f>E11</f>
        <v>ELEKTRO_SLB_IP KAM - IP KAM+VDT</v>
      </c>
      <c r="F82" s="400"/>
      <c r="G82" s="400"/>
      <c r="H82" s="400"/>
      <c r="I82" s="38"/>
      <c r="J82" s="38"/>
      <c r="K82" s="38"/>
      <c r="L82" s="115"/>
      <c r="S82" s="36"/>
      <c r="T82" s="36"/>
      <c r="U82" s="36"/>
      <c r="V82" s="36"/>
      <c r="W82" s="36"/>
      <c r="X82" s="36"/>
      <c r="Y82" s="36"/>
      <c r="Z82" s="36"/>
      <c r="AA82" s="36"/>
      <c r="AB82" s="36"/>
      <c r="AC82" s="36"/>
      <c r="AD82" s="36"/>
      <c r="AE82" s="36"/>
    </row>
    <row r="83" spans="1:65" s="2" customFormat="1" ht="6.95" customHeight="1">
      <c r="A83" s="36"/>
      <c r="B83" s="37"/>
      <c r="C83" s="38"/>
      <c r="D83" s="38"/>
      <c r="E83" s="38"/>
      <c r="F83" s="38"/>
      <c r="G83" s="38"/>
      <c r="H83" s="38"/>
      <c r="I83" s="38"/>
      <c r="J83" s="38"/>
      <c r="K83" s="38"/>
      <c r="L83" s="115"/>
      <c r="S83" s="36"/>
      <c r="T83" s="36"/>
      <c r="U83" s="36"/>
      <c r="V83" s="36"/>
      <c r="W83" s="36"/>
      <c r="X83" s="36"/>
      <c r="Y83" s="36"/>
      <c r="Z83" s="36"/>
      <c r="AA83" s="36"/>
      <c r="AB83" s="36"/>
      <c r="AC83" s="36"/>
      <c r="AD83" s="36"/>
      <c r="AE83" s="36"/>
    </row>
    <row r="84" spans="1:65" s="2" customFormat="1" ht="12" customHeight="1">
      <c r="A84" s="36"/>
      <c r="B84" s="37"/>
      <c r="C84" s="31" t="s">
        <v>21</v>
      </c>
      <c r="D84" s="38"/>
      <c r="E84" s="38"/>
      <c r="F84" s="29" t="str">
        <f>F14</f>
        <v>Nemocnice Havířov</v>
      </c>
      <c r="G84" s="38"/>
      <c r="H84" s="38"/>
      <c r="I84" s="31" t="s">
        <v>23</v>
      </c>
      <c r="J84" s="61" t="str">
        <f>IF(J14="","",J14)</f>
        <v>28. 2. 2022</v>
      </c>
      <c r="K84" s="38"/>
      <c r="L84" s="115"/>
      <c r="S84" s="36"/>
      <c r="T84" s="36"/>
      <c r="U84" s="36"/>
      <c r="V84" s="36"/>
      <c r="W84" s="36"/>
      <c r="X84" s="36"/>
      <c r="Y84" s="36"/>
      <c r="Z84" s="36"/>
      <c r="AA84" s="36"/>
      <c r="AB84" s="36"/>
      <c r="AC84" s="36"/>
      <c r="AD84" s="36"/>
      <c r="AE84" s="36"/>
    </row>
    <row r="85" spans="1:65" s="2" customFormat="1" ht="6.95" customHeight="1">
      <c r="A85" s="36"/>
      <c r="B85" s="37"/>
      <c r="C85" s="38"/>
      <c r="D85" s="38"/>
      <c r="E85" s="38"/>
      <c r="F85" s="38"/>
      <c r="G85" s="38"/>
      <c r="H85" s="38"/>
      <c r="I85" s="38"/>
      <c r="J85" s="38"/>
      <c r="K85" s="38"/>
      <c r="L85" s="115"/>
      <c r="S85" s="36"/>
      <c r="T85" s="36"/>
      <c r="U85" s="36"/>
      <c r="V85" s="36"/>
      <c r="W85" s="36"/>
      <c r="X85" s="36"/>
      <c r="Y85" s="36"/>
      <c r="Z85" s="36"/>
      <c r="AA85" s="36"/>
      <c r="AB85" s="36"/>
      <c r="AC85" s="36"/>
      <c r="AD85" s="36"/>
      <c r="AE85" s="36"/>
    </row>
    <row r="86" spans="1:65" s="2" customFormat="1" ht="15.2" customHeight="1">
      <c r="A86" s="36"/>
      <c r="B86" s="37"/>
      <c r="C86" s="31" t="s">
        <v>25</v>
      </c>
      <c r="D86" s="38"/>
      <c r="E86" s="38"/>
      <c r="F86" s="29" t="str">
        <f>E17</f>
        <v>Nemocnice Havířov</v>
      </c>
      <c r="G86" s="38"/>
      <c r="H86" s="38"/>
      <c r="I86" s="31" t="s">
        <v>32</v>
      </c>
      <c r="J86" s="34" t="str">
        <f>E23</f>
        <v xml:space="preserve"> </v>
      </c>
      <c r="K86" s="38"/>
      <c r="L86" s="115"/>
      <c r="S86" s="36"/>
      <c r="T86" s="36"/>
      <c r="U86" s="36"/>
      <c r="V86" s="36"/>
      <c r="W86" s="36"/>
      <c r="X86" s="36"/>
      <c r="Y86" s="36"/>
      <c r="Z86" s="36"/>
      <c r="AA86" s="36"/>
      <c r="AB86" s="36"/>
      <c r="AC86" s="36"/>
      <c r="AD86" s="36"/>
      <c r="AE86" s="36"/>
    </row>
    <row r="87" spans="1:65" s="2" customFormat="1" ht="15.2" customHeight="1">
      <c r="A87" s="36"/>
      <c r="B87" s="37"/>
      <c r="C87" s="31" t="s">
        <v>30</v>
      </c>
      <c r="D87" s="38"/>
      <c r="E87" s="38"/>
      <c r="F87" s="29" t="str">
        <f>IF(E20="","",E20)</f>
        <v>Vyplň údaj</v>
      </c>
      <c r="G87" s="38"/>
      <c r="H87" s="38"/>
      <c r="I87" s="31" t="s">
        <v>35</v>
      </c>
      <c r="J87" s="34" t="str">
        <f>E26</f>
        <v>Amun Pro s.r.o.</v>
      </c>
      <c r="K87" s="38"/>
      <c r="L87" s="115"/>
      <c r="S87" s="36"/>
      <c r="T87" s="36"/>
      <c r="U87" s="36"/>
      <c r="V87" s="36"/>
      <c r="W87" s="36"/>
      <c r="X87" s="36"/>
      <c r="Y87" s="36"/>
      <c r="Z87" s="36"/>
      <c r="AA87" s="36"/>
      <c r="AB87" s="36"/>
      <c r="AC87" s="36"/>
      <c r="AD87" s="36"/>
      <c r="AE87" s="36"/>
    </row>
    <row r="88" spans="1:65" s="2" customFormat="1" ht="10.35" customHeight="1">
      <c r="A88" s="36"/>
      <c r="B88" s="37"/>
      <c r="C88" s="38"/>
      <c r="D88" s="38"/>
      <c r="E88" s="38"/>
      <c r="F88" s="38"/>
      <c r="G88" s="38"/>
      <c r="H88" s="38"/>
      <c r="I88" s="38"/>
      <c r="J88" s="38"/>
      <c r="K88" s="38"/>
      <c r="L88" s="115"/>
      <c r="S88" s="36"/>
      <c r="T88" s="36"/>
      <c r="U88" s="36"/>
      <c r="V88" s="36"/>
      <c r="W88" s="36"/>
      <c r="X88" s="36"/>
      <c r="Y88" s="36"/>
      <c r="Z88" s="36"/>
      <c r="AA88" s="36"/>
      <c r="AB88" s="36"/>
      <c r="AC88" s="36"/>
      <c r="AD88" s="36"/>
      <c r="AE88" s="36"/>
    </row>
    <row r="89" spans="1:65" s="11" customFormat="1" ht="29.25" customHeight="1">
      <c r="A89" s="154"/>
      <c r="B89" s="155"/>
      <c r="C89" s="156" t="s">
        <v>180</v>
      </c>
      <c r="D89" s="157" t="s">
        <v>60</v>
      </c>
      <c r="E89" s="157" t="s">
        <v>56</v>
      </c>
      <c r="F89" s="157" t="s">
        <v>57</v>
      </c>
      <c r="G89" s="157" t="s">
        <v>181</v>
      </c>
      <c r="H89" s="157" t="s">
        <v>182</v>
      </c>
      <c r="I89" s="157" t="s">
        <v>183</v>
      </c>
      <c r="J89" s="158" t="s">
        <v>161</v>
      </c>
      <c r="K89" s="159" t="s">
        <v>184</v>
      </c>
      <c r="L89" s="160"/>
      <c r="M89" s="70" t="s">
        <v>19</v>
      </c>
      <c r="N89" s="71" t="s">
        <v>45</v>
      </c>
      <c r="O89" s="71" t="s">
        <v>185</v>
      </c>
      <c r="P89" s="71" t="s">
        <v>186</v>
      </c>
      <c r="Q89" s="71" t="s">
        <v>187</v>
      </c>
      <c r="R89" s="71" t="s">
        <v>188</v>
      </c>
      <c r="S89" s="71" t="s">
        <v>189</v>
      </c>
      <c r="T89" s="72" t="s">
        <v>190</v>
      </c>
      <c r="U89" s="154"/>
      <c r="V89" s="154"/>
      <c r="W89" s="154"/>
      <c r="X89" s="154"/>
      <c r="Y89" s="154"/>
      <c r="Z89" s="154"/>
      <c r="AA89" s="154"/>
      <c r="AB89" s="154"/>
      <c r="AC89" s="154"/>
      <c r="AD89" s="154"/>
      <c r="AE89" s="154"/>
    </row>
    <row r="90" spans="1:65" s="2" customFormat="1" ht="22.9" customHeight="1">
      <c r="A90" s="36"/>
      <c r="B90" s="37"/>
      <c r="C90" s="77" t="s">
        <v>191</v>
      </c>
      <c r="D90" s="38"/>
      <c r="E90" s="38"/>
      <c r="F90" s="38"/>
      <c r="G90" s="38"/>
      <c r="H90" s="38"/>
      <c r="I90" s="38"/>
      <c r="J90" s="161">
        <f>BK90</f>
        <v>0</v>
      </c>
      <c r="K90" s="38"/>
      <c r="L90" s="41"/>
      <c r="M90" s="73"/>
      <c r="N90" s="162"/>
      <c r="O90" s="74"/>
      <c r="P90" s="163">
        <f>P91</f>
        <v>0</v>
      </c>
      <c r="Q90" s="74"/>
      <c r="R90" s="163">
        <f>R91</f>
        <v>0</v>
      </c>
      <c r="S90" s="74"/>
      <c r="T90" s="164">
        <f>T91</f>
        <v>0</v>
      </c>
      <c r="U90" s="36"/>
      <c r="V90" s="36"/>
      <c r="W90" s="36"/>
      <c r="X90" s="36"/>
      <c r="Y90" s="36"/>
      <c r="Z90" s="36"/>
      <c r="AA90" s="36"/>
      <c r="AB90" s="36"/>
      <c r="AC90" s="36"/>
      <c r="AD90" s="36"/>
      <c r="AE90" s="36"/>
      <c r="AT90" s="19" t="s">
        <v>74</v>
      </c>
      <c r="AU90" s="19" t="s">
        <v>162</v>
      </c>
      <c r="BK90" s="165">
        <f>BK91</f>
        <v>0</v>
      </c>
    </row>
    <row r="91" spans="1:65" s="12" customFormat="1" ht="25.9" customHeight="1">
      <c r="B91" s="166"/>
      <c r="C91" s="167"/>
      <c r="D91" s="168" t="s">
        <v>74</v>
      </c>
      <c r="E91" s="169" t="s">
        <v>3359</v>
      </c>
      <c r="F91" s="169" t="s">
        <v>3360</v>
      </c>
      <c r="G91" s="167"/>
      <c r="H91" s="167"/>
      <c r="I91" s="170"/>
      <c r="J91" s="171">
        <f>BK91</f>
        <v>0</v>
      </c>
      <c r="K91" s="167"/>
      <c r="L91" s="172"/>
      <c r="M91" s="173"/>
      <c r="N91" s="174"/>
      <c r="O91" s="174"/>
      <c r="P91" s="175">
        <f>P92+P105+P116+P129</f>
        <v>0</v>
      </c>
      <c r="Q91" s="174"/>
      <c r="R91" s="175">
        <f>R92+R105+R116+R129</f>
        <v>0</v>
      </c>
      <c r="S91" s="174"/>
      <c r="T91" s="176">
        <f>T92+T105+T116+T129</f>
        <v>0</v>
      </c>
      <c r="AR91" s="177" t="s">
        <v>80</v>
      </c>
      <c r="AT91" s="178" t="s">
        <v>74</v>
      </c>
      <c r="AU91" s="178" t="s">
        <v>75</v>
      </c>
      <c r="AY91" s="177" t="s">
        <v>194</v>
      </c>
      <c r="BK91" s="179">
        <f>BK92+BK105+BK116+BK129</f>
        <v>0</v>
      </c>
    </row>
    <row r="92" spans="1:65" s="12" customFormat="1" ht="22.9" customHeight="1">
      <c r="B92" s="166"/>
      <c r="C92" s="167"/>
      <c r="D92" s="168" t="s">
        <v>74</v>
      </c>
      <c r="E92" s="180" t="s">
        <v>3361</v>
      </c>
      <c r="F92" s="180" t="s">
        <v>3362</v>
      </c>
      <c r="G92" s="167"/>
      <c r="H92" s="167"/>
      <c r="I92" s="170"/>
      <c r="J92" s="181">
        <f>BK92</f>
        <v>0</v>
      </c>
      <c r="K92" s="167"/>
      <c r="L92" s="172"/>
      <c r="M92" s="173"/>
      <c r="N92" s="174"/>
      <c r="O92" s="174"/>
      <c r="P92" s="175">
        <f>SUM(P93:P104)</f>
        <v>0</v>
      </c>
      <c r="Q92" s="174"/>
      <c r="R92" s="175">
        <f>SUM(R93:R104)</f>
        <v>0</v>
      </c>
      <c r="S92" s="174"/>
      <c r="T92" s="176">
        <f>SUM(T93:T104)</f>
        <v>0</v>
      </c>
      <c r="AR92" s="177" t="s">
        <v>80</v>
      </c>
      <c r="AT92" s="178" t="s">
        <v>74</v>
      </c>
      <c r="AU92" s="178" t="s">
        <v>80</v>
      </c>
      <c r="AY92" s="177" t="s">
        <v>194</v>
      </c>
      <c r="BK92" s="179">
        <f>SUM(BK93:BK104)</f>
        <v>0</v>
      </c>
    </row>
    <row r="93" spans="1:65" s="2" customFormat="1" ht="16.5" customHeight="1">
      <c r="A93" s="36"/>
      <c r="B93" s="37"/>
      <c r="C93" s="182" t="s">
        <v>75</v>
      </c>
      <c r="D93" s="182" t="s">
        <v>196</v>
      </c>
      <c r="E93" s="183" t="s">
        <v>3363</v>
      </c>
      <c r="F93" s="184" t="s">
        <v>3364</v>
      </c>
      <c r="G93" s="185" t="s">
        <v>1261</v>
      </c>
      <c r="H93" s="186">
        <v>3</v>
      </c>
      <c r="I93" s="187"/>
      <c r="J93" s="188">
        <f>ROUND(I93*H93,2)</f>
        <v>0</v>
      </c>
      <c r="K93" s="189"/>
      <c r="L93" s="41"/>
      <c r="M93" s="190" t="s">
        <v>19</v>
      </c>
      <c r="N93" s="191" t="s">
        <v>46</v>
      </c>
      <c r="O93" s="66"/>
      <c r="P93" s="192">
        <f>O93*H93</f>
        <v>0</v>
      </c>
      <c r="Q93" s="192">
        <v>0</v>
      </c>
      <c r="R93" s="192">
        <f>Q93*H93</f>
        <v>0</v>
      </c>
      <c r="S93" s="192">
        <v>0</v>
      </c>
      <c r="T93" s="193">
        <f>S93*H93</f>
        <v>0</v>
      </c>
      <c r="U93" s="36"/>
      <c r="V93" s="36"/>
      <c r="W93" s="36"/>
      <c r="X93" s="36"/>
      <c r="Y93" s="36"/>
      <c r="Z93" s="36"/>
      <c r="AA93" s="36"/>
      <c r="AB93" s="36"/>
      <c r="AC93" s="36"/>
      <c r="AD93" s="36"/>
      <c r="AE93" s="36"/>
      <c r="AR93" s="194" t="s">
        <v>90</v>
      </c>
      <c r="AT93" s="194" t="s">
        <v>196</v>
      </c>
      <c r="AU93" s="194" t="s">
        <v>84</v>
      </c>
      <c r="AY93" s="19" t="s">
        <v>194</v>
      </c>
      <c r="BE93" s="195">
        <f>IF(N93="základní",J93,0)</f>
        <v>0</v>
      </c>
      <c r="BF93" s="195">
        <f>IF(N93="snížená",J93,0)</f>
        <v>0</v>
      </c>
      <c r="BG93" s="195">
        <f>IF(N93="zákl. přenesená",J93,0)</f>
        <v>0</v>
      </c>
      <c r="BH93" s="195">
        <f>IF(N93="sníž. přenesená",J93,0)</f>
        <v>0</v>
      </c>
      <c r="BI93" s="195">
        <f>IF(N93="nulová",J93,0)</f>
        <v>0</v>
      </c>
      <c r="BJ93" s="19" t="s">
        <v>80</v>
      </c>
      <c r="BK93" s="195">
        <f>ROUND(I93*H93,2)</f>
        <v>0</v>
      </c>
      <c r="BL93" s="19" t="s">
        <v>90</v>
      </c>
      <c r="BM93" s="194" t="s">
        <v>84</v>
      </c>
    </row>
    <row r="94" spans="1:65" s="2" customFormat="1" ht="11.25">
      <c r="A94" s="36"/>
      <c r="B94" s="37"/>
      <c r="C94" s="38"/>
      <c r="D94" s="196" t="s">
        <v>201</v>
      </c>
      <c r="E94" s="38"/>
      <c r="F94" s="197" t="s">
        <v>3364</v>
      </c>
      <c r="G94" s="38"/>
      <c r="H94" s="38"/>
      <c r="I94" s="198"/>
      <c r="J94" s="38"/>
      <c r="K94" s="38"/>
      <c r="L94" s="41"/>
      <c r="M94" s="199"/>
      <c r="N94" s="200"/>
      <c r="O94" s="66"/>
      <c r="P94" s="66"/>
      <c r="Q94" s="66"/>
      <c r="R94" s="66"/>
      <c r="S94" s="66"/>
      <c r="T94" s="67"/>
      <c r="U94" s="36"/>
      <c r="V94" s="36"/>
      <c r="W94" s="36"/>
      <c r="X94" s="36"/>
      <c r="Y94" s="36"/>
      <c r="Z94" s="36"/>
      <c r="AA94" s="36"/>
      <c r="AB94" s="36"/>
      <c r="AC94" s="36"/>
      <c r="AD94" s="36"/>
      <c r="AE94" s="36"/>
      <c r="AT94" s="19" t="s">
        <v>201</v>
      </c>
      <c r="AU94" s="19" t="s">
        <v>84</v>
      </c>
    </row>
    <row r="95" spans="1:65" s="2" customFormat="1" ht="16.5" customHeight="1">
      <c r="A95" s="36"/>
      <c r="B95" s="37"/>
      <c r="C95" s="182" t="s">
        <v>75</v>
      </c>
      <c r="D95" s="182" t="s">
        <v>196</v>
      </c>
      <c r="E95" s="183" t="s">
        <v>3365</v>
      </c>
      <c r="F95" s="184" t="s">
        <v>3366</v>
      </c>
      <c r="G95" s="185" t="s">
        <v>1261</v>
      </c>
      <c r="H95" s="186">
        <v>3</v>
      </c>
      <c r="I95" s="187"/>
      <c r="J95" s="188">
        <f>ROUND(I95*H95,2)</f>
        <v>0</v>
      </c>
      <c r="K95" s="189"/>
      <c r="L95" s="41"/>
      <c r="M95" s="190" t="s">
        <v>19</v>
      </c>
      <c r="N95" s="191" t="s">
        <v>46</v>
      </c>
      <c r="O95" s="66"/>
      <c r="P95" s="192">
        <f>O95*H95</f>
        <v>0</v>
      </c>
      <c r="Q95" s="192">
        <v>0</v>
      </c>
      <c r="R95" s="192">
        <f>Q95*H95</f>
        <v>0</v>
      </c>
      <c r="S95" s="192">
        <v>0</v>
      </c>
      <c r="T95" s="193">
        <f>S95*H95</f>
        <v>0</v>
      </c>
      <c r="U95" s="36"/>
      <c r="V95" s="36"/>
      <c r="W95" s="36"/>
      <c r="X95" s="36"/>
      <c r="Y95" s="36"/>
      <c r="Z95" s="36"/>
      <c r="AA95" s="36"/>
      <c r="AB95" s="36"/>
      <c r="AC95" s="36"/>
      <c r="AD95" s="36"/>
      <c r="AE95" s="36"/>
      <c r="AR95" s="194" t="s">
        <v>90</v>
      </c>
      <c r="AT95" s="194" t="s">
        <v>196</v>
      </c>
      <c r="AU95" s="194" t="s">
        <v>84</v>
      </c>
      <c r="AY95" s="19" t="s">
        <v>194</v>
      </c>
      <c r="BE95" s="195">
        <f>IF(N95="základní",J95,0)</f>
        <v>0</v>
      </c>
      <c r="BF95" s="195">
        <f>IF(N95="snížená",J95,0)</f>
        <v>0</v>
      </c>
      <c r="BG95" s="195">
        <f>IF(N95="zákl. přenesená",J95,0)</f>
        <v>0</v>
      </c>
      <c r="BH95" s="195">
        <f>IF(N95="sníž. přenesená",J95,0)</f>
        <v>0</v>
      </c>
      <c r="BI95" s="195">
        <f>IF(N95="nulová",J95,0)</f>
        <v>0</v>
      </c>
      <c r="BJ95" s="19" t="s">
        <v>80</v>
      </c>
      <c r="BK95" s="195">
        <f>ROUND(I95*H95,2)</f>
        <v>0</v>
      </c>
      <c r="BL95" s="19" t="s">
        <v>90</v>
      </c>
      <c r="BM95" s="194" t="s">
        <v>90</v>
      </c>
    </row>
    <row r="96" spans="1:65" s="2" customFormat="1" ht="11.25">
      <c r="A96" s="36"/>
      <c r="B96" s="37"/>
      <c r="C96" s="38"/>
      <c r="D96" s="196" t="s">
        <v>201</v>
      </c>
      <c r="E96" s="38"/>
      <c r="F96" s="197" t="s">
        <v>3366</v>
      </c>
      <c r="G96" s="38"/>
      <c r="H96" s="38"/>
      <c r="I96" s="198"/>
      <c r="J96" s="38"/>
      <c r="K96" s="38"/>
      <c r="L96" s="41"/>
      <c r="M96" s="199"/>
      <c r="N96" s="200"/>
      <c r="O96" s="66"/>
      <c r="P96" s="66"/>
      <c r="Q96" s="66"/>
      <c r="R96" s="66"/>
      <c r="S96" s="66"/>
      <c r="T96" s="67"/>
      <c r="U96" s="36"/>
      <c r="V96" s="36"/>
      <c r="W96" s="36"/>
      <c r="X96" s="36"/>
      <c r="Y96" s="36"/>
      <c r="Z96" s="36"/>
      <c r="AA96" s="36"/>
      <c r="AB96" s="36"/>
      <c r="AC96" s="36"/>
      <c r="AD96" s="36"/>
      <c r="AE96" s="36"/>
      <c r="AT96" s="19" t="s">
        <v>201</v>
      </c>
      <c r="AU96" s="19" t="s">
        <v>84</v>
      </c>
    </row>
    <row r="97" spans="1:65" s="2" customFormat="1" ht="16.5" customHeight="1">
      <c r="A97" s="36"/>
      <c r="B97" s="37"/>
      <c r="C97" s="182" t="s">
        <v>75</v>
      </c>
      <c r="D97" s="182" t="s">
        <v>196</v>
      </c>
      <c r="E97" s="183" t="s">
        <v>3367</v>
      </c>
      <c r="F97" s="184" t="s">
        <v>3368</v>
      </c>
      <c r="G97" s="185" t="s">
        <v>1261</v>
      </c>
      <c r="H97" s="186">
        <v>8</v>
      </c>
      <c r="I97" s="187"/>
      <c r="J97" s="188">
        <f>ROUND(I97*H97,2)</f>
        <v>0</v>
      </c>
      <c r="K97" s="189"/>
      <c r="L97" s="41"/>
      <c r="M97" s="190" t="s">
        <v>19</v>
      </c>
      <c r="N97" s="191" t="s">
        <v>46</v>
      </c>
      <c r="O97" s="66"/>
      <c r="P97" s="192">
        <f>O97*H97</f>
        <v>0</v>
      </c>
      <c r="Q97" s="192">
        <v>0</v>
      </c>
      <c r="R97" s="192">
        <f>Q97*H97</f>
        <v>0</v>
      </c>
      <c r="S97" s="192">
        <v>0</v>
      </c>
      <c r="T97" s="193">
        <f>S97*H97</f>
        <v>0</v>
      </c>
      <c r="U97" s="36"/>
      <c r="V97" s="36"/>
      <c r="W97" s="36"/>
      <c r="X97" s="36"/>
      <c r="Y97" s="36"/>
      <c r="Z97" s="36"/>
      <c r="AA97" s="36"/>
      <c r="AB97" s="36"/>
      <c r="AC97" s="36"/>
      <c r="AD97" s="36"/>
      <c r="AE97" s="36"/>
      <c r="AR97" s="194" t="s">
        <v>90</v>
      </c>
      <c r="AT97" s="194" t="s">
        <v>196</v>
      </c>
      <c r="AU97" s="194" t="s">
        <v>84</v>
      </c>
      <c r="AY97" s="19" t="s">
        <v>194</v>
      </c>
      <c r="BE97" s="195">
        <f>IF(N97="základní",J97,0)</f>
        <v>0</v>
      </c>
      <c r="BF97" s="195">
        <f>IF(N97="snížená",J97,0)</f>
        <v>0</v>
      </c>
      <c r="BG97" s="195">
        <f>IF(N97="zákl. přenesená",J97,0)</f>
        <v>0</v>
      </c>
      <c r="BH97" s="195">
        <f>IF(N97="sníž. přenesená",J97,0)</f>
        <v>0</v>
      </c>
      <c r="BI97" s="195">
        <f>IF(N97="nulová",J97,0)</f>
        <v>0</v>
      </c>
      <c r="BJ97" s="19" t="s">
        <v>80</v>
      </c>
      <c r="BK97" s="195">
        <f>ROUND(I97*H97,2)</f>
        <v>0</v>
      </c>
      <c r="BL97" s="19" t="s">
        <v>90</v>
      </c>
      <c r="BM97" s="194" t="s">
        <v>96</v>
      </c>
    </row>
    <row r="98" spans="1:65" s="2" customFormat="1" ht="11.25">
      <c r="A98" s="36"/>
      <c r="B98" s="37"/>
      <c r="C98" s="38"/>
      <c r="D98" s="196" t="s">
        <v>201</v>
      </c>
      <c r="E98" s="38"/>
      <c r="F98" s="197" t="s">
        <v>3368</v>
      </c>
      <c r="G98" s="38"/>
      <c r="H98" s="38"/>
      <c r="I98" s="198"/>
      <c r="J98" s="38"/>
      <c r="K98" s="38"/>
      <c r="L98" s="41"/>
      <c r="M98" s="199"/>
      <c r="N98" s="200"/>
      <c r="O98" s="66"/>
      <c r="P98" s="66"/>
      <c r="Q98" s="66"/>
      <c r="R98" s="66"/>
      <c r="S98" s="66"/>
      <c r="T98" s="67"/>
      <c r="U98" s="36"/>
      <c r="V98" s="36"/>
      <c r="W98" s="36"/>
      <c r="X98" s="36"/>
      <c r="Y98" s="36"/>
      <c r="Z98" s="36"/>
      <c r="AA98" s="36"/>
      <c r="AB98" s="36"/>
      <c r="AC98" s="36"/>
      <c r="AD98" s="36"/>
      <c r="AE98" s="36"/>
      <c r="AT98" s="19" t="s">
        <v>201</v>
      </c>
      <c r="AU98" s="19" t="s">
        <v>84</v>
      </c>
    </row>
    <row r="99" spans="1:65" s="2" customFormat="1" ht="16.5" customHeight="1">
      <c r="A99" s="36"/>
      <c r="B99" s="37"/>
      <c r="C99" s="182" t="s">
        <v>75</v>
      </c>
      <c r="D99" s="182" t="s">
        <v>196</v>
      </c>
      <c r="E99" s="183" t="s">
        <v>3369</v>
      </c>
      <c r="F99" s="184" t="s">
        <v>3370</v>
      </c>
      <c r="G99" s="185" t="s">
        <v>1261</v>
      </c>
      <c r="H99" s="186">
        <v>1</v>
      </c>
      <c r="I99" s="187"/>
      <c r="J99" s="188">
        <f>ROUND(I99*H99,2)</f>
        <v>0</v>
      </c>
      <c r="K99" s="189"/>
      <c r="L99" s="41"/>
      <c r="M99" s="190" t="s">
        <v>19</v>
      </c>
      <c r="N99" s="191" t="s">
        <v>46</v>
      </c>
      <c r="O99" s="66"/>
      <c r="P99" s="192">
        <f>O99*H99</f>
        <v>0</v>
      </c>
      <c r="Q99" s="192">
        <v>0</v>
      </c>
      <c r="R99" s="192">
        <f>Q99*H99</f>
        <v>0</v>
      </c>
      <c r="S99" s="192">
        <v>0</v>
      </c>
      <c r="T99" s="193">
        <f>S99*H99</f>
        <v>0</v>
      </c>
      <c r="U99" s="36"/>
      <c r="V99" s="36"/>
      <c r="W99" s="36"/>
      <c r="X99" s="36"/>
      <c r="Y99" s="36"/>
      <c r="Z99" s="36"/>
      <c r="AA99" s="36"/>
      <c r="AB99" s="36"/>
      <c r="AC99" s="36"/>
      <c r="AD99" s="36"/>
      <c r="AE99" s="36"/>
      <c r="AR99" s="194" t="s">
        <v>90</v>
      </c>
      <c r="AT99" s="194" t="s">
        <v>196</v>
      </c>
      <c r="AU99" s="194" t="s">
        <v>84</v>
      </c>
      <c r="AY99" s="19" t="s">
        <v>194</v>
      </c>
      <c r="BE99" s="195">
        <f>IF(N99="základní",J99,0)</f>
        <v>0</v>
      </c>
      <c r="BF99" s="195">
        <f>IF(N99="snížená",J99,0)</f>
        <v>0</v>
      </c>
      <c r="BG99" s="195">
        <f>IF(N99="zákl. přenesená",J99,0)</f>
        <v>0</v>
      </c>
      <c r="BH99" s="195">
        <f>IF(N99="sníž. přenesená",J99,0)</f>
        <v>0</v>
      </c>
      <c r="BI99" s="195">
        <f>IF(N99="nulová",J99,0)</f>
        <v>0</v>
      </c>
      <c r="BJ99" s="19" t="s">
        <v>80</v>
      </c>
      <c r="BK99" s="195">
        <f>ROUND(I99*H99,2)</f>
        <v>0</v>
      </c>
      <c r="BL99" s="19" t="s">
        <v>90</v>
      </c>
      <c r="BM99" s="194" t="s">
        <v>135</v>
      </c>
    </row>
    <row r="100" spans="1:65" s="2" customFormat="1" ht="11.25">
      <c r="A100" s="36"/>
      <c r="B100" s="37"/>
      <c r="C100" s="38"/>
      <c r="D100" s="196" t="s">
        <v>201</v>
      </c>
      <c r="E100" s="38"/>
      <c r="F100" s="197" t="s">
        <v>3370</v>
      </c>
      <c r="G100" s="38"/>
      <c r="H100" s="38"/>
      <c r="I100" s="198"/>
      <c r="J100" s="38"/>
      <c r="K100" s="38"/>
      <c r="L100" s="41"/>
      <c r="M100" s="199"/>
      <c r="N100" s="200"/>
      <c r="O100" s="66"/>
      <c r="P100" s="66"/>
      <c r="Q100" s="66"/>
      <c r="R100" s="66"/>
      <c r="S100" s="66"/>
      <c r="T100" s="67"/>
      <c r="U100" s="36"/>
      <c r="V100" s="36"/>
      <c r="W100" s="36"/>
      <c r="X100" s="36"/>
      <c r="Y100" s="36"/>
      <c r="Z100" s="36"/>
      <c r="AA100" s="36"/>
      <c r="AB100" s="36"/>
      <c r="AC100" s="36"/>
      <c r="AD100" s="36"/>
      <c r="AE100" s="36"/>
      <c r="AT100" s="19" t="s">
        <v>201</v>
      </c>
      <c r="AU100" s="19" t="s">
        <v>84</v>
      </c>
    </row>
    <row r="101" spans="1:65" s="2" customFormat="1" ht="16.5" customHeight="1">
      <c r="A101" s="36"/>
      <c r="B101" s="37"/>
      <c r="C101" s="182" t="s">
        <v>75</v>
      </c>
      <c r="D101" s="182" t="s">
        <v>196</v>
      </c>
      <c r="E101" s="183" t="s">
        <v>3371</v>
      </c>
      <c r="F101" s="184" t="s">
        <v>3372</v>
      </c>
      <c r="G101" s="185" t="s">
        <v>1261</v>
      </c>
      <c r="H101" s="186">
        <v>2</v>
      </c>
      <c r="I101" s="187"/>
      <c r="J101" s="188">
        <f>ROUND(I101*H101,2)</f>
        <v>0</v>
      </c>
      <c r="K101" s="189"/>
      <c r="L101" s="41"/>
      <c r="M101" s="190" t="s">
        <v>19</v>
      </c>
      <c r="N101" s="191" t="s">
        <v>46</v>
      </c>
      <c r="O101" s="66"/>
      <c r="P101" s="192">
        <f>O101*H101</f>
        <v>0</v>
      </c>
      <c r="Q101" s="192">
        <v>0</v>
      </c>
      <c r="R101" s="192">
        <f>Q101*H101</f>
        <v>0</v>
      </c>
      <c r="S101" s="192">
        <v>0</v>
      </c>
      <c r="T101" s="193">
        <f>S101*H101</f>
        <v>0</v>
      </c>
      <c r="U101" s="36"/>
      <c r="V101" s="36"/>
      <c r="W101" s="36"/>
      <c r="X101" s="36"/>
      <c r="Y101" s="36"/>
      <c r="Z101" s="36"/>
      <c r="AA101" s="36"/>
      <c r="AB101" s="36"/>
      <c r="AC101" s="36"/>
      <c r="AD101" s="36"/>
      <c r="AE101" s="36"/>
      <c r="AR101" s="194" t="s">
        <v>90</v>
      </c>
      <c r="AT101" s="194" t="s">
        <v>196</v>
      </c>
      <c r="AU101" s="194" t="s">
        <v>84</v>
      </c>
      <c r="AY101" s="19" t="s">
        <v>194</v>
      </c>
      <c r="BE101" s="195">
        <f>IF(N101="základní",J101,0)</f>
        <v>0</v>
      </c>
      <c r="BF101" s="195">
        <f>IF(N101="snížená",J101,0)</f>
        <v>0</v>
      </c>
      <c r="BG101" s="195">
        <f>IF(N101="zákl. přenesená",J101,0)</f>
        <v>0</v>
      </c>
      <c r="BH101" s="195">
        <f>IF(N101="sníž. přenesená",J101,0)</f>
        <v>0</v>
      </c>
      <c r="BI101" s="195">
        <f>IF(N101="nulová",J101,0)</f>
        <v>0</v>
      </c>
      <c r="BJ101" s="19" t="s">
        <v>80</v>
      </c>
      <c r="BK101" s="195">
        <f>ROUND(I101*H101,2)</f>
        <v>0</v>
      </c>
      <c r="BL101" s="19" t="s">
        <v>90</v>
      </c>
      <c r="BM101" s="194" t="s">
        <v>266</v>
      </c>
    </row>
    <row r="102" spans="1:65" s="2" customFormat="1" ht="11.25">
      <c r="A102" s="36"/>
      <c r="B102" s="37"/>
      <c r="C102" s="38"/>
      <c r="D102" s="196" t="s">
        <v>201</v>
      </c>
      <c r="E102" s="38"/>
      <c r="F102" s="197" t="s">
        <v>3372</v>
      </c>
      <c r="G102" s="38"/>
      <c r="H102" s="38"/>
      <c r="I102" s="198"/>
      <c r="J102" s="38"/>
      <c r="K102" s="38"/>
      <c r="L102" s="41"/>
      <c r="M102" s="199"/>
      <c r="N102" s="200"/>
      <c r="O102" s="66"/>
      <c r="P102" s="66"/>
      <c r="Q102" s="66"/>
      <c r="R102" s="66"/>
      <c r="S102" s="66"/>
      <c r="T102" s="67"/>
      <c r="U102" s="36"/>
      <c r="V102" s="36"/>
      <c r="W102" s="36"/>
      <c r="X102" s="36"/>
      <c r="Y102" s="36"/>
      <c r="Z102" s="36"/>
      <c r="AA102" s="36"/>
      <c r="AB102" s="36"/>
      <c r="AC102" s="36"/>
      <c r="AD102" s="36"/>
      <c r="AE102" s="36"/>
      <c r="AT102" s="19" t="s">
        <v>201</v>
      </c>
      <c r="AU102" s="19" t="s">
        <v>84</v>
      </c>
    </row>
    <row r="103" spans="1:65" s="2" customFormat="1" ht="16.5" customHeight="1">
      <c r="A103" s="36"/>
      <c r="B103" s="37"/>
      <c r="C103" s="182" t="s">
        <v>75</v>
      </c>
      <c r="D103" s="182" t="s">
        <v>196</v>
      </c>
      <c r="E103" s="183" t="s">
        <v>3373</v>
      </c>
      <c r="F103" s="184" t="s">
        <v>3374</v>
      </c>
      <c r="G103" s="185" t="s">
        <v>2173</v>
      </c>
      <c r="H103" s="186">
        <v>1</v>
      </c>
      <c r="I103" s="187"/>
      <c r="J103" s="188">
        <f>ROUND(I103*H103,2)</f>
        <v>0</v>
      </c>
      <c r="K103" s="189"/>
      <c r="L103" s="41"/>
      <c r="M103" s="190" t="s">
        <v>19</v>
      </c>
      <c r="N103" s="191" t="s">
        <v>46</v>
      </c>
      <c r="O103" s="66"/>
      <c r="P103" s="192">
        <f>O103*H103</f>
        <v>0</v>
      </c>
      <c r="Q103" s="192">
        <v>0</v>
      </c>
      <c r="R103" s="192">
        <f>Q103*H103</f>
        <v>0</v>
      </c>
      <c r="S103" s="192">
        <v>0</v>
      </c>
      <c r="T103" s="193">
        <f>S103*H103</f>
        <v>0</v>
      </c>
      <c r="U103" s="36"/>
      <c r="V103" s="36"/>
      <c r="W103" s="36"/>
      <c r="X103" s="36"/>
      <c r="Y103" s="36"/>
      <c r="Z103" s="36"/>
      <c r="AA103" s="36"/>
      <c r="AB103" s="36"/>
      <c r="AC103" s="36"/>
      <c r="AD103" s="36"/>
      <c r="AE103" s="36"/>
      <c r="AR103" s="194" t="s">
        <v>90</v>
      </c>
      <c r="AT103" s="194" t="s">
        <v>196</v>
      </c>
      <c r="AU103" s="194" t="s">
        <v>84</v>
      </c>
      <c r="AY103" s="19" t="s">
        <v>194</v>
      </c>
      <c r="BE103" s="195">
        <f>IF(N103="základní",J103,0)</f>
        <v>0</v>
      </c>
      <c r="BF103" s="195">
        <f>IF(N103="snížená",J103,0)</f>
        <v>0</v>
      </c>
      <c r="BG103" s="195">
        <f>IF(N103="zákl. přenesená",J103,0)</f>
        <v>0</v>
      </c>
      <c r="BH103" s="195">
        <f>IF(N103="sníž. přenesená",J103,0)</f>
        <v>0</v>
      </c>
      <c r="BI103" s="195">
        <f>IF(N103="nulová",J103,0)</f>
        <v>0</v>
      </c>
      <c r="BJ103" s="19" t="s">
        <v>80</v>
      </c>
      <c r="BK103" s="195">
        <f>ROUND(I103*H103,2)</f>
        <v>0</v>
      </c>
      <c r="BL103" s="19" t="s">
        <v>90</v>
      </c>
      <c r="BM103" s="194" t="s">
        <v>282</v>
      </c>
    </row>
    <row r="104" spans="1:65" s="2" customFormat="1" ht="11.25">
      <c r="A104" s="36"/>
      <c r="B104" s="37"/>
      <c r="C104" s="38"/>
      <c r="D104" s="196" t="s">
        <v>201</v>
      </c>
      <c r="E104" s="38"/>
      <c r="F104" s="197" t="s">
        <v>3374</v>
      </c>
      <c r="G104" s="38"/>
      <c r="H104" s="38"/>
      <c r="I104" s="198"/>
      <c r="J104" s="38"/>
      <c r="K104" s="38"/>
      <c r="L104" s="41"/>
      <c r="M104" s="199"/>
      <c r="N104" s="200"/>
      <c r="O104" s="66"/>
      <c r="P104" s="66"/>
      <c r="Q104" s="66"/>
      <c r="R104" s="66"/>
      <c r="S104" s="66"/>
      <c r="T104" s="67"/>
      <c r="U104" s="36"/>
      <c r="V104" s="36"/>
      <c r="W104" s="36"/>
      <c r="X104" s="36"/>
      <c r="Y104" s="36"/>
      <c r="Z104" s="36"/>
      <c r="AA104" s="36"/>
      <c r="AB104" s="36"/>
      <c r="AC104" s="36"/>
      <c r="AD104" s="36"/>
      <c r="AE104" s="36"/>
      <c r="AT104" s="19" t="s">
        <v>201</v>
      </c>
      <c r="AU104" s="19" t="s">
        <v>84</v>
      </c>
    </row>
    <row r="105" spans="1:65" s="12" customFormat="1" ht="22.9" customHeight="1">
      <c r="B105" s="166"/>
      <c r="C105" s="167"/>
      <c r="D105" s="168" t="s">
        <v>74</v>
      </c>
      <c r="E105" s="180" t="s">
        <v>3375</v>
      </c>
      <c r="F105" s="180" t="s">
        <v>3376</v>
      </c>
      <c r="G105" s="167"/>
      <c r="H105" s="167"/>
      <c r="I105" s="170"/>
      <c r="J105" s="181">
        <f>BK105</f>
        <v>0</v>
      </c>
      <c r="K105" s="167"/>
      <c r="L105" s="172"/>
      <c r="M105" s="173"/>
      <c r="N105" s="174"/>
      <c r="O105" s="174"/>
      <c r="P105" s="175">
        <f>SUM(P106:P115)</f>
        <v>0</v>
      </c>
      <c r="Q105" s="174"/>
      <c r="R105" s="175">
        <f>SUM(R106:R115)</f>
        <v>0</v>
      </c>
      <c r="S105" s="174"/>
      <c r="T105" s="176">
        <f>SUM(T106:T115)</f>
        <v>0</v>
      </c>
      <c r="AR105" s="177" t="s">
        <v>80</v>
      </c>
      <c r="AT105" s="178" t="s">
        <v>74</v>
      </c>
      <c r="AU105" s="178" t="s">
        <v>80</v>
      </c>
      <c r="AY105" s="177" t="s">
        <v>194</v>
      </c>
      <c r="BK105" s="179">
        <f>SUM(BK106:BK115)</f>
        <v>0</v>
      </c>
    </row>
    <row r="106" spans="1:65" s="2" customFormat="1" ht="16.5" customHeight="1">
      <c r="A106" s="36"/>
      <c r="B106" s="37"/>
      <c r="C106" s="182" t="s">
        <v>75</v>
      </c>
      <c r="D106" s="182" t="s">
        <v>196</v>
      </c>
      <c r="E106" s="183" t="s">
        <v>3377</v>
      </c>
      <c r="F106" s="184" t="s">
        <v>3378</v>
      </c>
      <c r="G106" s="185" t="s">
        <v>1261</v>
      </c>
      <c r="H106" s="186">
        <v>4</v>
      </c>
      <c r="I106" s="187"/>
      <c r="J106" s="188">
        <f>ROUND(I106*H106,2)</f>
        <v>0</v>
      </c>
      <c r="K106" s="189"/>
      <c r="L106" s="41"/>
      <c r="M106" s="190" t="s">
        <v>19</v>
      </c>
      <c r="N106" s="191" t="s">
        <v>46</v>
      </c>
      <c r="O106" s="66"/>
      <c r="P106" s="192">
        <f>O106*H106</f>
        <v>0</v>
      </c>
      <c r="Q106" s="192">
        <v>0</v>
      </c>
      <c r="R106" s="192">
        <f>Q106*H106</f>
        <v>0</v>
      </c>
      <c r="S106" s="192">
        <v>0</v>
      </c>
      <c r="T106" s="193">
        <f>S106*H106</f>
        <v>0</v>
      </c>
      <c r="U106" s="36"/>
      <c r="V106" s="36"/>
      <c r="W106" s="36"/>
      <c r="X106" s="36"/>
      <c r="Y106" s="36"/>
      <c r="Z106" s="36"/>
      <c r="AA106" s="36"/>
      <c r="AB106" s="36"/>
      <c r="AC106" s="36"/>
      <c r="AD106" s="36"/>
      <c r="AE106" s="36"/>
      <c r="AR106" s="194" t="s">
        <v>90</v>
      </c>
      <c r="AT106" s="194" t="s">
        <v>196</v>
      </c>
      <c r="AU106" s="194" t="s">
        <v>84</v>
      </c>
      <c r="AY106" s="19" t="s">
        <v>194</v>
      </c>
      <c r="BE106" s="195">
        <f>IF(N106="základní",J106,0)</f>
        <v>0</v>
      </c>
      <c r="BF106" s="195">
        <f>IF(N106="snížená",J106,0)</f>
        <v>0</v>
      </c>
      <c r="BG106" s="195">
        <f>IF(N106="zákl. přenesená",J106,0)</f>
        <v>0</v>
      </c>
      <c r="BH106" s="195">
        <f>IF(N106="sníž. přenesená",J106,0)</f>
        <v>0</v>
      </c>
      <c r="BI106" s="195">
        <f>IF(N106="nulová",J106,0)</f>
        <v>0</v>
      </c>
      <c r="BJ106" s="19" t="s">
        <v>80</v>
      </c>
      <c r="BK106" s="195">
        <f>ROUND(I106*H106,2)</f>
        <v>0</v>
      </c>
      <c r="BL106" s="19" t="s">
        <v>90</v>
      </c>
      <c r="BM106" s="194" t="s">
        <v>297</v>
      </c>
    </row>
    <row r="107" spans="1:65" s="2" customFormat="1" ht="11.25">
      <c r="A107" s="36"/>
      <c r="B107" s="37"/>
      <c r="C107" s="38"/>
      <c r="D107" s="196" t="s">
        <v>201</v>
      </c>
      <c r="E107" s="38"/>
      <c r="F107" s="197" t="s">
        <v>3378</v>
      </c>
      <c r="G107" s="38"/>
      <c r="H107" s="38"/>
      <c r="I107" s="198"/>
      <c r="J107" s="38"/>
      <c r="K107" s="38"/>
      <c r="L107" s="41"/>
      <c r="M107" s="199"/>
      <c r="N107" s="200"/>
      <c r="O107" s="66"/>
      <c r="P107" s="66"/>
      <c r="Q107" s="66"/>
      <c r="R107" s="66"/>
      <c r="S107" s="66"/>
      <c r="T107" s="67"/>
      <c r="U107" s="36"/>
      <c r="V107" s="36"/>
      <c r="W107" s="36"/>
      <c r="X107" s="36"/>
      <c r="Y107" s="36"/>
      <c r="Z107" s="36"/>
      <c r="AA107" s="36"/>
      <c r="AB107" s="36"/>
      <c r="AC107" s="36"/>
      <c r="AD107" s="36"/>
      <c r="AE107" s="36"/>
      <c r="AT107" s="19" t="s">
        <v>201</v>
      </c>
      <c r="AU107" s="19" t="s">
        <v>84</v>
      </c>
    </row>
    <row r="108" spans="1:65" s="2" customFormat="1" ht="16.5" customHeight="1">
      <c r="A108" s="36"/>
      <c r="B108" s="37"/>
      <c r="C108" s="182" t="s">
        <v>75</v>
      </c>
      <c r="D108" s="182" t="s">
        <v>196</v>
      </c>
      <c r="E108" s="183" t="s">
        <v>3379</v>
      </c>
      <c r="F108" s="184" t="s">
        <v>3380</v>
      </c>
      <c r="G108" s="185" t="s">
        <v>1261</v>
      </c>
      <c r="H108" s="186">
        <v>4</v>
      </c>
      <c r="I108" s="187"/>
      <c r="J108" s="188">
        <f>ROUND(I108*H108,2)</f>
        <v>0</v>
      </c>
      <c r="K108" s="189"/>
      <c r="L108" s="41"/>
      <c r="M108" s="190" t="s">
        <v>19</v>
      </c>
      <c r="N108" s="191" t="s">
        <v>46</v>
      </c>
      <c r="O108" s="66"/>
      <c r="P108" s="192">
        <f>O108*H108</f>
        <v>0</v>
      </c>
      <c r="Q108" s="192">
        <v>0</v>
      </c>
      <c r="R108" s="192">
        <f>Q108*H108</f>
        <v>0</v>
      </c>
      <c r="S108" s="192">
        <v>0</v>
      </c>
      <c r="T108" s="193">
        <f>S108*H108</f>
        <v>0</v>
      </c>
      <c r="U108" s="36"/>
      <c r="V108" s="36"/>
      <c r="W108" s="36"/>
      <c r="X108" s="36"/>
      <c r="Y108" s="36"/>
      <c r="Z108" s="36"/>
      <c r="AA108" s="36"/>
      <c r="AB108" s="36"/>
      <c r="AC108" s="36"/>
      <c r="AD108" s="36"/>
      <c r="AE108" s="36"/>
      <c r="AR108" s="194" t="s">
        <v>90</v>
      </c>
      <c r="AT108" s="194" t="s">
        <v>196</v>
      </c>
      <c r="AU108" s="194" t="s">
        <v>84</v>
      </c>
      <c r="AY108" s="19" t="s">
        <v>194</v>
      </c>
      <c r="BE108" s="195">
        <f>IF(N108="základní",J108,0)</f>
        <v>0</v>
      </c>
      <c r="BF108" s="195">
        <f>IF(N108="snížená",J108,0)</f>
        <v>0</v>
      </c>
      <c r="BG108" s="195">
        <f>IF(N108="zákl. přenesená",J108,0)</f>
        <v>0</v>
      </c>
      <c r="BH108" s="195">
        <f>IF(N108="sníž. přenesená",J108,0)</f>
        <v>0</v>
      </c>
      <c r="BI108" s="195">
        <f>IF(N108="nulová",J108,0)</f>
        <v>0</v>
      </c>
      <c r="BJ108" s="19" t="s">
        <v>80</v>
      </c>
      <c r="BK108" s="195">
        <f>ROUND(I108*H108,2)</f>
        <v>0</v>
      </c>
      <c r="BL108" s="19" t="s">
        <v>90</v>
      </c>
      <c r="BM108" s="194" t="s">
        <v>311</v>
      </c>
    </row>
    <row r="109" spans="1:65" s="2" customFormat="1" ht="11.25">
      <c r="A109" s="36"/>
      <c r="B109" s="37"/>
      <c r="C109" s="38"/>
      <c r="D109" s="196" t="s">
        <v>201</v>
      </c>
      <c r="E109" s="38"/>
      <c r="F109" s="197" t="s">
        <v>3380</v>
      </c>
      <c r="G109" s="38"/>
      <c r="H109" s="38"/>
      <c r="I109" s="198"/>
      <c r="J109" s="38"/>
      <c r="K109" s="38"/>
      <c r="L109" s="41"/>
      <c r="M109" s="199"/>
      <c r="N109" s="200"/>
      <c r="O109" s="66"/>
      <c r="P109" s="66"/>
      <c r="Q109" s="66"/>
      <c r="R109" s="66"/>
      <c r="S109" s="66"/>
      <c r="T109" s="67"/>
      <c r="U109" s="36"/>
      <c r="V109" s="36"/>
      <c r="W109" s="36"/>
      <c r="X109" s="36"/>
      <c r="Y109" s="36"/>
      <c r="Z109" s="36"/>
      <c r="AA109" s="36"/>
      <c r="AB109" s="36"/>
      <c r="AC109" s="36"/>
      <c r="AD109" s="36"/>
      <c r="AE109" s="36"/>
      <c r="AT109" s="19" t="s">
        <v>201</v>
      </c>
      <c r="AU109" s="19" t="s">
        <v>84</v>
      </c>
    </row>
    <row r="110" spans="1:65" s="2" customFormat="1" ht="16.5" customHeight="1">
      <c r="A110" s="36"/>
      <c r="B110" s="37"/>
      <c r="C110" s="182" t="s">
        <v>75</v>
      </c>
      <c r="D110" s="182" t="s">
        <v>196</v>
      </c>
      <c r="E110" s="183" t="s">
        <v>3381</v>
      </c>
      <c r="F110" s="184" t="s">
        <v>3382</v>
      </c>
      <c r="G110" s="185" t="s">
        <v>1261</v>
      </c>
      <c r="H110" s="186">
        <v>2</v>
      </c>
      <c r="I110" s="187"/>
      <c r="J110" s="188">
        <f>ROUND(I110*H110,2)</f>
        <v>0</v>
      </c>
      <c r="K110" s="189"/>
      <c r="L110" s="41"/>
      <c r="M110" s="190" t="s">
        <v>19</v>
      </c>
      <c r="N110" s="191" t="s">
        <v>46</v>
      </c>
      <c r="O110" s="66"/>
      <c r="P110" s="192">
        <f>O110*H110</f>
        <v>0</v>
      </c>
      <c r="Q110" s="192">
        <v>0</v>
      </c>
      <c r="R110" s="192">
        <f>Q110*H110</f>
        <v>0</v>
      </c>
      <c r="S110" s="192">
        <v>0</v>
      </c>
      <c r="T110" s="193">
        <f>S110*H110</f>
        <v>0</v>
      </c>
      <c r="U110" s="36"/>
      <c r="V110" s="36"/>
      <c r="W110" s="36"/>
      <c r="X110" s="36"/>
      <c r="Y110" s="36"/>
      <c r="Z110" s="36"/>
      <c r="AA110" s="36"/>
      <c r="AB110" s="36"/>
      <c r="AC110" s="36"/>
      <c r="AD110" s="36"/>
      <c r="AE110" s="36"/>
      <c r="AR110" s="194" t="s">
        <v>90</v>
      </c>
      <c r="AT110" s="194" t="s">
        <v>196</v>
      </c>
      <c r="AU110" s="194" t="s">
        <v>84</v>
      </c>
      <c r="AY110" s="19" t="s">
        <v>194</v>
      </c>
      <c r="BE110" s="195">
        <f>IF(N110="základní",J110,0)</f>
        <v>0</v>
      </c>
      <c r="BF110" s="195">
        <f>IF(N110="snížená",J110,0)</f>
        <v>0</v>
      </c>
      <c r="BG110" s="195">
        <f>IF(N110="zákl. přenesená",J110,0)</f>
        <v>0</v>
      </c>
      <c r="BH110" s="195">
        <f>IF(N110="sníž. přenesená",J110,0)</f>
        <v>0</v>
      </c>
      <c r="BI110" s="195">
        <f>IF(N110="nulová",J110,0)</f>
        <v>0</v>
      </c>
      <c r="BJ110" s="19" t="s">
        <v>80</v>
      </c>
      <c r="BK110" s="195">
        <f>ROUND(I110*H110,2)</f>
        <v>0</v>
      </c>
      <c r="BL110" s="19" t="s">
        <v>90</v>
      </c>
      <c r="BM110" s="194" t="s">
        <v>325</v>
      </c>
    </row>
    <row r="111" spans="1:65" s="2" customFormat="1" ht="11.25">
      <c r="A111" s="36"/>
      <c r="B111" s="37"/>
      <c r="C111" s="38"/>
      <c r="D111" s="196" t="s">
        <v>201</v>
      </c>
      <c r="E111" s="38"/>
      <c r="F111" s="197" t="s">
        <v>3383</v>
      </c>
      <c r="G111" s="38"/>
      <c r="H111" s="38"/>
      <c r="I111" s="198"/>
      <c r="J111" s="38"/>
      <c r="K111" s="38"/>
      <c r="L111" s="41"/>
      <c r="M111" s="199"/>
      <c r="N111" s="200"/>
      <c r="O111" s="66"/>
      <c r="P111" s="66"/>
      <c r="Q111" s="66"/>
      <c r="R111" s="66"/>
      <c r="S111" s="66"/>
      <c r="T111" s="67"/>
      <c r="U111" s="36"/>
      <c r="V111" s="36"/>
      <c r="W111" s="36"/>
      <c r="X111" s="36"/>
      <c r="Y111" s="36"/>
      <c r="Z111" s="36"/>
      <c r="AA111" s="36"/>
      <c r="AB111" s="36"/>
      <c r="AC111" s="36"/>
      <c r="AD111" s="36"/>
      <c r="AE111" s="36"/>
      <c r="AT111" s="19" t="s">
        <v>201</v>
      </c>
      <c r="AU111" s="19" t="s">
        <v>84</v>
      </c>
    </row>
    <row r="112" spans="1:65" s="2" customFormat="1" ht="16.5" customHeight="1">
      <c r="A112" s="36"/>
      <c r="B112" s="37"/>
      <c r="C112" s="182" t="s">
        <v>75</v>
      </c>
      <c r="D112" s="182" t="s">
        <v>196</v>
      </c>
      <c r="E112" s="183" t="s">
        <v>3384</v>
      </c>
      <c r="F112" s="184" t="s">
        <v>3385</v>
      </c>
      <c r="G112" s="185" t="s">
        <v>1261</v>
      </c>
      <c r="H112" s="186">
        <v>1</v>
      </c>
      <c r="I112" s="187"/>
      <c r="J112" s="188">
        <f>ROUND(I112*H112,2)</f>
        <v>0</v>
      </c>
      <c r="K112" s="189"/>
      <c r="L112" s="41"/>
      <c r="M112" s="190" t="s">
        <v>19</v>
      </c>
      <c r="N112" s="191" t="s">
        <v>46</v>
      </c>
      <c r="O112" s="66"/>
      <c r="P112" s="192">
        <f>O112*H112</f>
        <v>0</v>
      </c>
      <c r="Q112" s="192">
        <v>0</v>
      </c>
      <c r="R112" s="192">
        <f>Q112*H112</f>
        <v>0</v>
      </c>
      <c r="S112" s="192">
        <v>0</v>
      </c>
      <c r="T112" s="193">
        <f>S112*H112</f>
        <v>0</v>
      </c>
      <c r="U112" s="36"/>
      <c r="V112" s="36"/>
      <c r="W112" s="36"/>
      <c r="X112" s="36"/>
      <c r="Y112" s="36"/>
      <c r="Z112" s="36"/>
      <c r="AA112" s="36"/>
      <c r="AB112" s="36"/>
      <c r="AC112" s="36"/>
      <c r="AD112" s="36"/>
      <c r="AE112" s="36"/>
      <c r="AR112" s="194" t="s">
        <v>90</v>
      </c>
      <c r="AT112" s="194" t="s">
        <v>196</v>
      </c>
      <c r="AU112" s="194" t="s">
        <v>84</v>
      </c>
      <c r="AY112" s="19" t="s">
        <v>194</v>
      </c>
      <c r="BE112" s="195">
        <f>IF(N112="základní",J112,0)</f>
        <v>0</v>
      </c>
      <c r="BF112" s="195">
        <f>IF(N112="snížená",J112,0)</f>
        <v>0</v>
      </c>
      <c r="BG112" s="195">
        <f>IF(N112="zákl. přenesená",J112,0)</f>
        <v>0</v>
      </c>
      <c r="BH112" s="195">
        <f>IF(N112="sníž. přenesená",J112,0)</f>
        <v>0</v>
      </c>
      <c r="BI112" s="195">
        <f>IF(N112="nulová",J112,0)</f>
        <v>0</v>
      </c>
      <c r="BJ112" s="19" t="s">
        <v>80</v>
      </c>
      <c r="BK112" s="195">
        <f>ROUND(I112*H112,2)</f>
        <v>0</v>
      </c>
      <c r="BL112" s="19" t="s">
        <v>90</v>
      </c>
      <c r="BM112" s="194" t="s">
        <v>343</v>
      </c>
    </row>
    <row r="113" spans="1:65" s="2" customFormat="1" ht="11.25">
      <c r="A113" s="36"/>
      <c r="B113" s="37"/>
      <c r="C113" s="38"/>
      <c r="D113" s="196" t="s">
        <v>201</v>
      </c>
      <c r="E113" s="38"/>
      <c r="F113" s="197" t="s">
        <v>3385</v>
      </c>
      <c r="G113" s="38"/>
      <c r="H113" s="38"/>
      <c r="I113" s="198"/>
      <c r="J113" s="38"/>
      <c r="K113" s="38"/>
      <c r="L113" s="41"/>
      <c r="M113" s="199"/>
      <c r="N113" s="200"/>
      <c r="O113" s="66"/>
      <c r="P113" s="66"/>
      <c r="Q113" s="66"/>
      <c r="R113" s="66"/>
      <c r="S113" s="66"/>
      <c r="T113" s="67"/>
      <c r="U113" s="36"/>
      <c r="V113" s="36"/>
      <c r="W113" s="36"/>
      <c r="X113" s="36"/>
      <c r="Y113" s="36"/>
      <c r="Z113" s="36"/>
      <c r="AA113" s="36"/>
      <c r="AB113" s="36"/>
      <c r="AC113" s="36"/>
      <c r="AD113" s="36"/>
      <c r="AE113" s="36"/>
      <c r="AT113" s="19" t="s">
        <v>201</v>
      </c>
      <c r="AU113" s="19" t="s">
        <v>84</v>
      </c>
    </row>
    <row r="114" spans="1:65" s="2" customFormat="1" ht="16.5" customHeight="1">
      <c r="A114" s="36"/>
      <c r="B114" s="37"/>
      <c r="C114" s="182" t="s">
        <v>75</v>
      </c>
      <c r="D114" s="182" t="s">
        <v>196</v>
      </c>
      <c r="E114" s="183" t="s">
        <v>3386</v>
      </c>
      <c r="F114" s="184" t="s">
        <v>3387</v>
      </c>
      <c r="G114" s="185" t="s">
        <v>1261</v>
      </c>
      <c r="H114" s="186">
        <v>1</v>
      </c>
      <c r="I114" s="187"/>
      <c r="J114" s="188">
        <f>ROUND(I114*H114,2)</f>
        <v>0</v>
      </c>
      <c r="K114" s="189"/>
      <c r="L114" s="41"/>
      <c r="M114" s="190" t="s">
        <v>19</v>
      </c>
      <c r="N114" s="191" t="s">
        <v>46</v>
      </c>
      <c r="O114" s="66"/>
      <c r="P114" s="192">
        <f>O114*H114</f>
        <v>0</v>
      </c>
      <c r="Q114" s="192">
        <v>0</v>
      </c>
      <c r="R114" s="192">
        <f>Q114*H114</f>
        <v>0</v>
      </c>
      <c r="S114" s="192">
        <v>0</v>
      </c>
      <c r="T114" s="193">
        <f>S114*H114</f>
        <v>0</v>
      </c>
      <c r="U114" s="36"/>
      <c r="V114" s="36"/>
      <c r="W114" s="36"/>
      <c r="X114" s="36"/>
      <c r="Y114" s="36"/>
      <c r="Z114" s="36"/>
      <c r="AA114" s="36"/>
      <c r="AB114" s="36"/>
      <c r="AC114" s="36"/>
      <c r="AD114" s="36"/>
      <c r="AE114" s="36"/>
      <c r="AR114" s="194" t="s">
        <v>90</v>
      </c>
      <c r="AT114" s="194" t="s">
        <v>196</v>
      </c>
      <c r="AU114" s="194" t="s">
        <v>84</v>
      </c>
      <c r="AY114" s="19" t="s">
        <v>194</v>
      </c>
      <c r="BE114" s="195">
        <f>IF(N114="základní",J114,0)</f>
        <v>0</v>
      </c>
      <c r="BF114" s="195">
        <f>IF(N114="snížená",J114,0)</f>
        <v>0</v>
      </c>
      <c r="BG114" s="195">
        <f>IF(N114="zákl. přenesená",J114,0)</f>
        <v>0</v>
      </c>
      <c r="BH114" s="195">
        <f>IF(N114="sníž. přenesená",J114,0)</f>
        <v>0</v>
      </c>
      <c r="BI114" s="195">
        <f>IF(N114="nulová",J114,0)</f>
        <v>0</v>
      </c>
      <c r="BJ114" s="19" t="s">
        <v>80</v>
      </c>
      <c r="BK114" s="195">
        <f>ROUND(I114*H114,2)</f>
        <v>0</v>
      </c>
      <c r="BL114" s="19" t="s">
        <v>90</v>
      </c>
      <c r="BM114" s="194" t="s">
        <v>358</v>
      </c>
    </row>
    <row r="115" spans="1:65" s="2" customFormat="1" ht="11.25">
      <c r="A115" s="36"/>
      <c r="B115" s="37"/>
      <c r="C115" s="38"/>
      <c r="D115" s="196" t="s">
        <v>201</v>
      </c>
      <c r="E115" s="38"/>
      <c r="F115" s="197" t="s">
        <v>3387</v>
      </c>
      <c r="G115" s="38"/>
      <c r="H115" s="38"/>
      <c r="I115" s="198"/>
      <c r="J115" s="38"/>
      <c r="K115" s="38"/>
      <c r="L115" s="41"/>
      <c r="M115" s="199"/>
      <c r="N115" s="200"/>
      <c r="O115" s="66"/>
      <c r="P115" s="66"/>
      <c r="Q115" s="66"/>
      <c r="R115" s="66"/>
      <c r="S115" s="66"/>
      <c r="T115" s="67"/>
      <c r="U115" s="36"/>
      <c r="V115" s="36"/>
      <c r="W115" s="36"/>
      <c r="X115" s="36"/>
      <c r="Y115" s="36"/>
      <c r="Z115" s="36"/>
      <c r="AA115" s="36"/>
      <c r="AB115" s="36"/>
      <c r="AC115" s="36"/>
      <c r="AD115" s="36"/>
      <c r="AE115" s="36"/>
      <c r="AT115" s="19" t="s">
        <v>201</v>
      </c>
      <c r="AU115" s="19" t="s">
        <v>84</v>
      </c>
    </row>
    <row r="116" spans="1:65" s="12" customFormat="1" ht="22.9" customHeight="1">
      <c r="B116" s="166"/>
      <c r="C116" s="167"/>
      <c r="D116" s="168" t="s">
        <v>74</v>
      </c>
      <c r="E116" s="180" t="s">
        <v>3165</v>
      </c>
      <c r="F116" s="180" t="s">
        <v>3166</v>
      </c>
      <c r="G116" s="167"/>
      <c r="H116" s="167"/>
      <c r="I116" s="170"/>
      <c r="J116" s="181">
        <f>BK116</f>
        <v>0</v>
      </c>
      <c r="K116" s="167"/>
      <c r="L116" s="172"/>
      <c r="M116" s="173"/>
      <c r="N116" s="174"/>
      <c r="O116" s="174"/>
      <c r="P116" s="175">
        <f>SUM(P117:P128)</f>
        <v>0</v>
      </c>
      <c r="Q116" s="174"/>
      <c r="R116" s="175">
        <f>SUM(R117:R128)</f>
        <v>0</v>
      </c>
      <c r="S116" s="174"/>
      <c r="T116" s="176">
        <f>SUM(T117:T128)</f>
        <v>0</v>
      </c>
      <c r="AR116" s="177" t="s">
        <v>80</v>
      </c>
      <c r="AT116" s="178" t="s">
        <v>74</v>
      </c>
      <c r="AU116" s="178" t="s">
        <v>80</v>
      </c>
      <c r="AY116" s="177" t="s">
        <v>194</v>
      </c>
      <c r="BK116" s="179">
        <f>SUM(BK117:BK128)</f>
        <v>0</v>
      </c>
    </row>
    <row r="117" spans="1:65" s="2" customFormat="1" ht="16.5" customHeight="1">
      <c r="A117" s="36"/>
      <c r="B117" s="37"/>
      <c r="C117" s="182" t="s">
        <v>75</v>
      </c>
      <c r="D117" s="182" t="s">
        <v>196</v>
      </c>
      <c r="E117" s="183" t="s">
        <v>3346</v>
      </c>
      <c r="F117" s="184" t="s">
        <v>3087</v>
      </c>
      <c r="G117" s="185" t="s">
        <v>1261</v>
      </c>
      <c r="H117" s="186">
        <v>1</v>
      </c>
      <c r="I117" s="187"/>
      <c r="J117" s="188">
        <f>ROUND(I117*H117,2)</f>
        <v>0</v>
      </c>
      <c r="K117" s="189"/>
      <c r="L117" s="41"/>
      <c r="M117" s="190" t="s">
        <v>19</v>
      </c>
      <c r="N117" s="191" t="s">
        <v>46</v>
      </c>
      <c r="O117" s="66"/>
      <c r="P117" s="192">
        <f>O117*H117</f>
        <v>0</v>
      </c>
      <c r="Q117" s="192">
        <v>0</v>
      </c>
      <c r="R117" s="192">
        <f>Q117*H117</f>
        <v>0</v>
      </c>
      <c r="S117" s="192">
        <v>0</v>
      </c>
      <c r="T117" s="193">
        <f>S117*H117</f>
        <v>0</v>
      </c>
      <c r="U117" s="36"/>
      <c r="V117" s="36"/>
      <c r="W117" s="36"/>
      <c r="X117" s="36"/>
      <c r="Y117" s="36"/>
      <c r="Z117" s="36"/>
      <c r="AA117" s="36"/>
      <c r="AB117" s="36"/>
      <c r="AC117" s="36"/>
      <c r="AD117" s="36"/>
      <c r="AE117" s="36"/>
      <c r="AR117" s="194" t="s">
        <v>90</v>
      </c>
      <c r="AT117" s="194" t="s">
        <v>196</v>
      </c>
      <c r="AU117" s="194" t="s">
        <v>84</v>
      </c>
      <c r="AY117" s="19" t="s">
        <v>194</v>
      </c>
      <c r="BE117" s="195">
        <f>IF(N117="základní",J117,0)</f>
        <v>0</v>
      </c>
      <c r="BF117" s="195">
        <f>IF(N117="snížená",J117,0)</f>
        <v>0</v>
      </c>
      <c r="BG117" s="195">
        <f>IF(N117="zákl. přenesená",J117,0)</f>
        <v>0</v>
      </c>
      <c r="BH117" s="195">
        <f>IF(N117="sníž. přenesená",J117,0)</f>
        <v>0</v>
      </c>
      <c r="BI117" s="195">
        <f>IF(N117="nulová",J117,0)</f>
        <v>0</v>
      </c>
      <c r="BJ117" s="19" t="s">
        <v>80</v>
      </c>
      <c r="BK117" s="195">
        <f>ROUND(I117*H117,2)</f>
        <v>0</v>
      </c>
      <c r="BL117" s="19" t="s">
        <v>90</v>
      </c>
      <c r="BM117" s="194" t="s">
        <v>372</v>
      </c>
    </row>
    <row r="118" spans="1:65" s="2" customFormat="1" ht="11.25">
      <c r="A118" s="36"/>
      <c r="B118" s="37"/>
      <c r="C118" s="38"/>
      <c r="D118" s="196" t="s">
        <v>201</v>
      </c>
      <c r="E118" s="38"/>
      <c r="F118" s="197" t="s">
        <v>3087</v>
      </c>
      <c r="G118" s="38"/>
      <c r="H118" s="38"/>
      <c r="I118" s="198"/>
      <c r="J118" s="38"/>
      <c r="K118" s="38"/>
      <c r="L118" s="41"/>
      <c r="M118" s="199"/>
      <c r="N118" s="200"/>
      <c r="O118" s="66"/>
      <c r="P118" s="66"/>
      <c r="Q118" s="66"/>
      <c r="R118" s="66"/>
      <c r="S118" s="66"/>
      <c r="T118" s="67"/>
      <c r="U118" s="36"/>
      <c r="V118" s="36"/>
      <c r="W118" s="36"/>
      <c r="X118" s="36"/>
      <c r="Y118" s="36"/>
      <c r="Z118" s="36"/>
      <c r="AA118" s="36"/>
      <c r="AB118" s="36"/>
      <c r="AC118" s="36"/>
      <c r="AD118" s="36"/>
      <c r="AE118" s="36"/>
      <c r="AT118" s="19" t="s">
        <v>201</v>
      </c>
      <c r="AU118" s="19" t="s">
        <v>84</v>
      </c>
    </row>
    <row r="119" spans="1:65" s="2" customFormat="1" ht="16.5" customHeight="1">
      <c r="A119" s="36"/>
      <c r="B119" s="37"/>
      <c r="C119" s="182" t="s">
        <v>75</v>
      </c>
      <c r="D119" s="182" t="s">
        <v>196</v>
      </c>
      <c r="E119" s="183" t="s">
        <v>3347</v>
      </c>
      <c r="F119" s="184" t="s">
        <v>3168</v>
      </c>
      <c r="G119" s="185" t="s">
        <v>1261</v>
      </c>
      <c r="H119" s="186">
        <v>1</v>
      </c>
      <c r="I119" s="187"/>
      <c r="J119" s="188">
        <f>ROUND(I119*H119,2)</f>
        <v>0</v>
      </c>
      <c r="K119" s="189"/>
      <c r="L119" s="41"/>
      <c r="M119" s="190" t="s">
        <v>19</v>
      </c>
      <c r="N119" s="191" t="s">
        <v>46</v>
      </c>
      <c r="O119" s="66"/>
      <c r="P119" s="192">
        <f>O119*H119</f>
        <v>0</v>
      </c>
      <c r="Q119" s="192">
        <v>0</v>
      </c>
      <c r="R119" s="192">
        <f>Q119*H119</f>
        <v>0</v>
      </c>
      <c r="S119" s="192">
        <v>0</v>
      </c>
      <c r="T119" s="193">
        <f>S119*H119</f>
        <v>0</v>
      </c>
      <c r="U119" s="36"/>
      <c r="V119" s="36"/>
      <c r="W119" s="36"/>
      <c r="X119" s="36"/>
      <c r="Y119" s="36"/>
      <c r="Z119" s="36"/>
      <c r="AA119" s="36"/>
      <c r="AB119" s="36"/>
      <c r="AC119" s="36"/>
      <c r="AD119" s="36"/>
      <c r="AE119" s="36"/>
      <c r="AR119" s="194" t="s">
        <v>90</v>
      </c>
      <c r="AT119" s="194" t="s">
        <v>196</v>
      </c>
      <c r="AU119" s="194" t="s">
        <v>84</v>
      </c>
      <c r="AY119" s="19" t="s">
        <v>194</v>
      </c>
      <c r="BE119" s="195">
        <f>IF(N119="základní",J119,0)</f>
        <v>0</v>
      </c>
      <c r="BF119" s="195">
        <f>IF(N119="snížená",J119,0)</f>
        <v>0</v>
      </c>
      <c r="BG119" s="195">
        <f>IF(N119="zákl. přenesená",J119,0)</f>
        <v>0</v>
      </c>
      <c r="BH119" s="195">
        <f>IF(N119="sníž. přenesená",J119,0)</f>
        <v>0</v>
      </c>
      <c r="BI119" s="195">
        <f>IF(N119="nulová",J119,0)</f>
        <v>0</v>
      </c>
      <c r="BJ119" s="19" t="s">
        <v>80</v>
      </c>
      <c r="BK119" s="195">
        <f>ROUND(I119*H119,2)</f>
        <v>0</v>
      </c>
      <c r="BL119" s="19" t="s">
        <v>90</v>
      </c>
      <c r="BM119" s="194" t="s">
        <v>384</v>
      </c>
    </row>
    <row r="120" spans="1:65" s="2" customFormat="1" ht="11.25">
      <c r="A120" s="36"/>
      <c r="B120" s="37"/>
      <c r="C120" s="38"/>
      <c r="D120" s="196" t="s">
        <v>201</v>
      </c>
      <c r="E120" s="38"/>
      <c r="F120" s="197" t="s">
        <v>3089</v>
      </c>
      <c r="G120" s="38"/>
      <c r="H120" s="38"/>
      <c r="I120" s="198"/>
      <c r="J120" s="38"/>
      <c r="K120" s="38"/>
      <c r="L120" s="41"/>
      <c r="M120" s="199"/>
      <c r="N120" s="200"/>
      <c r="O120" s="66"/>
      <c r="P120" s="66"/>
      <c r="Q120" s="66"/>
      <c r="R120" s="66"/>
      <c r="S120" s="66"/>
      <c r="T120" s="67"/>
      <c r="U120" s="36"/>
      <c r="V120" s="36"/>
      <c r="W120" s="36"/>
      <c r="X120" s="36"/>
      <c r="Y120" s="36"/>
      <c r="Z120" s="36"/>
      <c r="AA120" s="36"/>
      <c r="AB120" s="36"/>
      <c r="AC120" s="36"/>
      <c r="AD120" s="36"/>
      <c r="AE120" s="36"/>
      <c r="AT120" s="19" t="s">
        <v>201</v>
      </c>
      <c r="AU120" s="19" t="s">
        <v>84</v>
      </c>
    </row>
    <row r="121" spans="1:65" s="2" customFormat="1" ht="16.5" customHeight="1">
      <c r="A121" s="36"/>
      <c r="B121" s="37"/>
      <c r="C121" s="182" t="s">
        <v>75</v>
      </c>
      <c r="D121" s="182" t="s">
        <v>196</v>
      </c>
      <c r="E121" s="183" t="s">
        <v>3090</v>
      </c>
      <c r="F121" s="184" t="s">
        <v>3091</v>
      </c>
      <c r="G121" s="185" t="s">
        <v>1261</v>
      </c>
      <c r="H121" s="186">
        <v>1</v>
      </c>
      <c r="I121" s="187"/>
      <c r="J121" s="188">
        <f>ROUND(I121*H121,2)</f>
        <v>0</v>
      </c>
      <c r="K121" s="189"/>
      <c r="L121" s="41"/>
      <c r="M121" s="190" t="s">
        <v>19</v>
      </c>
      <c r="N121" s="191" t="s">
        <v>46</v>
      </c>
      <c r="O121" s="66"/>
      <c r="P121" s="192">
        <f>O121*H121</f>
        <v>0</v>
      </c>
      <c r="Q121" s="192">
        <v>0</v>
      </c>
      <c r="R121" s="192">
        <f>Q121*H121</f>
        <v>0</v>
      </c>
      <c r="S121" s="192">
        <v>0</v>
      </c>
      <c r="T121" s="193">
        <f>S121*H121</f>
        <v>0</v>
      </c>
      <c r="U121" s="36"/>
      <c r="V121" s="36"/>
      <c r="W121" s="36"/>
      <c r="X121" s="36"/>
      <c r="Y121" s="36"/>
      <c r="Z121" s="36"/>
      <c r="AA121" s="36"/>
      <c r="AB121" s="36"/>
      <c r="AC121" s="36"/>
      <c r="AD121" s="36"/>
      <c r="AE121" s="36"/>
      <c r="AR121" s="194" t="s">
        <v>90</v>
      </c>
      <c r="AT121" s="194" t="s">
        <v>196</v>
      </c>
      <c r="AU121" s="194" t="s">
        <v>84</v>
      </c>
      <c r="AY121" s="19" t="s">
        <v>194</v>
      </c>
      <c r="BE121" s="195">
        <f>IF(N121="základní",J121,0)</f>
        <v>0</v>
      </c>
      <c r="BF121" s="195">
        <f>IF(N121="snížená",J121,0)</f>
        <v>0</v>
      </c>
      <c r="BG121" s="195">
        <f>IF(N121="zákl. přenesená",J121,0)</f>
        <v>0</v>
      </c>
      <c r="BH121" s="195">
        <f>IF(N121="sníž. přenesená",J121,0)</f>
        <v>0</v>
      </c>
      <c r="BI121" s="195">
        <f>IF(N121="nulová",J121,0)</f>
        <v>0</v>
      </c>
      <c r="BJ121" s="19" t="s">
        <v>80</v>
      </c>
      <c r="BK121" s="195">
        <f>ROUND(I121*H121,2)</f>
        <v>0</v>
      </c>
      <c r="BL121" s="19" t="s">
        <v>90</v>
      </c>
      <c r="BM121" s="194" t="s">
        <v>401</v>
      </c>
    </row>
    <row r="122" spans="1:65" s="2" customFormat="1" ht="11.25">
      <c r="A122" s="36"/>
      <c r="B122" s="37"/>
      <c r="C122" s="38"/>
      <c r="D122" s="196" t="s">
        <v>201</v>
      </c>
      <c r="E122" s="38"/>
      <c r="F122" s="197" t="s">
        <v>3091</v>
      </c>
      <c r="G122" s="38"/>
      <c r="H122" s="38"/>
      <c r="I122" s="198"/>
      <c r="J122" s="38"/>
      <c r="K122" s="38"/>
      <c r="L122" s="41"/>
      <c r="M122" s="199"/>
      <c r="N122" s="200"/>
      <c r="O122" s="66"/>
      <c r="P122" s="66"/>
      <c r="Q122" s="66"/>
      <c r="R122" s="66"/>
      <c r="S122" s="66"/>
      <c r="T122" s="67"/>
      <c r="U122" s="36"/>
      <c r="V122" s="36"/>
      <c r="W122" s="36"/>
      <c r="X122" s="36"/>
      <c r="Y122" s="36"/>
      <c r="Z122" s="36"/>
      <c r="AA122" s="36"/>
      <c r="AB122" s="36"/>
      <c r="AC122" s="36"/>
      <c r="AD122" s="36"/>
      <c r="AE122" s="36"/>
      <c r="AT122" s="19" t="s">
        <v>201</v>
      </c>
      <c r="AU122" s="19" t="s">
        <v>84</v>
      </c>
    </row>
    <row r="123" spans="1:65" s="2" customFormat="1" ht="16.5" customHeight="1">
      <c r="A123" s="36"/>
      <c r="B123" s="37"/>
      <c r="C123" s="182" t="s">
        <v>75</v>
      </c>
      <c r="D123" s="182" t="s">
        <v>196</v>
      </c>
      <c r="E123" s="183" t="s">
        <v>3349</v>
      </c>
      <c r="F123" s="184" t="s">
        <v>3093</v>
      </c>
      <c r="G123" s="185" t="s">
        <v>1261</v>
      </c>
      <c r="H123" s="186">
        <v>1</v>
      </c>
      <c r="I123" s="187"/>
      <c r="J123" s="188">
        <f>ROUND(I123*H123,2)</f>
        <v>0</v>
      </c>
      <c r="K123" s="189"/>
      <c r="L123" s="41"/>
      <c r="M123" s="190" t="s">
        <v>19</v>
      </c>
      <c r="N123" s="191" t="s">
        <v>46</v>
      </c>
      <c r="O123" s="66"/>
      <c r="P123" s="192">
        <f>O123*H123</f>
        <v>0</v>
      </c>
      <c r="Q123" s="192">
        <v>0</v>
      </c>
      <c r="R123" s="192">
        <f>Q123*H123</f>
        <v>0</v>
      </c>
      <c r="S123" s="192">
        <v>0</v>
      </c>
      <c r="T123" s="193">
        <f>S123*H123</f>
        <v>0</v>
      </c>
      <c r="U123" s="36"/>
      <c r="V123" s="36"/>
      <c r="W123" s="36"/>
      <c r="X123" s="36"/>
      <c r="Y123" s="36"/>
      <c r="Z123" s="36"/>
      <c r="AA123" s="36"/>
      <c r="AB123" s="36"/>
      <c r="AC123" s="36"/>
      <c r="AD123" s="36"/>
      <c r="AE123" s="36"/>
      <c r="AR123" s="194" t="s">
        <v>90</v>
      </c>
      <c r="AT123" s="194" t="s">
        <v>196</v>
      </c>
      <c r="AU123" s="194" t="s">
        <v>84</v>
      </c>
      <c r="AY123" s="19" t="s">
        <v>194</v>
      </c>
      <c r="BE123" s="195">
        <f>IF(N123="základní",J123,0)</f>
        <v>0</v>
      </c>
      <c r="BF123" s="195">
        <f>IF(N123="snížená",J123,0)</f>
        <v>0</v>
      </c>
      <c r="BG123" s="195">
        <f>IF(N123="zákl. přenesená",J123,0)</f>
        <v>0</v>
      </c>
      <c r="BH123" s="195">
        <f>IF(N123="sníž. přenesená",J123,0)</f>
        <v>0</v>
      </c>
      <c r="BI123" s="195">
        <f>IF(N123="nulová",J123,0)</f>
        <v>0</v>
      </c>
      <c r="BJ123" s="19" t="s">
        <v>80</v>
      </c>
      <c r="BK123" s="195">
        <f>ROUND(I123*H123,2)</f>
        <v>0</v>
      </c>
      <c r="BL123" s="19" t="s">
        <v>90</v>
      </c>
      <c r="BM123" s="194" t="s">
        <v>413</v>
      </c>
    </row>
    <row r="124" spans="1:65" s="2" customFormat="1" ht="11.25">
      <c r="A124" s="36"/>
      <c r="B124" s="37"/>
      <c r="C124" s="38"/>
      <c r="D124" s="196" t="s">
        <v>201</v>
      </c>
      <c r="E124" s="38"/>
      <c r="F124" s="197" t="s">
        <v>3093</v>
      </c>
      <c r="G124" s="38"/>
      <c r="H124" s="38"/>
      <c r="I124" s="198"/>
      <c r="J124" s="38"/>
      <c r="K124" s="38"/>
      <c r="L124" s="41"/>
      <c r="M124" s="199"/>
      <c r="N124" s="200"/>
      <c r="O124" s="66"/>
      <c r="P124" s="66"/>
      <c r="Q124" s="66"/>
      <c r="R124" s="66"/>
      <c r="S124" s="66"/>
      <c r="T124" s="67"/>
      <c r="U124" s="36"/>
      <c r="V124" s="36"/>
      <c r="W124" s="36"/>
      <c r="X124" s="36"/>
      <c r="Y124" s="36"/>
      <c r="Z124" s="36"/>
      <c r="AA124" s="36"/>
      <c r="AB124" s="36"/>
      <c r="AC124" s="36"/>
      <c r="AD124" s="36"/>
      <c r="AE124" s="36"/>
      <c r="AT124" s="19" t="s">
        <v>201</v>
      </c>
      <c r="AU124" s="19" t="s">
        <v>84</v>
      </c>
    </row>
    <row r="125" spans="1:65" s="2" customFormat="1" ht="16.5" customHeight="1">
      <c r="A125" s="36"/>
      <c r="B125" s="37"/>
      <c r="C125" s="182" t="s">
        <v>75</v>
      </c>
      <c r="D125" s="182" t="s">
        <v>196</v>
      </c>
      <c r="E125" s="183" t="s">
        <v>3350</v>
      </c>
      <c r="F125" s="184" t="s">
        <v>3095</v>
      </c>
      <c r="G125" s="185" t="s">
        <v>1261</v>
      </c>
      <c r="H125" s="186">
        <v>1</v>
      </c>
      <c r="I125" s="187"/>
      <c r="J125" s="188">
        <f>ROUND(I125*H125,2)</f>
        <v>0</v>
      </c>
      <c r="K125" s="189"/>
      <c r="L125" s="41"/>
      <c r="M125" s="190" t="s">
        <v>19</v>
      </c>
      <c r="N125" s="191" t="s">
        <v>46</v>
      </c>
      <c r="O125" s="66"/>
      <c r="P125" s="192">
        <f>O125*H125</f>
        <v>0</v>
      </c>
      <c r="Q125" s="192">
        <v>0</v>
      </c>
      <c r="R125" s="192">
        <f>Q125*H125</f>
        <v>0</v>
      </c>
      <c r="S125" s="192">
        <v>0</v>
      </c>
      <c r="T125" s="193">
        <f>S125*H125</f>
        <v>0</v>
      </c>
      <c r="U125" s="36"/>
      <c r="V125" s="36"/>
      <c r="W125" s="36"/>
      <c r="X125" s="36"/>
      <c r="Y125" s="36"/>
      <c r="Z125" s="36"/>
      <c r="AA125" s="36"/>
      <c r="AB125" s="36"/>
      <c r="AC125" s="36"/>
      <c r="AD125" s="36"/>
      <c r="AE125" s="36"/>
      <c r="AR125" s="194" t="s">
        <v>90</v>
      </c>
      <c r="AT125" s="194" t="s">
        <v>196</v>
      </c>
      <c r="AU125" s="194" t="s">
        <v>84</v>
      </c>
      <c r="AY125" s="19" t="s">
        <v>194</v>
      </c>
      <c r="BE125" s="195">
        <f>IF(N125="základní",J125,0)</f>
        <v>0</v>
      </c>
      <c r="BF125" s="195">
        <f>IF(N125="snížená",J125,0)</f>
        <v>0</v>
      </c>
      <c r="BG125" s="195">
        <f>IF(N125="zákl. přenesená",J125,0)</f>
        <v>0</v>
      </c>
      <c r="BH125" s="195">
        <f>IF(N125="sníž. přenesená",J125,0)</f>
        <v>0</v>
      </c>
      <c r="BI125" s="195">
        <f>IF(N125="nulová",J125,0)</f>
        <v>0</v>
      </c>
      <c r="BJ125" s="19" t="s">
        <v>80</v>
      </c>
      <c r="BK125" s="195">
        <f>ROUND(I125*H125,2)</f>
        <v>0</v>
      </c>
      <c r="BL125" s="19" t="s">
        <v>90</v>
      </c>
      <c r="BM125" s="194" t="s">
        <v>425</v>
      </c>
    </row>
    <row r="126" spans="1:65" s="2" customFormat="1" ht="11.25">
      <c r="A126" s="36"/>
      <c r="B126" s="37"/>
      <c r="C126" s="38"/>
      <c r="D126" s="196" t="s">
        <v>201</v>
      </c>
      <c r="E126" s="38"/>
      <c r="F126" s="197" t="s">
        <v>3095</v>
      </c>
      <c r="G126" s="38"/>
      <c r="H126" s="38"/>
      <c r="I126" s="198"/>
      <c r="J126" s="38"/>
      <c r="K126" s="38"/>
      <c r="L126" s="41"/>
      <c r="M126" s="199"/>
      <c r="N126" s="200"/>
      <c r="O126" s="66"/>
      <c r="P126" s="66"/>
      <c r="Q126" s="66"/>
      <c r="R126" s="66"/>
      <c r="S126" s="66"/>
      <c r="T126" s="67"/>
      <c r="U126" s="36"/>
      <c r="V126" s="36"/>
      <c r="W126" s="36"/>
      <c r="X126" s="36"/>
      <c r="Y126" s="36"/>
      <c r="Z126" s="36"/>
      <c r="AA126" s="36"/>
      <c r="AB126" s="36"/>
      <c r="AC126" s="36"/>
      <c r="AD126" s="36"/>
      <c r="AE126" s="36"/>
      <c r="AT126" s="19" t="s">
        <v>201</v>
      </c>
      <c r="AU126" s="19" t="s">
        <v>84</v>
      </c>
    </row>
    <row r="127" spans="1:65" s="2" customFormat="1" ht="16.5" customHeight="1">
      <c r="A127" s="36"/>
      <c r="B127" s="37"/>
      <c r="C127" s="182" t="s">
        <v>75</v>
      </c>
      <c r="D127" s="182" t="s">
        <v>196</v>
      </c>
      <c r="E127" s="183" t="s">
        <v>3388</v>
      </c>
      <c r="F127" s="184" t="s">
        <v>3097</v>
      </c>
      <c r="G127" s="185" t="s">
        <v>19</v>
      </c>
      <c r="H127" s="186">
        <v>0.04</v>
      </c>
      <c r="I127" s="187"/>
      <c r="J127" s="188">
        <f>ROUND(I127*H127,2)</f>
        <v>0</v>
      </c>
      <c r="K127" s="189"/>
      <c r="L127" s="41"/>
      <c r="M127" s="190" t="s">
        <v>19</v>
      </c>
      <c r="N127" s="191" t="s">
        <v>46</v>
      </c>
      <c r="O127" s="66"/>
      <c r="P127" s="192">
        <f>O127*H127</f>
        <v>0</v>
      </c>
      <c r="Q127" s="192">
        <v>0</v>
      </c>
      <c r="R127" s="192">
        <f>Q127*H127</f>
        <v>0</v>
      </c>
      <c r="S127" s="192">
        <v>0</v>
      </c>
      <c r="T127" s="193">
        <f>S127*H127</f>
        <v>0</v>
      </c>
      <c r="U127" s="36"/>
      <c r="V127" s="36"/>
      <c r="W127" s="36"/>
      <c r="X127" s="36"/>
      <c r="Y127" s="36"/>
      <c r="Z127" s="36"/>
      <c r="AA127" s="36"/>
      <c r="AB127" s="36"/>
      <c r="AC127" s="36"/>
      <c r="AD127" s="36"/>
      <c r="AE127" s="36"/>
      <c r="AR127" s="194" t="s">
        <v>90</v>
      </c>
      <c r="AT127" s="194" t="s">
        <v>196</v>
      </c>
      <c r="AU127" s="194" t="s">
        <v>84</v>
      </c>
      <c r="AY127" s="19" t="s">
        <v>194</v>
      </c>
      <c r="BE127" s="195">
        <f>IF(N127="základní",J127,0)</f>
        <v>0</v>
      </c>
      <c r="BF127" s="195">
        <f>IF(N127="snížená",J127,0)</f>
        <v>0</v>
      </c>
      <c r="BG127" s="195">
        <f>IF(N127="zákl. přenesená",J127,0)</f>
        <v>0</v>
      </c>
      <c r="BH127" s="195">
        <f>IF(N127="sníž. přenesená",J127,0)</f>
        <v>0</v>
      </c>
      <c r="BI127" s="195">
        <f>IF(N127="nulová",J127,0)</f>
        <v>0</v>
      </c>
      <c r="BJ127" s="19" t="s">
        <v>80</v>
      </c>
      <c r="BK127" s="195">
        <f>ROUND(I127*H127,2)</f>
        <v>0</v>
      </c>
      <c r="BL127" s="19" t="s">
        <v>90</v>
      </c>
      <c r="BM127" s="194" t="s">
        <v>443</v>
      </c>
    </row>
    <row r="128" spans="1:65" s="2" customFormat="1" ht="11.25">
      <c r="A128" s="36"/>
      <c r="B128" s="37"/>
      <c r="C128" s="38"/>
      <c r="D128" s="196" t="s">
        <v>201</v>
      </c>
      <c r="E128" s="38"/>
      <c r="F128" s="197" t="s">
        <v>3097</v>
      </c>
      <c r="G128" s="38"/>
      <c r="H128" s="38"/>
      <c r="I128" s="198"/>
      <c r="J128" s="38"/>
      <c r="K128" s="38"/>
      <c r="L128" s="41"/>
      <c r="M128" s="199"/>
      <c r="N128" s="200"/>
      <c r="O128" s="66"/>
      <c r="P128" s="66"/>
      <c r="Q128" s="66"/>
      <c r="R128" s="66"/>
      <c r="S128" s="66"/>
      <c r="T128" s="67"/>
      <c r="U128" s="36"/>
      <c r="V128" s="36"/>
      <c r="W128" s="36"/>
      <c r="X128" s="36"/>
      <c r="Y128" s="36"/>
      <c r="Z128" s="36"/>
      <c r="AA128" s="36"/>
      <c r="AB128" s="36"/>
      <c r="AC128" s="36"/>
      <c r="AD128" s="36"/>
      <c r="AE128" s="36"/>
      <c r="AT128" s="19" t="s">
        <v>201</v>
      </c>
      <c r="AU128" s="19" t="s">
        <v>84</v>
      </c>
    </row>
    <row r="129" spans="1:65" s="12" customFormat="1" ht="22.9" customHeight="1">
      <c r="B129" s="166"/>
      <c r="C129" s="167"/>
      <c r="D129" s="168" t="s">
        <v>74</v>
      </c>
      <c r="E129" s="180" t="s">
        <v>2509</v>
      </c>
      <c r="F129" s="180" t="s">
        <v>3171</v>
      </c>
      <c r="G129" s="167"/>
      <c r="H129" s="167"/>
      <c r="I129" s="170"/>
      <c r="J129" s="181">
        <f>BK129</f>
        <v>0</v>
      </c>
      <c r="K129" s="167"/>
      <c r="L129" s="172"/>
      <c r="M129" s="173"/>
      <c r="N129" s="174"/>
      <c r="O129" s="174"/>
      <c r="P129" s="175">
        <f>SUM(P130:P137)</f>
        <v>0</v>
      </c>
      <c r="Q129" s="174"/>
      <c r="R129" s="175">
        <f>SUM(R130:R137)</f>
        <v>0</v>
      </c>
      <c r="S129" s="174"/>
      <c r="T129" s="176">
        <f>SUM(T130:T137)</f>
        <v>0</v>
      </c>
      <c r="AR129" s="177" t="s">
        <v>93</v>
      </c>
      <c r="AT129" s="178" t="s">
        <v>74</v>
      </c>
      <c r="AU129" s="178" t="s">
        <v>80</v>
      </c>
      <c r="AY129" s="177" t="s">
        <v>194</v>
      </c>
      <c r="BK129" s="179">
        <f>SUM(BK130:BK137)</f>
        <v>0</v>
      </c>
    </row>
    <row r="130" spans="1:65" s="2" customFormat="1" ht="16.5" customHeight="1">
      <c r="A130" s="36"/>
      <c r="B130" s="37"/>
      <c r="C130" s="182" t="s">
        <v>75</v>
      </c>
      <c r="D130" s="182" t="s">
        <v>196</v>
      </c>
      <c r="E130" s="183" t="s">
        <v>3098</v>
      </c>
      <c r="F130" s="184" t="s">
        <v>2886</v>
      </c>
      <c r="G130" s="185" t="s">
        <v>1261</v>
      </c>
      <c r="H130" s="186">
        <v>1</v>
      </c>
      <c r="I130" s="187"/>
      <c r="J130" s="188">
        <f>ROUND(I130*H130,2)</f>
        <v>0</v>
      </c>
      <c r="K130" s="189"/>
      <c r="L130" s="41"/>
      <c r="M130" s="190" t="s">
        <v>19</v>
      </c>
      <c r="N130" s="191" t="s">
        <v>46</v>
      </c>
      <c r="O130" s="66"/>
      <c r="P130" s="192">
        <f>O130*H130</f>
        <v>0</v>
      </c>
      <c r="Q130" s="192">
        <v>0</v>
      </c>
      <c r="R130" s="192">
        <f>Q130*H130</f>
        <v>0</v>
      </c>
      <c r="S130" s="192">
        <v>0</v>
      </c>
      <c r="T130" s="193">
        <f>S130*H130</f>
        <v>0</v>
      </c>
      <c r="U130" s="36"/>
      <c r="V130" s="36"/>
      <c r="W130" s="36"/>
      <c r="X130" s="36"/>
      <c r="Y130" s="36"/>
      <c r="Z130" s="36"/>
      <c r="AA130" s="36"/>
      <c r="AB130" s="36"/>
      <c r="AC130" s="36"/>
      <c r="AD130" s="36"/>
      <c r="AE130" s="36"/>
      <c r="AR130" s="194" t="s">
        <v>90</v>
      </c>
      <c r="AT130" s="194" t="s">
        <v>196</v>
      </c>
      <c r="AU130" s="194" t="s">
        <v>84</v>
      </c>
      <c r="AY130" s="19" t="s">
        <v>194</v>
      </c>
      <c r="BE130" s="195">
        <f>IF(N130="základní",J130,0)</f>
        <v>0</v>
      </c>
      <c r="BF130" s="195">
        <f>IF(N130="snížená",J130,0)</f>
        <v>0</v>
      </c>
      <c r="BG130" s="195">
        <f>IF(N130="zákl. přenesená",J130,0)</f>
        <v>0</v>
      </c>
      <c r="BH130" s="195">
        <f>IF(N130="sníž. přenesená",J130,0)</f>
        <v>0</v>
      </c>
      <c r="BI130" s="195">
        <f>IF(N130="nulová",J130,0)</f>
        <v>0</v>
      </c>
      <c r="BJ130" s="19" t="s">
        <v>80</v>
      </c>
      <c r="BK130" s="195">
        <f>ROUND(I130*H130,2)</f>
        <v>0</v>
      </c>
      <c r="BL130" s="19" t="s">
        <v>90</v>
      </c>
      <c r="BM130" s="194" t="s">
        <v>456</v>
      </c>
    </row>
    <row r="131" spans="1:65" s="2" customFormat="1" ht="11.25">
      <c r="A131" s="36"/>
      <c r="B131" s="37"/>
      <c r="C131" s="38"/>
      <c r="D131" s="196" t="s">
        <v>201</v>
      </c>
      <c r="E131" s="38"/>
      <c r="F131" s="197" t="s">
        <v>2886</v>
      </c>
      <c r="G131" s="38"/>
      <c r="H131" s="38"/>
      <c r="I131" s="198"/>
      <c r="J131" s="38"/>
      <c r="K131" s="38"/>
      <c r="L131" s="41"/>
      <c r="M131" s="199"/>
      <c r="N131" s="200"/>
      <c r="O131" s="66"/>
      <c r="P131" s="66"/>
      <c r="Q131" s="66"/>
      <c r="R131" s="66"/>
      <c r="S131" s="66"/>
      <c r="T131" s="67"/>
      <c r="U131" s="36"/>
      <c r="V131" s="36"/>
      <c r="W131" s="36"/>
      <c r="X131" s="36"/>
      <c r="Y131" s="36"/>
      <c r="Z131" s="36"/>
      <c r="AA131" s="36"/>
      <c r="AB131" s="36"/>
      <c r="AC131" s="36"/>
      <c r="AD131" s="36"/>
      <c r="AE131" s="36"/>
      <c r="AT131" s="19" t="s">
        <v>201</v>
      </c>
      <c r="AU131" s="19" t="s">
        <v>84</v>
      </c>
    </row>
    <row r="132" spans="1:65" s="2" customFormat="1" ht="16.5" customHeight="1">
      <c r="A132" s="36"/>
      <c r="B132" s="37"/>
      <c r="C132" s="182" t="s">
        <v>75</v>
      </c>
      <c r="D132" s="182" t="s">
        <v>196</v>
      </c>
      <c r="E132" s="183" t="s">
        <v>3389</v>
      </c>
      <c r="F132" s="184" t="s">
        <v>3100</v>
      </c>
      <c r="G132" s="185" t="s">
        <v>1261</v>
      </c>
      <c r="H132" s="186">
        <v>1</v>
      </c>
      <c r="I132" s="187"/>
      <c r="J132" s="188">
        <f>ROUND(I132*H132,2)</f>
        <v>0</v>
      </c>
      <c r="K132" s="189"/>
      <c r="L132" s="41"/>
      <c r="M132" s="190" t="s">
        <v>19</v>
      </c>
      <c r="N132" s="191" t="s">
        <v>46</v>
      </c>
      <c r="O132" s="66"/>
      <c r="P132" s="192">
        <f>O132*H132</f>
        <v>0</v>
      </c>
      <c r="Q132" s="192">
        <v>0</v>
      </c>
      <c r="R132" s="192">
        <f>Q132*H132</f>
        <v>0</v>
      </c>
      <c r="S132" s="192">
        <v>0</v>
      </c>
      <c r="T132" s="193">
        <f>S132*H132</f>
        <v>0</v>
      </c>
      <c r="U132" s="36"/>
      <c r="V132" s="36"/>
      <c r="W132" s="36"/>
      <c r="X132" s="36"/>
      <c r="Y132" s="36"/>
      <c r="Z132" s="36"/>
      <c r="AA132" s="36"/>
      <c r="AB132" s="36"/>
      <c r="AC132" s="36"/>
      <c r="AD132" s="36"/>
      <c r="AE132" s="36"/>
      <c r="AR132" s="194" t="s">
        <v>90</v>
      </c>
      <c r="AT132" s="194" t="s">
        <v>196</v>
      </c>
      <c r="AU132" s="194" t="s">
        <v>84</v>
      </c>
      <c r="AY132" s="19" t="s">
        <v>194</v>
      </c>
      <c r="BE132" s="195">
        <f>IF(N132="základní",J132,0)</f>
        <v>0</v>
      </c>
      <c r="BF132" s="195">
        <f>IF(N132="snížená",J132,0)</f>
        <v>0</v>
      </c>
      <c r="BG132" s="195">
        <f>IF(N132="zákl. přenesená",J132,0)</f>
        <v>0</v>
      </c>
      <c r="BH132" s="195">
        <f>IF(N132="sníž. přenesená",J132,0)</f>
        <v>0</v>
      </c>
      <c r="BI132" s="195">
        <f>IF(N132="nulová",J132,0)</f>
        <v>0</v>
      </c>
      <c r="BJ132" s="19" t="s">
        <v>80</v>
      </c>
      <c r="BK132" s="195">
        <f>ROUND(I132*H132,2)</f>
        <v>0</v>
      </c>
      <c r="BL132" s="19" t="s">
        <v>90</v>
      </c>
      <c r="BM132" s="194" t="s">
        <v>470</v>
      </c>
    </row>
    <row r="133" spans="1:65" s="2" customFormat="1" ht="11.25">
      <c r="A133" s="36"/>
      <c r="B133" s="37"/>
      <c r="C133" s="38"/>
      <c r="D133" s="196" t="s">
        <v>201</v>
      </c>
      <c r="E133" s="38"/>
      <c r="F133" s="197" t="s">
        <v>3100</v>
      </c>
      <c r="G133" s="38"/>
      <c r="H133" s="38"/>
      <c r="I133" s="198"/>
      <c r="J133" s="38"/>
      <c r="K133" s="38"/>
      <c r="L133" s="41"/>
      <c r="M133" s="199"/>
      <c r="N133" s="200"/>
      <c r="O133" s="66"/>
      <c r="P133" s="66"/>
      <c r="Q133" s="66"/>
      <c r="R133" s="66"/>
      <c r="S133" s="66"/>
      <c r="T133" s="67"/>
      <c r="U133" s="36"/>
      <c r="V133" s="36"/>
      <c r="W133" s="36"/>
      <c r="X133" s="36"/>
      <c r="Y133" s="36"/>
      <c r="Z133" s="36"/>
      <c r="AA133" s="36"/>
      <c r="AB133" s="36"/>
      <c r="AC133" s="36"/>
      <c r="AD133" s="36"/>
      <c r="AE133" s="36"/>
      <c r="AT133" s="19" t="s">
        <v>201</v>
      </c>
      <c r="AU133" s="19" t="s">
        <v>84</v>
      </c>
    </row>
    <row r="134" spans="1:65" s="2" customFormat="1" ht="16.5" customHeight="1">
      <c r="A134" s="36"/>
      <c r="B134" s="37"/>
      <c r="C134" s="182" t="s">
        <v>75</v>
      </c>
      <c r="D134" s="182" t="s">
        <v>196</v>
      </c>
      <c r="E134" s="183" t="s">
        <v>3390</v>
      </c>
      <c r="F134" s="184" t="s">
        <v>3102</v>
      </c>
      <c r="G134" s="185" t="s">
        <v>19</v>
      </c>
      <c r="H134" s="186">
        <v>0.03</v>
      </c>
      <c r="I134" s="187"/>
      <c r="J134" s="188">
        <f>ROUND(I134*H134,2)</f>
        <v>0</v>
      </c>
      <c r="K134" s="189"/>
      <c r="L134" s="41"/>
      <c r="M134" s="190" t="s">
        <v>19</v>
      </c>
      <c r="N134" s="191" t="s">
        <v>46</v>
      </c>
      <c r="O134" s="66"/>
      <c r="P134" s="192">
        <f>O134*H134</f>
        <v>0</v>
      </c>
      <c r="Q134" s="192">
        <v>0</v>
      </c>
      <c r="R134" s="192">
        <f>Q134*H134</f>
        <v>0</v>
      </c>
      <c r="S134" s="192">
        <v>0</v>
      </c>
      <c r="T134" s="193">
        <f>S134*H134</f>
        <v>0</v>
      </c>
      <c r="U134" s="36"/>
      <c r="V134" s="36"/>
      <c r="W134" s="36"/>
      <c r="X134" s="36"/>
      <c r="Y134" s="36"/>
      <c r="Z134" s="36"/>
      <c r="AA134" s="36"/>
      <c r="AB134" s="36"/>
      <c r="AC134" s="36"/>
      <c r="AD134" s="36"/>
      <c r="AE134" s="36"/>
      <c r="AR134" s="194" t="s">
        <v>90</v>
      </c>
      <c r="AT134" s="194" t="s">
        <v>196</v>
      </c>
      <c r="AU134" s="194" t="s">
        <v>84</v>
      </c>
      <c r="AY134" s="19" t="s">
        <v>194</v>
      </c>
      <c r="BE134" s="195">
        <f>IF(N134="základní",J134,0)</f>
        <v>0</v>
      </c>
      <c r="BF134" s="195">
        <f>IF(N134="snížená",J134,0)</f>
        <v>0</v>
      </c>
      <c r="BG134" s="195">
        <f>IF(N134="zákl. přenesená",J134,0)</f>
        <v>0</v>
      </c>
      <c r="BH134" s="195">
        <f>IF(N134="sníž. přenesená",J134,0)</f>
        <v>0</v>
      </c>
      <c r="BI134" s="195">
        <f>IF(N134="nulová",J134,0)</f>
        <v>0</v>
      </c>
      <c r="BJ134" s="19" t="s">
        <v>80</v>
      </c>
      <c r="BK134" s="195">
        <f>ROUND(I134*H134,2)</f>
        <v>0</v>
      </c>
      <c r="BL134" s="19" t="s">
        <v>90</v>
      </c>
      <c r="BM134" s="194" t="s">
        <v>484</v>
      </c>
    </row>
    <row r="135" spans="1:65" s="2" customFormat="1" ht="11.25">
      <c r="A135" s="36"/>
      <c r="B135" s="37"/>
      <c r="C135" s="38"/>
      <c r="D135" s="196" t="s">
        <v>201</v>
      </c>
      <c r="E135" s="38"/>
      <c r="F135" s="197" t="s">
        <v>3102</v>
      </c>
      <c r="G135" s="38"/>
      <c r="H135" s="38"/>
      <c r="I135" s="198"/>
      <c r="J135" s="38"/>
      <c r="K135" s="38"/>
      <c r="L135" s="41"/>
      <c r="M135" s="199"/>
      <c r="N135" s="200"/>
      <c r="O135" s="66"/>
      <c r="P135" s="66"/>
      <c r="Q135" s="66"/>
      <c r="R135" s="66"/>
      <c r="S135" s="66"/>
      <c r="T135" s="67"/>
      <c r="U135" s="36"/>
      <c r="V135" s="36"/>
      <c r="W135" s="36"/>
      <c r="X135" s="36"/>
      <c r="Y135" s="36"/>
      <c r="Z135" s="36"/>
      <c r="AA135" s="36"/>
      <c r="AB135" s="36"/>
      <c r="AC135" s="36"/>
      <c r="AD135" s="36"/>
      <c r="AE135" s="36"/>
      <c r="AT135" s="19" t="s">
        <v>201</v>
      </c>
      <c r="AU135" s="19" t="s">
        <v>84</v>
      </c>
    </row>
    <row r="136" spans="1:65" s="2" customFormat="1" ht="16.5" customHeight="1">
      <c r="A136" s="36"/>
      <c r="B136" s="37"/>
      <c r="C136" s="182" t="s">
        <v>75</v>
      </c>
      <c r="D136" s="182" t="s">
        <v>196</v>
      </c>
      <c r="E136" s="183" t="s">
        <v>3391</v>
      </c>
      <c r="F136" s="184" t="s">
        <v>3104</v>
      </c>
      <c r="G136" s="185" t="s">
        <v>19</v>
      </c>
      <c r="H136" s="186">
        <v>0.02</v>
      </c>
      <c r="I136" s="187"/>
      <c r="J136" s="188">
        <f>ROUND(I136*H136,2)</f>
        <v>0</v>
      </c>
      <c r="K136" s="189"/>
      <c r="L136" s="41"/>
      <c r="M136" s="190" t="s">
        <v>19</v>
      </c>
      <c r="N136" s="191" t="s">
        <v>46</v>
      </c>
      <c r="O136" s="66"/>
      <c r="P136" s="192">
        <f>O136*H136</f>
        <v>0</v>
      </c>
      <c r="Q136" s="192">
        <v>0</v>
      </c>
      <c r="R136" s="192">
        <f>Q136*H136</f>
        <v>0</v>
      </c>
      <c r="S136" s="192">
        <v>0</v>
      </c>
      <c r="T136" s="193">
        <f>S136*H136</f>
        <v>0</v>
      </c>
      <c r="U136" s="36"/>
      <c r="V136" s="36"/>
      <c r="W136" s="36"/>
      <c r="X136" s="36"/>
      <c r="Y136" s="36"/>
      <c r="Z136" s="36"/>
      <c r="AA136" s="36"/>
      <c r="AB136" s="36"/>
      <c r="AC136" s="36"/>
      <c r="AD136" s="36"/>
      <c r="AE136" s="36"/>
      <c r="AR136" s="194" t="s">
        <v>90</v>
      </c>
      <c r="AT136" s="194" t="s">
        <v>196</v>
      </c>
      <c r="AU136" s="194" t="s">
        <v>84</v>
      </c>
      <c r="AY136" s="19" t="s">
        <v>194</v>
      </c>
      <c r="BE136" s="195">
        <f>IF(N136="základní",J136,0)</f>
        <v>0</v>
      </c>
      <c r="BF136" s="195">
        <f>IF(N136="snížená",J136,0)</f>
        <v>0</v>
      </c>
      <c r="BG136" s="195">
        <f>IF(N136="zákl. přenesená",J136,0)</f>
        <v>0</v>
      </c>
      <c r="BH136" s="195">
        <f>IF(N136="sníž. přenesená",J136,0)</f>
        <v>0</v>
      </c>
      <c r="BI136" s="195">
        <f>IF(N136="nulová",J136,0)</f>
        <v>0</v>
      </c>
      <c r="BJ136" s="19" t="s">
        <v>80</v>
      </c>
      <c r="BK136" s="195">
        <f>ROUND(I136*H136,2)</f>
        <v>0</v>
      </c>
      <c r="BL136" s="19" t="s">
        <v>90</v>
      </c>
      <c r="BM136" s="194" t="s">
        <v>500</v>
      </c>
    </row>
    <row r="137" spans="1:65" s="2" customFormat="1" ht="11.25">
      <c r="A137" s="36"/>
      <c r="B137" s="37"/>
      <c r="C137" s="38"/>
      <c r="D137" s="196" t="s">
        <v>201</v>
      </c>
      <c r="E137" s="38"/>
      <c r="F137" s="197" t="s">
        <v>3104</v>
      </c>
      <c r="G137" s="38"/>
      <c r="H137" s="38"/>
      <c r="I137" s="198"/>
      <c r="J137" s="38"/>
      <c r="K137" s="38"/>
      <c r="L137" s="41"/>
      <c r="M137" s="261"/>
      <c r="N137" s="262"/>
      <c r="O137" s="263"/>
      <c r="P137" s="263"/>
      <c r="Q137" s="263"/>
      <c r="R137" s="263"/>
      <c r="S137" s="263"/>
      <c r="T137" s="264"/>
      <c r="U137" s="36"/>
      <c r="V137" s="36"/>
      <c r="W137" s="36"/>
      <c r="X137" s="36"/>
      <c r="Y137" s="36"/>
      <c r="Z137" s="36"/>
      <c r="AA137" s="36"/>
      <c r="AB137" s="36"/>
      <c r="AC137" s="36"/>
      <c r="AD137" s="36"/>
      <c r="AE137" s="36"/>
      <c r="AT137" s="19" t="s">
        <v>201</v>
      </c>
      <c r="AU137" s="19" t="s">
        <v>84</v>
      </c>
    </row>
    <row r="138" spans="1:65" s="2" customFormat="1" ht="6.95" customHeight="1">
      <c r="A138" s="36"/>
      <c r="B138" s="49"/>
      <c r="C138" s="50"/>
      <c r="D138" s="50"/>
      <c r="E138" s="50"/>
      <c r="F138" s="50"/>
      <c r="G138" s="50"/>
      <c r="H138" s="50"/>
      <c r="I138" s="50"/>
      <c r="J138" s="50"/>
      <c r="K138" s="50"/>
      <c r="L138" s="41"/>
      <c r="M138" s="36"/>
      <c r="O138" s="36"/>
      <c r="P138" s="36"/>
      <c r="Q138" s="36"/>
      <c r="R138" s="36"/>
      <c r="S138" s="36"/>
      <c r="T138" s="36"/>
      <c r="U138" s="36"/>
      <c r="V138" s="36"/>
      <c r="W138" s="36"/>
      <c r="X138" s="36"/>
      <c r="Y138" s="36"/>
      <c r="Z138" s="36"/>
      <c r="AA138" s="36"/>
      <c r="AB138" s="36"/>
      <c r="AC138" s="36"/>
      <c r="AD138" s="36"/>
      <c r="AE138" s="36"/>
    </row>
  </sheetData>
  <sheetProtection algorithmName="SHA-512" hashValue="tU3L3lbs3C15L6wpOAZEOMYxoRm9nqaxgQ9iHlafyeeaev+kJT45zeEJCJUHF+SNKHiAOdk9jY5rx6zSqEmhHQ==" saltValue="J55BceCSgkRmwmi49uoCEpvX0DUMZ7vSDwpJhP13+bS5oiserC10MEKzVM52MoevqxSvvofdDvVT+Kg4eId9IA==" spinCount="100000" sheet="1" objects="1" scenarios="1" formatColumns="0" formatRows="0" autoFilter="0"/>
  <autoFilter ref="C89:K137" xr:uid="{00000000-0009-0000-0000-00000B000000}"/>
  <mergeCells count="12">
    <mergeCell ref="E82:H82"/>
    <mergeCell ref="L2:V2"/>
    <mergeCell ref="E50:H50"/>
    <mergeCell ref="E52:H52"/>
    <mergeCell ref="E54:H54"/>
    <mergeCell ref="E78:H78"/>
    <mergeCell ref="E80:H80"/>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2:BM140"/>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0" width="22.33203125" style="1" customWidth="1"/>
    <col min="11" max="11" width="22.332031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90"/>
      <c r="M2" s="390"/>
      <c r="N2" s="390"/>
      <c r="O2" s="390"/>
      <c r="P2" s="390"/>
      <c r="Q2" s="390"/>
      <c r="R2" s="390"/>
      <c r="S2" s="390"/>
      <c r="T2" s="390"/>
      <c r="U2" s="390"/>
      <c r="V2" s="390"/>
      <c r="AT2" s="19" t="s">
        <v>119</v>
      </c>
    </row>
    <row r="3" spans="1:46" s="1" customFormat="1" ht="6.95" customHeight="1">
      <c r="B3" s="110"/>
      <c r="C3" s="111"/>
      <c r="D3" s="111"/>
      <c r="E3" s="111"/>
      <c r="F3" s="111"/>
      <c r="G3" s="111"/>
      <c r="H3" s="111"/>
      <c r="I3" s="111"/>
      <c r="J3" s="111"/>
      <c r="K3" s="111"/>
      <c r="L3" s="22"/>
      <c r="AT3" s="19" t="s">
        <v>84</v>
      </c>
    </row>
    <row r="4" spans="1:46" s="1" customFormat="1" ht="24.95" customHeight="1">
      <c r="B4" s="22"/>
      <c r="D4" s="112" t="s">
        <v>156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391" t="str">
        <f>'Rekapitulace stavby'!K6</f>
        <v>Přístavba a rekonstrukce Dětské JIP</v>
      </c>
      <c r="F7" s="392"/>
      <c r="G7" s="392"/>
      <c r="H7" s="392"/>
      <c r="L7" s="22"/>
    </row>
    <row r="8" spans="1:46" s="1" customFormat="1" ht="12" customHeight="1">
      <c r="B8" s="22"/>
      <c r="D8" s="114" t="s">
        <v>157</v>
      </c>
      <c r="L8" s="22"/>
    </row>
    <row r="9" spans="1:46" s="2" customFormat="1" ht="16.5" customHeight="1">
      <c r="A9" s="36"/>
      <c r="B9" s="41"/>
      <c r="C9" s="36"/>
      <c r="D9" s="36"/>
      <c r="E9" s="391" t="s">
        <v>2976</v>
      </c>
      <c r="F9" s="394"/>
      <c r="G9" s="394"/>
      <c r="H9" s="394"/>
      <c r="I9" s="36"/>
      <c r="J9" s="36"/>
      <c r="K9" s="36"/>
      <c r="L9" s="115"/>
      <c r="S9" s="36"/>
      <c r="T9" s="36"/>
      <c r="U9" s="36"/>
      <c r="V9" s="36"/>
      <c r="W9" s="36"/>
      <c r="X9" s="36"/>
      <c r="Y9" s="36"/>
      <c r="Z9" s="36"/>
      <c r="AA9" s="36"/>
      <c r="AB9" s="36"/>
      <c r="AC9" s="36"/>
      <c r="AD9" s="36"/>
      <c r="AE9" s="36"/>
    </row>
    <row r="10" spans="1:46" s="2" customFormat="1" ht="12" customHeight="1">
      <c r="A10" s="36"/>
      <c r="B10" s="41"/>
      <c r="C10" s="36"/>
      <c r="D10" s="114" t="s">
        <v>2977</v>
      </c>
      <c r="E10" s="36"/>
      <c r="F10" s="36"/>
      <c r="G10" s="36"/>
      <c r="H10" s="36"/>
      <c r="I10" s="36"/>
      <c r="J10" s="36"/>
      <c r="K10" s="36"/>
      <c r="L10" s="115"/>
      <c r="S10" s="36"/>
      <c r="T10" s="36"/>
      <c r="U10" s="36"/>
      <c r="V10" s="36"/>
      <c r="W10" s="36"/>
      <c r="X10" s="36"/>
      <c r="Y10" s="36"/>
      <c r="Z10" s="36"/>
      <c r="AA10" s="36"/>
      <c r="AB10" s="36"/>
      <c r="AC10" s="36"/>
      <c r="AD10" s="36"/>
      <c r="AE10" s="36"/>
    </row>
    <row r="11" spans="1:46" s="2" customFormat="1" ht="16.5" customHeight="1">
      <c r="A11" s="36"/>
      <c r="B11" s="41"/>
      <c r="C11" s="36"/>
      <c r="D11" s="36"/>
      <c r="E11" s="393" t="s">
        <v>3392</v>
      </c>
      <c r="F11" s="394"/>
      <c r="G11" s="394"/>
      <c r="H11" s="394"/>
      <c r="I11" s="36"/>
      <c r="J11" s="36"/>
      <c r="K11" s="36"/>
      <c r="L11" s="115"/>
      <c r="S11" s="36"/>
      <c r="T11" s="36"/>
      <c r="U11" s="36"/>
      <c r="V11" s="36"/>
      <c r="W11" s="36"/>
      <c r="X11" s="36"/>
      <c r="Y11" s="36"/>
      <c r="Z11" s="36"/>
      <c r="AA11" s="36"/>
      <c r="AB11" s="36"/>
      <c r="AC11" s="36"/>
      <c r="AD11" s="36"/>
      <c r="AE11" s="36"/>
    </row>
    <row r="12" spans="1:46" s="2" customFormat="1" ht="11.25">
      <c r="A12" s="36"/>
      <c r="B12" s="41"/>
      <c r="C12" s="36"/>
      <c r="D12" s="36"/>
      <c r="E12" s="36"/>
      <c r="F12" s="36"/>
      <c r="G12" s="36"/>
      <c r="H12" s="36"/>
      <c r="I12" s="36"/>
      <c r="J12" s="36"/>
      <c r="K12" s="36"/>
      <c r="L12" s="115"/>
      <c r="S12" s="36"/>
      <c r="T12" s="36"/>
      <c r="U12" s="36"/>
      <c r="V12" s="36"/>
      <c r="W12" s="36"/>
      <c r="X12" s="36"/>
      <c r="Y12" s="36"/>
      <c r="Z12" s="36"/>
      <c r="AA12" s="36"/>
      <c r="AB12" s="36"/>
      <c r="AC12" s="36"/>
      <c r="AD12" s="36"/>
      <c r="AE12" s="36"/>
    </row>
    <row r="13" spans="1:46" s="2" customFormat="1" ht="12" customHeight="1">
      <c r="A13" s="36"/>
      <c r="B13" s="41"/>
      <c r="C13" s="36"/>
      <c r="D13" s="114" t="s">
        <v>18</v>
      </c>
      <c r="E13" s="36"/>
      <c r="F13" s="105" t="s">
        <v>19</v>
      </c>
      <c r="G13" s="36"/>
      <c r="H13" s="36"/>
      <c r="I13" s="114" t="s">
        <v>20</v>
      </c>
      <c r="J13" s="105" t="s">
        <v>19</v>
      </c>
      <c r="K13" s="36"/>
      <c r="L13" s="115"/>
      <c r="S13" s="36"/>
      <c r="T13" s="36"/>
      <c r="U13" s="36"/>
      <c r="V13" s="36"/>
      <c r="W13" s="36"/>
      <c r="X13" s="36"/>
      <c r="Y13" s="36"/>
      <c r="Z13" s="36"/>
      <c r="AA13" s="36"/>
      <c r="AB13" s="36"/>
      <c r="AC13" s="36"/>
      <c r="AD13" s="36"/>
      <c r="AE13" s="36"/>
    </row>
    <row r="14" spans="1:46" s="2" customFormat="1" ht="12" customHeight="1">
      <c r="A14" s="36"/>
      <c r="B14" s="41"/>
      <c r="C14" s="36"/>
      <c r="D14" s="114" t="s">
        <v>21</v>
      </c>
      <c r="E14" s="36"/>
      <c r="F14" s="105" t="s">
        <v>22</v>
      </c>
      <c r="G14" s="36"/>
      <c r="H14" s="36"/>
      <c r="I14" s="114" t="s">
        <v>23</v>
      </c>
      <c r="J14" s="116" t="str">
        <f>'Rekapitulace stavby'!AN8</f>
        <v>28. 2. 2022</v>
      </c>
      <c r="K14" s="36"/>
      <c r="L14" s="115"/>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36"/>
      <c r="J15" s="36"/>
      <c r="K15" s="36"/>
      <c r="L15" s="115"/>
      <c r="S15" s="36"/>
      <c r="T15" s="36"/>
      <c r="U15" s="36"/>
      <c r="V15" s="36"/>
      <c r="W15" s="36"/>
      <c r="X15" s="36"/>
      <c r="Y15" s="36"/>
      <c r="Z15" s="36"/>
      <c r="AA15" s="36"/>
      <c r="AB15" s="36"/>
      <c r="AC15" s="36"/>
      <c r="AD15" s="36"/>
      <c r="AE15" s="36"/>
    </row>
    <row r="16" spans="1:46" s="2" customFormat="1" ht="12" customHeight="1">
      <c r="A16" s="36"/>
      <c r="B16" s="41"/>
      <c r="C16" s="36"/>
      <c r="D16" s="114" t="s">
        <v>25</v>
      </c>
      <c r="E16" s="36"/>
      <c r="F16" s="36"/>
      <c r="G16" s="36"/>
      <c r="H16" s="36"/>
      <c r="I16" s="114" t="s">
        <v>26</v>
      </c>
      <c r="J16" s="105" t="s">
        <v>27</v>
      </c>
      <c r="K16" s="36"/>
      <c r="L16" s="115"/>
      <c r="S16" s="36"/>
      <c r="T16" s="36"/>
      <c r="U16" s="36"/>
      <c r="V16" s="36"/>
      <c r="W16" s="36"/>
      <c r="X16" s="36"/>
      <c r="Y16" s="36"/>
      <c r="Z16" s="36"/>
      <c r="AA16" s="36"/>
      <c r="AB16" s="36"/>
      <c r="AC16" s="36"/>
      <c r="AD16" s="36"/>
      <c r="AE16" s="36"/>
    </row>
    <row r="17" spans="1:31" s="2" customFormat="1" ht="18" customHeight="1">
      <c r="A17" s="36"/>
      <c r="B17" s="41"/>
      <c r="C17" s="36"/>
      <c r="D17" s="36"/>
      <c r="E17" s="105" t="s">
        <v>22</v>
      </c>
      <c r="F17" s="36"/>
      <c r="G17" s="36"/>
      <c r="H17" s="36"/>
      <c r="I17" s="114" t="s">
        <v>28</v>
      </c>
      <c r="J17" s="105" t="s">
        <v>29</v>
      </c>
      <c r="K17" s="36"/>
      <c r="L17" s="115"/>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36"/>
      <c r="J18" s="36"/>
      <c r="K18" s="36"/>
      <c r="L18" s="115"/>
      <c r="S18" s="36"/>
      <c r="T18" s="36"/>
      <c r="U18" s="36"/>
      <c r="V18" s="36"/>
      <c r="W18" s="36"/>
      <c r="X18" s="36"/>
      <c r="Y18" s="36"/>
      <c r="Z18" s="36"/>
      <c r="AA18" s="36"/>
      <c r="AB18" s="36"/>
      <c r="AC18" s="36"/>
      <c r="AD18" s="36"/>
      <c r="AE18" s="36"/>
    </row>
    <row r="19" spans="1:31" s="2" customFormat="1" ht="12" customHeight="1">
      <c r="A19" s="36"/>
      <c r="B19" s="41"/>
      <c r="C19" s="36"/>
      <c r="D19" s="114" t="s">
        <v>30</v>
      </c>
      <c r="E19" s="36"/>
      <c r="F19" s="36"/>
      <c r="G19" s="36"/>
      <c r="H19" s="36"/>
      <c r="I19" s="114" t="s">
        <v>26</v>
      </c>
      <c r="J19" s="32" t="str">
        <f>'Rekapitulace stavby'!AN13</f>
        <v>Vyplň údaj</v>
      </c>
      <c r="K19" s="36"/>
      <c r="L19" s="115"/>
      <c r="S19" s="36"/>
      <c r="T19" s="36"/>
      <c r="U19" s="36"/>
      <c r="V19" s="36"/>
      <c r="W19" s="36"/>
      <c r="X19" s="36"/>
      <c r="Y19" s="36"/>
      <c r="Z19" s="36"/>
      <c r="AA19" s="36"/>
      <c r="AB19" s="36"/>
      <c r="AC19" s="36"/>
      <c r="AD19" s="36"/>
      <c r="AE19" s="36"/>
    </row>
    <row r="20" spans="1:31" s="2" customFormat="1" ht="18" customHeight="1">
      <c r="A20" s="36"/>
      <c r="B20" s="41"/>
      <c r="C20" s="36"/>
      <c r="D20" s="36"/>
      <c r="E20" s="395" t="str">
        <f>'Rekapitulace stavby'!E14</f>
        <v>Vyplň údaj</v>
      </c>
      <c r="F20" s="396"/>
      <c r="G20" s="396"/>
      <c r="H20" s="396"/>
      <c r="I20" s="114" t="s">
        <v>28</v>
      </c>
      <c r="J20" s="32" t="str">
        <f>'Rekapitulace stavby'!AN14</f>
        <v>Vyplň údaj</v>
      </c>
      <c r="K20" s="36"/>
      <c r="L20" s="115"/>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36"/>
      <c r="J21" s="36"/>
      <c r="K21" s="36"/>
      <c r="L21" s="115"/>
      <c r="S21" s="36"/>
      <c r="T21" s="36"/>
      <c r="U21" s="36"/>
      <c r="V21" s="36"/>
      <c r="W21" s="36"/>
      <c r="X21" s="36"/>
      <c r="Y21" s="36"/>
      <c r="Z21" s="36"/>
      <c r="AA21" s="36"/>
      <c r="AB21" s="36"/>
      <c r="AC21" s="36"/>
      <c r="AD21" s="36"/>
      <c r="AE21" s="36"/>
    </row>
    <row r="22" spans="1:31" s="2" customFormat="1" ht="12" customHeight="1">
      <c r="A22" s="36"/>
      <c r="B22" s="41"/>
      <c r="C22" s="36"/>
      <c r="D22" s="114" t="s">
        <v>32</v>
      </c>
      <c r="E22" s="36"/>
      <c r="F22" s="36"/>
      <c r="G22" s="36"/>
      <c r="H22" s="36"/>
      <c r="I22" s="114" t="s">
        <v>26</v>
      </c>
      <c r="J22" s="105" t="str">
        <f>IF('Rekapitulace stavby'!AN16="","",'Rekapitulace stavby'!AN16)</f>
        <v/>
      </c>
      <c r="K22" s="36"/>
      <c r="L22" s="115"/>
      <c r="S22" s="36"/>
      <c r="T22" s="36"/>
      <c r="U22" s="36"/>
      <c r="V22" s="36"/>
      <c r="W22" s="36"/>
      <c r="X22" s="36"/>
      <c r="Y22" s="36"/>
      <c r="Z22" s="36"/>
      <c r="AA22" s="36"/>
      <c r="AB22" s="36"/>
      <c r="AC22" s="36"/>
      <c r="AD22" s="36"/>
      <c r="AE22" s="36"/>
    </row>
    <row r="23" spans="1:31" s="2" customFormat="1" ht="18" customHeight="1">
      <c r="A23" s="36"/>
      <c r="B23" s="41"/>
      <c r="C23" s="36"/>
      <c r="D23" s="36"/>
      <c r="E23" s="105" t="str">
        <f>IF('Rekapitulace stavby'!E17="","",'Rekapitulace stavby'!E17)</f>
        <v xml:space="preserve"> </v>
      </c>
      <c r="F23" s="36"/>
      <c r="G23" s="36"/>
      <c r="H23" s="36"/>
      <c r="I23" s="114" t="s">
        <v>28</v>
      </c>
      <c r="J23" s="105" t="str">
        <f>IF('Rekapitulace stavby'!AN17="","",'Rekapitulace stavby'!AN17)</f>
        <v/>
      </c>
      <c r="K23" s="36"/>
      <c r="L23" s="115"/>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36"/>
      <c r="J24" s="36"/>
      <c r="K24" s="36"/>
      <c r="L24" s="115"/>
      <c r="S24" s="36"/>
      <c r="T24" s="36"/>
      <c r="U24" s="36"/>
      <c r="V24" s="36"/>
      <c r="W24" s="36"/>
      <c r="X24" s="36"/>
      <c r="Y24" s="36"/>
      <c r="Z24" s="36"/>
      <c r="AA24" s="36"/>
      <c r="AB24" s="36"/>
      <c r="AC24" s="36"/>
      <c r="AD24" s="36"/>
      <c r="AE24" s="36"/>
    </row>
    <row r="25" spans="1:31" s="2" customFormat="1" ht="12" customHeight="1">
      <c r="A25" s="36"/>
      <c r="B25" s="41"/>
      <c r="C25" s="36"/>
      <c r="D25" s="114" t="s">
        <v>35</v>
      </c>
      <c r="E25" s="36"/>
      <c r="F25" s="36"/>
      <c r="G25" s="36"/>
      <c r="H25" s="36"/>
      <c r="I25" s="114" t="s">
        <v>26</v>
      </c>
      <c r="J25" s="105" t="s">
        <v>36</v>
      </c>
      <c r="K25" s="36"/>
      <c r="L25" s="115"/>
      <c r="S25" s="36"/>
      <c r="T25" s="36"/>
      <c r="U25" s="36"/>
      <c r="V25" s="36"/>
      <c r="W25" s="36"/>
      <c r="X25" s="36"/>
      <c r="Y25" s="36"/>
      <c r="Z25" s="36"/>
      <c r="AA25" s="36"/>
      <c r="AB25" s="36"/>
      <c r="AC25" s="36"/>
      <c r="AD25" s="36"/>
      <c r="AE25" s="36"/>
    </row>
    <row r="26" spans="1:31" s="2" customFormat="1" ht="18" customHeight="1">
      <c r="A26" s="36"/>
      <c r="B26" s="41"/>
      <c r="C26" s="36"/>
      <c r="D26" s="36"/>
      <c r="E26" s="105" t="s">
        <v>37</v>
      </c>
      <c r="F26" s="36"/>
      <c r="G26" s="36"/>
      <c r="H26" s="36"/>
      <c r="I26" s="114" t="s">
        <v>28</v>
      </c>
      <c r="J26" s="105" t="s">
        <v>38</v>
      </c>
      <c r="K26" s="36"/>
      <c r="L26" s="115"/>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36"/>
      <c r="J27" s="36"/>
      <c r="K27" s="36"/>
      <c r="L27" s="115"/>
      <c r="S27" s="36"/>
      <c r="T27" s="36"/>
      <c r="U27" s="36"/>
      <c r="V27" s="36"/>
      <c r="W27" s="36"/>
      <c r="X27" s="36"/>
      <c r="Y27" s="36"/>
      <c r="Z27" s="36"/>
      <c r="AA27" s="36"/>
      <c r="AB27" s="36"/>
      <c r="AC27" s="36"/>
      <c r="AD27" s="36"/>
      <c r="AE27" s="36"/>
    </row>
    <row r="28" spans="1:31" s="2" customFormat="1" ht="12" customHeight="1">
      <c r="A28" s="36"/>
      <c r="B28" s="41"/>
      <c r="C28" s="36"/>
      <c r="D28" s="114" t="s">
        <v>39</v>
      </c>
      <c r="E28" s="36"/>
      <c r="F28" s="36"/>
      <c r="G28" s="36"/>
      <c r="H28" s="36"/>
      <c r="I28" s="36"/>
      <c r="J28" s="36"/>
      <c r="K28" s="36"/>
      <c r="L28" s="115"/>
      <c r="S28" s="36"/>
      <c r="T28" s="36"/>
      <c r="U28" s="36"/>
      <c r="V28" s="36"/>
      <c r="W28" s="36"/>
      <c r="X28" s="36"/>
      <c r="Y28" s="36"/>
      <c r="Z28" s="36"/>
      <c r="AA28" s="36"/>
      <c r="AB28" s="36"/>
      <c r="AC28" s="36"/>
      <c r="AD28" s="36"/>
      <c r="AE28" s="36"/>
    </row>
    <row r="29" spans="1:31" s="8" customFormat="1" ht="47.25" customHeight="1">
      <c r="A29" s="117"/>
      <c r="B29" s="118"/>
      <c r="C29" s="117"/>
      <c r="D29" s="117"/>
      <c r="E29" s="397" t="s">
        <v>40</v>
      </c>
      <c r="F29" s="397"/>
      <c r="G29" s="397"/>
      <c r="H29" s="397"/>
      <c r="I29" s="117"/>
      <c r="J29" s="117"/>
      <c r="K29" s="117"/>
      <c r="L29" s="120"/>
      <c r="S29" s="117"/>
      <c r="T29" s="117"/>
      <c r="U29" s="117"/>
      <c r="V29" s="117"/>
      <c r="W29" s="117"/>
      <c r="X29" s="117"/>
      <c r="Y29" s="117"/>
      <c r="Z29" s="117"/>
      <c r="AA29" s="117"/>
      <c r="AB29" s="117"/>
      <c r="AC29" s="117"/>
      <c r="AD29" s="117"/>
      <c r="AE29" s="117"/>
    </row>
    <row r="30" spans="1:31" s="2" customFormat="1" ht="6.95" customHeight="1">
      <c r="A30" s="36"/>
      <c r="B30" s="41"/>
      <c r="C30" s="36"/>
      <c r="D30" s="36"/>
      <c r="E30" s="36"/>
      <c r="F30" s="36"/>
      <c r="G30" s="36"/>
      <c r="H30" s="36"/>
      <c r="I30" s="36"/>
      <c r="J30" s="36"/>
      <c r="K30" s="36"/>
      <c r="L30" s="115"/>
      <c r="S30" s="36"/>
      <c r="T30" s="36"/>
      <c r="U30" s="36"/>
      <c r="V30" s="36"/>
      <c r="W30" s="36"/>
      <c r="X30" s="36"/>
      <c r="Y30" s="36"/>
      <c r="Z30" s="36"/>
      <c r="AA30" s="36"/>
      <c r="AB30" s="36"/>
      <c r="AC30" s="36"/>
      <c r="AD30" s="36"/>
      <c r="AE30" s="36"/>
    </row>
    <row r="31" spans="1:31" s="2" customFormat="1" ht="6.95" customHeight="1">
      <c r="A31" s="36"/>
      <c r="B31" s="41"/>
      <c r="C31" s="36"/>
      <c r="D31" s="121"/>
      <c r="E31" s="121"/>
      <c r="F31" s="121"/>
      <c r="G31" s="121"/>
      <c r="H31" s="121"/>
      <c r="I31" s="121"/>
      <c r="J31" s="121"/>
      <c r="K31" s="121"/>
      <c r="L31" s="115"/>
      <c r="S31" s="36"/>
      <c r="T31" s="36"/>
      <c r="U31" s="36"/>
      <c r="V31" s="36"/>
      <c r="W31" s="36"/>
      <c r="X31" s="36"/>
      <c r="Y31" s="36"/>
      <c r="Z31" s="36"/>
      <c r="AA31" s="36"/>
      <c r="AB31" s="36"/>
      <c r="AC31" s="36"/>
      <c r="AD31" s="36"/>
      <c r="AE31" s="36"/>
    </row>
    <row r="32" spans="1:31" s="2" customFormat="1" ht="25.35" customHeight="1">
      <c r="A32" s="36"/>
      <c r="B32" s="41"/>
      <c r="C32" s="36"/>
      <c r="D32" s="122" t="s">
        <v>41</v>
      </c>
      <c r="E32" s="36"/>
      <c r="F32" s="36"/>
      <c r="G32" s="36"/>
      <c r="H32" s="36"/>
      <c r="I32" s="36"/>
      <c r="J32" s="123">
        <f>ROUND(J90, 2)</f>
        <v>0</v>
      </c>
      <c r="K32" s="36"/>
      <c r="L32" s="115"/>
      <c r="S32" s="36"/>
      <c r="T32" s="36"/>
      <c r="U32" s="36"/>
      <c r="V32" s="36"/>
      <c r="W32" s="36"/>
      <c r="X32" s="36"/>
      <c r="Y32" s="36"/>
      <c r="Z32" s="36"/>
      <c r="AA32" s="36"/>
      <c r="AB32" s="36"/>
      <c r="AC32" s="36"/>
      <c r="AD32" s="36"/>
      <c r="AE32" s="36"/>
    </row>
    <row r="33" spans="1:31" s="2" customFormat="1" ht="6.95" customHeight="1">
      <c r="A33" s="36"/>
      <c r="B33" s="41"/>
      <c r="C33" s="36"/>
      <c r="D33" s="121"/>
      <c r="E33" s="121"/>
      <c r="F33" s="121"/>
      <c r="G33" s="121"/>
      <c r="H33" s="121"/>
      <c r="I33" s="121"/>
      <c r="J33" s="121"/>
      <c r="K33" s="121"/>
      <c r="L33" s="115"/>
      <c r="S33" s="36"/>
      <c r="T33" s="36"/>
      <c r="U33" s="36"/>
      <c r="V33" s="36"/>
      <c r="W33" s="36"/>
      <c r="X33" s="36"/>
      <c r="Y33" s="36"/>
      <c r="Z33" s="36"/>
      <c r="AA33" s="36"/>
      <c r="AB33" s="36"/>
      <c r="AC33" s="36"/>
      <c r="AD33" s="36"/>
      <c r="AE33" s="36"/>
    </row>
    <row r="34" spans="1:31" s="2" customFormat="1" ht="14.45" customHeight="1">
      <c r="A34" s="36"/>
      <c r="B34" s="41"/>
      <c r="C34" s="36"/>
      <c r="D34" s="36"/>
      <c r="E34" s="36"/>
      <c r="F34" s="124" t="s">
        <v>43</v>
      </c>
      <c r="G34" s="36"/>
      <c r="H34" s="36"/>
      <c r="I34" s="124" t="s">
        <v>42</v>
      </c>
      <c r="J34" s="124" t="s">
        <v>44</v>
      </c>
      <c r="K34" s="36"/>
      <c r="L34" s="115"/>
      <c r="S34" s="36"/>
      <c r="T34" s="36"/>
      <c r="U34" s="36"/>
      <c r="V34" s="36"/>
      <c r="W34" s="36"/>
      <c r="X34" s="36"/>
      <c r="Y34" s="36"/>
      <c r="Z34" s="36"/>
      <c r="AA34" s="36"/>
      <c r="AB34" s="36"/>
      <c r="AC34" s="36"/>
      <c r="AD34" s="36"/>
      <c r="AE34" s="36"/>
    </row>
    <row r="35" spans="1:31" s="2" customFormat="1" ht="14.45" customHeight="1">
      <c r="A35" s="36"/>
      <c r="B35" s="41"/>
      <c r="C35" s="36"/>
      <c r="D35" s="125" t="s">
        <v>45</v>
      </c>
      <c r="E35" s="114" t="s">
        <v>46</v>
      </c>
      <c r="F35" s="126">
        <f>ROUND((SUM(BE90:BE139)),  2)</f>
        <v>0</v>
      </c>
      <c r="G35" s="36"/>
      <c r="H35" s="36"/>
      <c r="I35" s="127">
        <v>0.21</v>
      </c>
      <c r="J35" s="126">
        <f>ROUND(((SUM(BE90:BE139))*I35),  2)</f>
        <v>0</v>
      </c>
      <c r="K35" s="36"/>
      <c r="L35" s="115"/>
      <c r="S35" s="36"/>
      <c r="T35" s="36"/>
      <c r="U35" s="36"/>
      <c r="V35" s="36"/>
      <c r="W35" s="36"/>
      <c r="X35" s="36"/>
      <c r="Y35" s="36"/>
      <c r="Z35" s="36"/>
      <c r="AA35" s="36"/>
      <c r="AB35" s="36"/>
      <c r="AC35" s="36"/>
      <c r="AD35" s="36"/>
      <c r="AE35" s="36"/>
    </row>
    <row r="36" spans="1:31" s="2" customFormat="1" ht="14.45" customHeight="1">
      <c r="A36" s="36"/>
      <c r="B36" s="41"/>
      <c r="C36" s="36"/>
      <c r="D36" s="36"/>
      <c r="E36" s="114" t="s">
        <v>47</v>
      </c>
      <c r="F36" s="126">
        <f>ROUND((SUM(BF90:BF139)),  2)</f>
        <v>0</v>
      </c>
      <c r="G36" s="36"/>
      <c r="H36" s="36"/>
      <c r="I36" s="127">
        <v>0.15</v>
      </c>
      <c r="J36" s="126">
        <f>ROUND(((SUM(BF90:BF139))*I36),  2)</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48</v>
      </c>
      <c r="F37" s="126">
        <f>ROUND((SUM(BG90:BG139)),  2)</f>
        <v>0</v>
      </c>
      <c r="G37" s="36"/>
      <c r="H37" s="36"/>
      <c r="I37" s="127">
        <v>0.21</v>
      </c>
      <c r="J37" s="126">
        <f>0</f>
        <v>0</v>
      </c>
      <c r="K37" s="36"/>
      <c r="L37" s="115"/>
      <c r="S37" s="36"/>
      <c r="T37" s="36"/>
      <c r="U37" s="36"/>
      <c r="V37" s="36"/>
      <c r="W37" s="36"/>
      <c r="X37" s="36"/>
      <c r="Y37" s="36"/>
      <c r="Z37" s="36"/>
      <c r="AA37" s="36"/>
      <c r="AB37" s="36"/>
      <c r="AC37" s="36"/>
      <c r="AD37" s="36"/>
      <c r="AE37" s="36"/>
    </row>
    <row r="38" spans="1:31" s="2" customFormat="1" ht="14.45" hidden="1" customHeight="1">
      <c r="A38" s="36"/>
      <c r="B38" s="41"/>
      <c r="C38" s="36"/>
      <c r="D38" s="36"/>
      <c r="E38" s="114" t="s">
        <v>49</v>
      </c>
      <c r="F38" s="126">
        <f>ROUND((SUM(BH90:BH139)),  2)</f>
        <v>0</v>
      </c>
      <c r="G38" s="36"/>
      <c r="H38" s="36"/>
      <c r="I38" s="127">
        <v>0.15</v>
      </c>
      <c r="J38" s="126">
        <f>0</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50</v>
      </c>
      <c r="F39" s="126">
        <f>ROUND((SUM(BI90:BI139)),  2)</f>
        <v>0</v>
      </c>
      <c r="G39" s="36"/>
      <c r="H39" s="36"/>
      <c r="I39" s="127">
        <v>0</v>
      </c>
      <c r="J39" s="126">
        <f>0</f>
        <v>0</v>
      </c>
      <c r="K39" s="36"/>
      <c r="L39" s="115"/>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36"/>
      <c r="J40" s="36"/>
      <c r="K40" s="36"/>
      <c r="L40" s="115"/>
      <c r="S40" s="36"/>
      <c r="T40" s="36"/>
      <c r="U40" s="36"/>
      <c r="V40" s="36"/>
      <c r="W40" s="36"/>
      <c r="X40" s="36"/>
      <c r="Y40" s="36"/>
      <c r="Z40" s="36"/>
      <c r="AA40" s="36"/>
      <c r="AB40" s="36"/>
      <c r="AC40" s="36"/>
      <c r="AD40" s="36"/>
      <c r="AE40" s="36"/>
    </row>
    <row r="41" spans="1:31" s="2" customFormat="1" ht="25.35" customHeight="1">
      <c r="A41" s="36"/>
      <c r="B41" s="41"/>
      <c r="C41" s="128"/>
      <c r="D41" s="129" t="s">
        <v>51</v>
      </c>
      <c r="E41" s="130"/>
      <c r="F41" s="130"/>
      <c r="G41" s="131" t="s">
        <v>52</v>
      </c>
      <c r="H41" s="132" t="s">
        <v>53</v>
      </c>
      <c r="I41" s="130"/>
      <c r="J41" s="133">
        <f>SUM(J32:J39)</f>
        <v>0</v>
      </c>
      <c r="K41" s="134"/>
      <c r="L41" s="115"/>
      <c r="S41" s="36"/>
      <c r="T41" s="36"/>
      <c r="U41" s="36"/>
      <c r="V41" s="36"/>
      <c r="W41" s="36"/>
      <c r="X41" s="36"/>
      <c r="Y41" s="36"/>
      <c r="Z41" s="36"/>
      <c r="AA41" s="36"/>
      <c r="AB41" s="36"/>
      <c r="AC41" s="36"/>
      <c r="AD41" s="36"/>
      <c r="AE41" s="36"/>
    </row>
    <row r="42" spans="1:31" s="2" customFormat="1" ht="14.45" customHeight="1">
      <c r="A42" s="36"/>
      <c r="B42" s="135"/>
      <c r="C42" s="136"/>
      <c r="D42" s="136"/>
      <c r="E42" s="136"/>
      <c r="F42" s="136"/>
      <c r="G42" s="136"/>
      <c r="H42" s="136"/>
      <c r="I42" s="136"/>
      <c r="J42" s="136"/>
      <c r="K42" s="136"/>
      <c r="L42" s="115"/>
      <c r="S42" s="36"/>
      <c r="T42" s="36"/>
      <c r="U42" s="36"/>
      <c r="V42" s="36"/>
      <c r="W42" s="36"/>
      <c r="X42" s="36"/>
      <c r="Y42" s="36"/>
      <c r="Z42" s="36"/>
      <c r="AA42" s="36"/>
      <c r="AB42" s="36"/>
      <c r="AC42" s="36"/>
      <c r="AD42" s="36"/>
      <c r="AE42" s="36"/>
    </row>
    <row r="46" spans="1:31" s="2" customFormat="1" ht="6.95" customHeight="1">
      <c r="A46" s="36"/>
      <c r="B46" s="137"/>
      <c r="C46" s="138"/>
      <c r="D46" s="138"/>
      <c r="E46" s="138"/>
      <c r="F46" s="138"/>
      <c r="G46" s="138"/>
      <c r="H46" s="138"/>
      <c r="I46" s="138"/>
      <c r="J46" s="138"/>
      <c r="K46" s="138"/>
      <c r="L46" s="115"/>
      <c r="S46" s="36"/>
      <c r="T46" s="36"/>
      <c r="U46" s="36"/>
      <c r="V46" s="36"/>
      <c r="W46" s="36"/>
      <c r="X46" s="36"/>
      <c r="Y46" s="36"/>
      <c r="Z46" s="36"/>
      <c r="AA46" s="36"/>
      <c r="AB46" s="36"/>
      <c r="AC46" s="36"/>
      <c r="AD46" s="36"/>
      <c r="AE46" s="36"/>
    </row>
    <row r="47" spans="1:31" s="2" customFormat="1" ht="24.95" customHeight="1">
      <c r="A47" s="36"/>
      <c r="B47" s="37"/>
      <c r="C47" s="25" t="s">
        <v>159</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398" t="str">
        <f>E7</f>
        <v>Přístavba a rekonstrukce Dětské JIP</v>
      </c>
      <c r="F50" s="399"/>
      <c r="G50" s="399"/>
      <c r="H50" s="399"/>
      <c r="I50" s="38"/>
      <c r="J50" s="38"/>
      <c r="K50" s="38"/>
      <c r="L50" s="115"/>
      <c r="S50" s="36"/>
      <c r="T50" s="36"/>
      <c r="U50" s="36"/>
      <c r="V50" s="36"/>
      <c r="W50" s="36"/>
      <c r="X50" s="36"/>
      <c r="Y50" s="36"/>
      <c r="Z50" s="36"/>
      <c r="AA50" s="36"/>
      <c r="AB50" s="36"/>
      <c r="AC50" s="36"/>
      <c r="AD50" s="36"/>
      <c r="AE50" s="36"/>
    </row>
    <row r="51" spans="1:47" s="1" customFormat="1" ht="12" customHeight="1">
      <c r="B51" s="23"/>
      <c r="C51" s="31" t="s">
        <v>157</v>
      </c>
      <c r="D51" s="24"/>
      <c r="E51" s="24"/>
      <c r="F51" s="24"/>
      <c r="G51" s="24"/>
      <c r="H51" s="24"/>
      <c r="I51" s="24"/>
      <c r="J51" s="24"/>
      <c r="K51" s="24"/>
      <c r="L51" s="22"/>
    </row>
    <row r="52" spans="1:47" s="2" customFormat="1" ht="16.5" customHeight="1">
      <c r="A52" s="36"/>
      <c r="B52" s="37"/>
      <c r="C52" s="38"/>
      <c r="D52" s="38"/>
      <c r="E52" s="398" t="s">
        <v>2976</v>
      </c>
      <c r="F52" s="400"/>
      <c r="G52" s="400"/>
      <c r="H52" s="400"/>
      <c r="I52" s="38"/>
      <c r="J52" s="38"/>
      <c r="K52" s="38"/>
      <c r="L52" s="115"/>
      <c r="S52" s="36"/>
      <c r="T52" s="36"/>
      <c r="U52" s="36"/>
      <c r="V52" s="36"/>
      <c r="W52" s="36"/>
      <c r="X52" s="36"/>
      <c r="Y52" s="36"/>
      <c r="Z52" s="36"/>
      <c r="AA52" s="36"/>
      <c r="AB52" s="36"/>
      <c r="AC52" s="36"/>
      <c r="AD52" s="36"/>
      <c r="AE52" s="36"/>
    </row>
    <row r="53" spans="1:47" s="2" customFormat="1" ht="12" customHeight="1">
      <c r="A53" s="36"/>
      <c r="B53" s="37"/>
      <c r="C53" s="31" t="s">
        <v>2977</v>
      </c>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16.5" customHeight="1">
      <c r="A54" s="36"/>
      <c r="B54" s="37"/>
      <c r="C54" s="38"/>
      <c r="D54" s="38"/>
      <c r="E54" s="354" t="str">
        <f>E11</f>
        <v>ELEKTRO_SLB_EZS - EZS</v>
      </c>
      <c r="F54" s="400"/>
      <c r="G54" s="400"/>
      <c r="H54" s="400"/>
      <c r="I54" s="38"/>
      <c r="J54" s="38"/>
      <c r="K54" s="38"/>
      <c r="L54" s="115"/>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38"/>
      <c r="J55" s="38"/>
      <c r="K55" s="38"/>
      <c r="L55" s="115"/>
      <c r="S55" s="36"/>
      <c r="T55" s="36"/>
      <c r="U55" s="36"/>
      <c r="V55" s="36"/>
      <c r="W55" s="36"/>
      <c r="X55" s="36"/>
      <c r="Y55" s="36"/>
      <c r="Z55" s="36"/>
      <c r="AA55" s="36"/>
      <c r="AB55" s="36"/>
      <c r="AC55" s="36"/>
      <c r="AD55" s="36"/>
      <c r="AE55" s="36"/>
    </row>
    <row r="56" spans="1:47" s="2" customFormat="1" ht="12" customHeight="1">
      <c r="A56" s="36"/>
      <c r="B56" s="37"/>
      <c r="C56" s="31" t="s">
        <v>21</v>
      </c>
      <c r="D56" s="38"/>
      <c r="E56" s="38"/>
      <c r="F56" s="29" t="str">
        <f>F14</f>
        <v>Nemocnice Havířov</v>
      </c>
      <c r="G56" s="38"/>
      <c r="H56" s="38"/>
      <c r="I56" s="31" t="s">
        <v>23</v>
      </c>
      <c r="J56" s="61" t="str">
        <f>IF(J14="","",J14)</f>
        <v>28. 2. 2022</v>
      </c>
      <c r="K56" s="38"/>
      <c r="L56" s="115"/>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38"/>
      <c r="J57" s="38"/>
      <c r="K57" s="38"/>
      <c r="L57" s="115"/>
      <c r="S57" s="36"/>
      <c r="T57" s="36"/>
      <c r="U57" s="36"/>
      <c r="V57" s="36"/>
      <c r="W57" s="36"/>
      <c r="X57" s="36"/>
      <c r="Y57" s="36"/>
      <c r="Z57" s="36"/>
      <c r="AA57" s="36"/>
      <c r="AB57" s="36"/>
      <c r="AC57" s="36"/>
      <c r="AD57" s="36"/>
      <c r="AE57" s="36"/>
    </row>
    <row r="58" spans="1:47" s="2" customFormat="1" ht="15.2" customHeight="1">
      <c r="A58" s="36"/>
      <c r="B58" s="37"/>
      <c r="C58" s="31" t="s">
        <v>25</v>
      </c>
      <c r="D58" s="38"/>
      <c r="E58" s="38"/>
      <c r="F58" s="29" t="str">
        <f>E17</f>
        <v>Nemocnice Havířov</v>
      </c>
      <c r="G58" s="38"/>
      <c r="H58" s="38"/>
      <c r="I58" s="31" t="s">
        <v>32</v>
      </c>
      <c r="J58" s="34" t="str">
        <f>E23</f>
        <v xml:space="preserve"> </v>
      </c>
      <c r="K58" s="38"/>
      <c r="L58" s="115"/>
      <c r="S58" s="36"/>
      <c r="T58" s="36"/>
      <c r="U58" s="36"/>
      <c r="V58" s="36"/>
      <c r="W58" s="36"/>
      <c r="X58" s="36"/>
      <c r="Y58" s="36"/>
      <c r="Z58" s="36"/>
      <c r="AA58" s="36"/>
      <c r="AB58" s="36"/>
      <c r="AC58" s="36"/>
      <c r="AD58" s="36"/>
      <c r="AE58" s="36"/>
    </row>
    <row r="59" spans="1:47" s="2" customFormat="1" ht="15.2" customHeight="1">
      <c r="A59" s="36"/>
      <c r="B59" s="37"/>
      <c r="C59" s="31" t="s">
        <v>30</v>
      </c>
      <c r="D59" s="38"/>
      <c r="E59" s="38"/>
      <c r="F59" s="29" t="str">
        <f>IF(E20="","",E20)</f>
        <v>Vyplň údaj</v>
      </c>
      <c r="G59" s="38"/>
      <c r="H59" s="38"/>
      <c r="I59" s="31" t="s">
        <v>35</v>
      </c>
      <c r="J59" s="34" t="str">
        <f>E26</f>
        <v>Amun Pro s.r.o.</v>
      </c>
      <c r="K59" s="38"/>
      <c r="L59" s="115"/>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38"/>
      <c r="J60" s="38"/>
      <c r="K60" s="38"/>
      <c r="L60" s="115"/>
      <c r="S60" s="36"/>
      <c r="T60" s="36"/>
      <c r="U60" s="36"/>
      <c r="V60" s="36"/>
      <c r="W60" s="36"/>
      <c r="X60" s="36"/>
      <c r="Y60" s="36"/>
      <c r="Z60" s="36"/>
      <c r="AA60" s="36"/>
      <c r="AB60" s="36"/>
      <c r="AC60" s="36"/>
      <c r="AD60" s="36"/>
      <c r="AE60" s="36"/>
    </row>
    <row r="61" spans="1:47" s="2" customFormat="1" ht="29.25" customHeight="1">
      <c r="A61" s="36"/>
      <c r="B61" s="37"/>
      <c r="C61" s="139" t="s">
        <v>160</v>
      </c>
      <c r="D61" s="140"/>
      <c r="E61" s="140"/>
      <c r="F61" s="140"/>
      <c r="G61" s="140"/>
      <c r="H61" s="140"/>
      <c r="I61" s="140"/>
      <c r="J61" s="141" t="s">
        <v>161</v>
      </c>
      <c r="K61" s="140"/>
      <c r="L61" s="115"/>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38"/>
      <c r="J62" s="38"/>
      <c r="K62" s="38"/>
      <c r="L62" s="115"/>
      <c r="S62" s="36"/>
      <c r="T62" s="36"/>
      <c r="U62" s="36"/>
      <c r="V62" s="36"/>
      <c r="W62" s="36"/>
      <c r="X62" s="36"/>
      <c r="Y62" s="36"/>
      <c r="Z62" s="36"/>
      <c r="AA62" s="36"/>
      <c r="AB62" s="36"/>
      <c r="AC62" s="36"/>
      <c r="AD62" s="36"/>
      <c r="AE62" s="36"/>
    </row>
    <row r="63" spans="1:47" s="2" customFormat="1" ht="22.9" customHeight="1">
      <c r="A63" s="36"/>
      <c r="B63" s="37"/>
      <c r="C63" s="142" t="s">
        <v>73</v>
      </c>
      <c r="D63" s="38"/>
      <c r="E63" s="38"/>
      <c r="F63" s="38"/>
      <c r="G63" s="38"/>
      <c r="H63" s="38"/>
      <c r="I63" s="38"/>
      <c r="J63" s="79">
        <f>J90</f>
        <v>0</v>
      </c>
      <c r="K63" s="38"/>
      <c r="L63" s="115"/>
      <c r="S63" s="36"/>
      <c r="T63" s="36"/>
      <c r="U63" s="36"/>
      <c r="V63" s="36"/>
      <c r="W63" s="36"/>
      <c r="X63" s="36"/>
      <c r="Y63" s="36"/>
      <c r="Z63" s="36"/>
      <c r="AA63" s="36"/>
      <c r="AB63" s="36"/>
      <c r="AC63" s="36"/>
      <c r="AD63" s="36"/>
      <c r="AE63" s="36"/>
      <c r="AU63" s="19" t="s">
        <v>162</v>
      </c>
    </row>
    <row r="64" spans="1:47" s="9" customFormat="1" ht="24.95" customHeight="1">
      <c r="B64" s="143"/>
      <c r="C64" s="144"/>
      <c r="D64" s="145" t="s">
        <v>3393</v>
      </c>
      <c r="E64" s="146"/>
      <c r="F64" s="146"/>
      <c r="G64" s="146"/>
      <c r="H64" s="146"/>
      <c r="I64" s="146"/>
      <c r="J64" s="147">
        <f>J91</f>
        <v>0</v>
      </c>
      <c r="K64" s="144"/>
      <c r="L64" s="148"/>
    </row>
    <row r="65" spans="1:31" s="10" customFormat="1" ht="19.899999999999999" customHeight="1">
      <c r="B65" s="149"/>
      <c r="C65" s="99"/>
      <c r="D65" s="150" t="s">
        <v>3394</v>
      </c>
      <c r="E65" s="151"/>
      <c r="F65" s="151"/>
      <c r="G65" s="151"/>
      <c r="H65" s="151"/>
      <c r="I65" s="151"/>
      <c r="J65" s="152">
        <f>J92</f>
        <v>0</v>
      </c>
      <c r="K65" s="99"/>
      <c r="L65" s="153"/>
    </row>
    <row r="66" spans="1:31" s="10" customFormat="1" ht="19.899999999999999" customHeight="1">
      <c r="B66" s="149"/>
      <c r="C66" s="99"/>
      <c r="D66" s="150" t="s">
        <v>3395</v>
      </c>
      <c r="E66" s="151"/>
      <c r="F66" s="151"/>
      <c r="G66" s="151"/>
      <c r="H66" s="151"/>
      <c r="I66" s="151"/>
      <c r="J66" s="152">
        <f>J115</f>
        <v>0</v>
      </c>
      <c r="K66" s="99"/>
      <c r="L66" s="153"/>
    </row>
    <row r="67" spans="1:31" s="10" customFormat="1" ht="19.899999999999999" customHeight="1">
      <c r="B67" s="149"/>
      <c r="C67" s="99"/>
      <c r="D67" s="150" t="s">
        <v>3109</v>
      </c>
      <c r="E67" s="151"/>
      <c r="F67" s="151"/>
      <c r="G67" s="151"/>
      <c r="H67" s="151"/>
      <c r="I67" s="151"/>
      <c r="J67" s="152">
        <f>J118</f>
        <v>0</v>
      </c>
      <c r="K67" s="99"/>
      <c r="L67" s="153"/>
    </row>
    <row r="68" spans="1:31" s="10" customFormat="1" ht="19.899999999999999" customHeight="1">
      <c r="B68" s="149"/>
      <c r="C68" s="99"/>
      <c r="D68" s="150" t="s">
        <v>3110</v>
      </c>
      <c r="E68" s="151"/>
      <c r="F68" s="151"/>
      <c r="G68" s="151"/>
      <c r="H68" s="151"/>
      <c r="I68" s="151"/>
      <c r="J68" s="152">
        <f>J131</f>
        <v>0</v>
      </c>
      <c r="K68" s="99"/>
      <c r="L68" s="153"/>
    </row>
    <row r="69" spans="1:31" s="2" customFormat="1" ht="21.75" customHeight="1">
      <c r="A69" s="36"/>
      <c r="B69" s="37"/>
      <c r="C69" s="38"/>
      <c r="D69" s="38"/>
      <c r="E69" s="38"/>
      <c r="F69" s="38"/>
      <c r="G69" s="38"/>
      <c r="H69" s="38"/>
      <c r="I69" s="38"/>
      <c r="J69" s="38"/>
      <c r="K69" s="38"/>
      <c r="L69" s="115"/>
      <c r="S69" s="36"/>
      <c r="T69" s="36"/>
      <c r="U69" s="36"/>
      <c r="V69" s="36"/>
      <c r="W69" s="36"/>
      <c r="X69" s="36"/>
      <c r="Y69" s="36"/>
      <c r="Z69" s="36"/>
      <c r="AA69" s="36"/>
      <c r="AB69" s="36"/>
      <c r="AC69" s="36"/>
      <c r="AD69" s="36"/>
      <c r="AE69" s="36"/>
    </row>
    <row r="70" spans="1:31" s="2" customFormat="1" ht="6.95" customHeight="1">
      <c r="A70" s="36"/>
      <c r="B70" s="49"/>
      <c r="C70" s="50"/>
      <c r="D70" s="50"/>
      <c r="E70" s="50"/>
      <c r="F70" s="50"/>
      <c r="G70" s="50"/>
      <c r="H70" s="50"/>
      <c r="I70" s="50"/>
      <c r="J70" s="50"/>
      <c r="K70" s="50"/>
      <c r="L70" s="115"/>
      <c r="S70" s="36"/>
      <c r="T70" s="36"/>
      <c r="U70" s="36"/>
      <c r="V70" s="36"/>
      <c r="W70" s="36"/>
      <c r="X70" s="36"/>
      <c r="Y70" s="36"/>
      <c r="Z70" s="36"/>
      <c r="AA70" s="36"/>
      <c r="AB70" s="36"/>
      <c r="AC70" s="36"/>
      <c r="AD70" s="36"/>
      <c r="AE70" s="36"/>
    </row>
    <row r="74" spans="1:31" s="2" customFormat="1" ht="6.95" customHeight="1">
      <c r="A74" s="36"/>
      <c r="B74" s="51"/>
      <c r="C74" s="52"/>
      <c r="D74" s="52"/>
      <c r="E74" s="52"/>
      <c r="F74" s="52"/>
      <c r="G74" s="52"/>
      <c r="H74" s="52"/>
      <c r="I74" s="52"/>
      <c r="J74" s="52"/>
      <c r="K74" s="52"/>
      <c r="L74" s="115"/>
      <c r="S74" s="36"/>
      <c r="T74" s="36"/>
      <c r="U74" s="36"/>
      <c r="V74" s="36"/>
      <c r="W74" s="36"/>
      <c r="X74" s="36"/>
      <c r="Y74" s="36"/>
      <c r="Z74" s="36"/>
      <c r="AA74" s="36"/>
      <c r="AB74" s="36"/>
      <c r="AC74" s="36"/>
      <c r="AD74" s="36"/>
      <c r="AE74" s="36"/>
    </row>
    <row r="75" spans="1:31" s="2" customFormat="1" ht="24.95" customHeight="1">
      <c r="A75" s="36"/>
      <c r="B75" s="37"/>
      <c r="C75" s="25" t="s">
        <v>179</v>
      </c>
      <c r="D75" s="38"/>
      <c r="E75" s="38"/>
      <c r="F75" s="38"/>
      <c r="G75" s="38"/>
      <c r="H75" s="38"/>
      <c r="I75" s="38"/>
      <c r="J75" s="38"/>
      <c r="K75" s="38"/>
      <c r="L75" s="115"/>
      <c r="S75" s="36"/>
      <c r="T75" s="36"/>
      <c r="U75" s="36"/>
      <c r="V75" s="36"/>
      <c r="W75" s="36"/>
      <c r="X75" s="36"/>
      <c r="Y75" s="36"/>
      <c r="Z75" s="36"/>
      <c r="AA75" s="36"/>
      <c r="AB75" s="36"/>
      <c r="AC75" s="36"/>
      <c r="AD75" s="36"/>
      <c r="AE75" s="36"/>
    </row>
    <row r="76" spans="1:31" s="2" customFormat="1" ht="6.95" customHeight="1">
      <c r="A76" s="36"/>
      <c r="B76" s="37"/>
      <c r="C76" s="38"/>
      <c r="D76" s="38"/>
      <c r="E76" s="38"/>
      <c r="F76" s="38"/>
      <c r="G76" s="38"/>
      <c r="H76" s="38"/>
      <c r="I76" s="38"/>
      <c r="J76" s="38"/>
      <c r="K76" s="38"/>
      <c r="L76" s="115"/>
      <c r="S76" s="36"/>
      <c r="T76" s="36"/>
      <c r="U76" s="36"/>
      <c r="V76" s="36"/>
      <c r="W76" s="36"/>
      <c r="X76" s="36"/>
      <c r="Y76" s="36"/>
      <c r="Z76" s="36"/>
      <c r="AA76" s="36"/>
      <c r="AB76" s="36"/>
      <c r="AC76" s="36"/>
      <c r="AD76" s="36"/>
      <c r="AE76" s="36"/>
    </row>
    <row r="77" spans="1:31" s="2" customFormat="1" ht="12" customHeight="1">
      <c r="A77" s="36"/>
      <c r="B77" s="37"/>
      <c r="C77" s="31" t="s">
        <v>16</v>
      </c>
      <c r="D77" s="38"/>
      <c r="E77" s="38"/>
      <c r="F77" s="38"/>
      <c r="G77" s="38"/>
      <c r="H77" s="38"/>
      <c r="I77" s="38"/>
      <c r="J77" s="38"/>
      <c r="K77" s="38"/>
      <c r="L77" s="115"/>
      <c r="S77" s="36"/>
      <c r="T77" s="36"/>
      <c r="U77" s="36"/>
      <c r="V77" s="36"/>
      <c r="W77" s="36"/>
      <c r="X77" s="36"/>
      <c r="Y77" s="36"/>
      <c r="Z77" s="36"/>
      <c r="AA77" s="36"/>
      <c r="AB77" s="36"/>
      <c r="AC77" s="36"/>
      <c r="AD77" s="36"/>
      <c r="AE77" s="36"/>
    </row>
    <row r="78" spans="1:31" s="2" customFormat="1" ht="16.5" customHeight="1">
      <c r="A78" s="36"/>
      <c r="B78" s="37"/>
      <c r="C78" s="38"/>
      <c r="D78" s="38"/>
      <c r="E78" s="398" t="str">
        <f>E7</f>
        <v>Přístavba a rekonstrukce Dětské JIP</v>
      </c>
      <c r="F78" s="399"/>
      <c r="G78" s="399"/>
      <c r="H78" s="399"/>
      <c r="I78" s="38"/>
      <c r="J78" s="38"/>
      <c r="K78" s="38"/>
      <c r="L78" s="115"/>
      <c r="S78" s="36"/>
      <c r="T78" s="36"/>
      <c r="U78" s="36"/>
      <c r="V78" s="36"/>
      <c r="W78" s="36"/>
      <c r="X78" s="36"/>
      <c r="Y78" s="36"/>
      <c r="Z78" s="36"/>
      <c r="AA78" s="36"/>
      <c r="AB78" s="36"/>
      <c r="AC78" s="36"/>
      <c r="AD78" s="36"/>
      <c r="AE78" s="36"/>
    </row>
    <row r="79" spans="1:31" s="1" customFormat="1" ht="12" customHeight="1">
      <c r="B79" s="23"/>
      <c r="C79" s="31" t="s">
        <v>157</v>
      </c>
      <c r="D79" s="24"/>
      <c r="E79" s="24"/>
      <c r="F79" s="24"/>
      <c r="G79" s="24"/>
      <c r="H79" s="24"/>
      <c r="I79" s="24"/>
      <c r="J79" s="24"/>
      <c r="K79" s="24"/>
      <c r="L79" s="22"/>
    </row>
    <row r="80" spans="1:31" s="2" customFormat="1" ht="16.5" customHeight="1">
      <c r="A80" s="36"/>
      <c r="B80" s="37"/>
      <c r="C80" s="38"/>
      <c r="D80" s="38"/>
      <c r="E80" s="398" t="s">
        <v>2976</v>
      </c>
      <c r="F80" s="400"/>
      <c r="G80" s="400"/>
      <c r="H80" s="400"/>
      <c r="I80" s="38"/>
      <c r="J80" s="38"/>
      <c r="K80" s="38"/>
      <c r="L80" s="115"/>
      <c r="S80" s="36"/>
      <c r="T80" s="36"/>
      <c r="U80" s="36"/>
      <c r="V80" s="36"/>
      <c r="W80" s="36"/>
      <c r="X80" s="36"/>
      <c r="Y80" s="36"/>
      <c r="Z80" s="36"/>
      <c r="AA80" s="36"/>
      <c r="AB80" s="36"/>
      <c r="AC80" s="36"/>
      <c r="AD80" s="36"/>
      <c r="AE80" s="36"/>
    </row>
    <row r="81" spans="1:65" s="2" customFormat="1" ht="12" customHeight="1">
      <c r="A81" s="36"/>
      <c r="B81" s="37"/>
      <c r="C81" s="31" t="s">
        <v>2977</v>
      </c>
      <c r="D81" s="38"/>
      <c r="E81" s="38"/>
      <c r="F81" s="38"/>
      <c r="G81" s="38"/>
      <c r="H81" s="38"/>
      <c r="I81" s="38"/>
      <c r="J81" s="38"/>
      <c r="K81" s="38"/>
      <c r="L81" s="115"/>
      <c r="S81" s="36"/>
      <c r="T81" s="36"/>
      <c r="U81" s="36"/>
      <c r="V81" s="36"/>
      <c r="W81" s="36"/>
      <c r="X81" s="36"/>
      <c r="Y81" s="36"/>
      <c r="Z81" s="36"/>
      <c r="AA81" s="36"/>
      <c r="AB81" s="36"/>
      <c r="AC81" s="36"/>
      <c r="AD81" s="36"/>
      <c r="AE81" s="36"/>
    </row>
    <row r="82" spans="1:65" s="2" customFormat="1" ht="16.5" customHeight="1">
      <c r="A82" s="36"/>
      <c r="B82" s="37"/>
      <c r="C82" s="38"/>
      <c r="D82" s="38"/>
      <c r="E82" s="354" t="str">
        <f>E11</f>
        <v>ELEKTRO_SLB_EZS - EZS</v>
      </c>
      <c r="F82" s="400"/>
      <c r="G82" s="400"/>
      <c r="H82" s="400"/>
      <c r="I82" s="38"/>
      <c r="J82" s="38"/>
      <c r="K82" s="38"/>
      <c r="L82" s="115"/>
      <c r="S82" s="36"/>
      <c r="T82" s="36"/>
      <c r="U82" s="36"/>
      <c r="V82" s="36"/>
      <c r="W82" s="36"/>
      <c r="X82" s="36"/>
      <c r="Y82" s="36"/>
      <c r="Z82" s="36"/>
      <c r="AA82" s="36"/>
      <c r="AB82" s="36"/>
      <c r="AC82" s="36"/>
      <c r="AD82" s="36"/>
      <c r="AE82" s="36"/>
    </row>
    <row r="83" spans="1:65" s="2" customFormat="1" ht="6.95" customHeight="1">
      <c r="A83" s="36"/>
      <c r="B83" s="37"/>
      <c r="C83" s="38"/>
      <c r="D83" s="38"/>
      <c r="E83" s="38"/>
      <c r="F83" s="38"/>
      <c r="G83" s="38"/>
      <c r="H83" s="38"/>
      <c r="I83" s="38"/>
      <c r="J83" s="38"/>
      <c r="K83" s="38"/>
      <c r="L83" s="115"/>
      <c r="S83" s="36"/>
      <c r="T83" s="36"/>
      <c r="U83" s="36"/>
      <c r="V83" s="36"/>
      <c r="W83" s="36"/>
      <c r="X83" s="36"/>
      <c r="Y83" s="36"/>
      <c r="Z83" s="36"/>
      <c r="AA83" s="36"/>
      <c r="AB83" s="36"/>
      <c r="AC83" s="36"/>
      <c r="AD83" s="36"/>
      <c r="AE83" s="36"/>
    </row>
    <row r="84" spans="1:65" s="2" customFormat="1" ht="12" customHeight="1">
      <c r="A84" s="36"/>
      <c r="B84" s="37"/>
      <c r="C84" s="31" t="s">
        <v>21</v>
      </c>
      <c r="D84" s="38"/>
      <c r="E84" s="38"/>
      <c r="F84" s="29" t="str">
        <f>F14</f>
        <v>Nemocnice Havířov</v>
      </c>
      <c r="G84" s="38"/>
      <c r="H84" s="38"/>
      <c r="I84" s="31" t="s">
        <v>23</v>
      </c>
      <c r="J84" s="61" t="str">
        <f>IF(J14="","",J14)</f>
        <v>28. 2. 2022</v>
      </c>
      <c r="K84" s="38"/>
      <c r="L84" s="115"/>
      <c r="S84" s="36"/>
      <c r="T84" s="36"/>
      <c r="U84" s="36"/>
      <c r="V84" s="36"/>
      <c r="W84" s="36"/>
      <c r="X84" s="36"/>
      <c r="Y84" s="36"/>
      <c r="Z84" s="36"/>
      <c r="AA84" s="36"/>
      <c r="AB84" s="36"/>
      <c r="AC84" s="36"/>
      <c r="AD84" s="36"/>
      <c r="AE84" s="36"/>
    </row>
    <row r="85" spans="1:65" s="2" customFormat="1" ht="6.95" customHeight="1">
      <c r="A85" s="36"/>
      <c r="B85" s="37"/>
      <c r="C85" s="38"/>
      <c r="D85" s="38"/>
      <c r="E85" s="38"/>
      <c r="F85" s="38"/>
      <c r="G85" s="38"/>
      <c r="H85" s="38"/>
      <c r="I85" s="38"/>
      <c r="J85" s="38"/>
      <c r="K85" s="38"/>
      <c r="L85" s="115"/>
      <c r="S85" s="36"/>
      <c r="T85" s="36"/>
      <c r="U85" s="36"/>
      <c r="V85" s="36"/>
      <c r="W85" s="36"/>
      <c r="X85" s="36"/>
      <c r="Y85" s="36"/>
      <c r="Z85" s="36"/>
      <c r="AA85" s="36"/>
      <c r="AB85" s="36"/>
      <c r="AC85" s="36"/>
      <c r="AD85" s="36"/>
      <c r="AE85" s="36"/>
    </row>
    <row r="86" spans="1:65" s="2" customFormat="1" ht="15.2" customHeight="1">
      <c r="A86" s="36"/>
      <c r="B86" s="37"/>
      <c r="C86" s="31" t="s">
        <v>25</v>
      </c>
      <c r="D86" s="38"/>
      <c r="E86" s="38"/>
      <c r="F86" s="29" t="str">
        <f>E17</f>
        <v>Nemocnice Havířov</v>
      </c>
      <c r="G86" s="38"/>
      <c r="H86" s="38"/>
      <c r="I86" s="31" t="s">
        <v>32</v>
      </c>
      <c r="J86" s="34" t="str">
        <f>E23</f>
        <v xml:space="preserve"> </v>
      </c>
      <c r="K86" s="38"/>
      <c r="L86" s="115"/>
      <c r="S86" s="36"/>
      <c r="T86" s="36"/>
      <c r="U86" s="36"/>
      <c r="V86" s="36"/>
      <c r="W86" s="36"/>
      <c r="X86" s="36"/>
      <c r="Y86" s="36"/>
      <c r="Z86" s="36"/>
      <c r="AA86" s="36"/>
      <c r="AB86" s="36"/>
      <c r="AC86" s="36"/>
      <c r="AD86" s="36"/>
      <c r="AE86" s="36"/>
    </row>
    <row r="87" spans="1:65" s="2" customFormat="1" ht="15.2" customHeight="1">
      <c r="A87" s="36"/>
      <c r="B87" s="37"/>
      <c r="C87" s="31" t="s">
        <v>30</v>
      </c>
      <c r="D87" s="38"/>
      <c r="E87" s="38"/>
      <c r="F87" s="29" t="str">
        <f>IF(E20="","",E20)</f>
        <v>Vyplň údaj</v>
      </c>
      <c r="G87" s="38"/>
      <c r="H87" s="38"/>
      <c r="I87" s="31" t="s">
        <v>35</v>
      </c>
      <c r="J87" s="34" t="str">
        <f>E26</f>
        <v>Amun Pro s.r.o.</v>
      </c>
      <c r="K87" s="38"/>
      <c r="L87" s="115"/>
      <c r="S87" s="36"/>
      <c r="T87" s="36"/>
      <c r="U87" s="36"/>
      <c r="V87" s="36"/>
      <c r="W87" s="36"/>
      <c r="X87" s="36"/>
      <c r="Y87" s="36"/>
      <c r="Z87" s="36"/>
      <c r="AA87" s="36"/>
      <c r="AB87" s="36"/>
      <c r="AC87" s="36"/>
      <c r="AD87" s="36"/>
      <c r="AE87" s="36"/>
    </row>
    <row r="88" spans="1:65" s="2" customFormat="1" ht="10.35" customHeight="1">
      <c r="A88" s="36"/>
      <c r="B88" s="37"/>
      <c r="C88" s="38"/>
      <c r="D88" s="38"/>
      <c r="E88" s="38"/>
      <c r="F88" s="38"/>
      <c r="G88" s="38"/>
      <c r="H88" s="38"/>
      <c r="I88" s="38"/>
      <c r="J88" s="38"/>
      <c r="K88" s="38"/>
      <c r="L88" s="115"/>
      <c r="S88" s="36"/>
      <c r="T88" s="36"/>
      <c r="U88" s="36"/>
      <c r="V88" s="36"/>
      <c r="W88" s="36"/>
      <c r="X88" s="36"/>
      <c r="Y88" s="36"/>
      <c r="Z88" s="36"/>
      <c r="AA88" s="36"/>
      <c r="AB88" s="36"/>
      <c r="AC88" s="36"/>
      <c r="AD88" s="36"/>
      <c r="AE88" s="36"/>
    </row>
    <row r="89" spans="1:65" s="11" customFormat="1" ht="29.25" customHeight="1">
      <c r="A89" s="154"/>
      <c r="B89" s="155"/>
      <c r="C89" s="156" t="s">
        <v>180</v>
      </c>
      <c r="D89" s="157" t="s">
        <v>60</v>
      </c>
      <c r="E89" s="157" t="s">
        <v>56</v>
      </c>
      <c r="F89" s="157" t="s">
        <v>57</v>
      </c>
      <c r="G89" s="157" t="s">
        <v>181</v>
      </c>
      <c r="H89" s="157" t="s">
        <v>182</v>
      </c>
      <c r="I89" s="157" t="s">
        <v>183</v>
      </c>
      <c r="J89" s="158" t="s">
        <v>161</v>
      </c>
      <c r="K89" s="159" t="s">
        <v>184</v>
      </c>
      <c r="L89" s="160"/>
      <c r="M89" s="70" t="s">
        <v>19</v>
      </c>
      <c r="N89" s="71" t="s">
        <v>45</v>
      </c>
      <c r="O89" s="71" t="s">
        <v>185</v>
      </c>
      <c r="P89" s="71" t="s">
        <v>186</v>
      </c>
      <c r="Q89" s="71" t="s">
        <v>187</v>
      </c>
      <c r="R89" s="71" t="s">
        <v>188</v>
      </c>
      <c r="S89" s="71" t="s">
        <v>189</v>
      </c>
      <c r="T89" s="72" t="s">
        <v>190</v>
      </c>
      <c r="U89" s="154"/>
      <c r="V89" s="154"/>
      <c r="W89" s="154"/>
      <c r="X89" s="154"/>
      <c r="Y89" s="154"/>
      <c r="Z89" s="154"/>
      <c r="AA89" s="154"/>
      <c r="AB89" s="154"/>
      <c r="AC89" s="154"/>
      <c r="AD89" s="154"/>
      <c r="AE89" s="154"/>
    </row>
    <row r="90" spans="1:65" s="2" customFormat="1" ht="22.9" customHeight="1">
      <c r="A90" s="36"/>
      <c r="B90" s="37"/>
      <c r="C90" s="77" t="s">
        <v>191</v>
      </c>
      <c r="D90" s="38"/>
      <c r="E90" s="38"/>
      <c r="F90" s="38"/>
      <c r="G90" s="38"/>
      <c r="H90" s="38"/>
      <c r="I90" s="38"/>
      <c r="J90" s="161">
        <f>BK90</f>
        <v>0</v>
      </c>
      <c r="K90" s="38"/>
      <c r="L90" s="41"/>
      <c r="M90" s="73"/>
      <c r="N90" s="162"/>
      <c r="O90" s="74"/>
      <c r="P90" s="163">
        <f>P91</f>
        <v>0</v>
      </c>
      <c r="Q90" s="74"/>
      <c r="R90" s="163">
        <f>R91</f>
        <v>0</v>
      </c>
      <c r="S90" s="74"/>
      <c r="T90" s="164">
        <f>T91</f>
        <v>0</v>
      </c>
      <c r="U90" s="36"/>
      <c r="V90" s="36"/>
      <c r="W90" s="36"/>
      <c r="X90" s="36"/>
      <c r="Y90" s="36"/>
      <c r="Z90" s="36"/>
      <c r="AA90" s="36"/>
      <c r="AB90" s="36"/>
      <c r="AC90" s="36"/>
      <c r="AD90" s="36"/>
      <c r="AE90" s="36"/>
      <c r="AT90" s="19" t="s">
        <v>74</v>
      </c>
      <c r="AU90" s="19" t="s">
        <v>162</v>
      </c>
      <c r="BK90" s="165">
        <f>BK91</f>
        <v>0</v>
      </c>
    </row>
    <row r="91" spans="1:65" s="12" customFormat="1" ht="25.9" customHeight="1">
      <c r="B91" s="166"/>
      <c r="C91" s="167"/>
      <c r="D91" s="168" t="s">
        <v>74</v>
      </c>
      <c r="E91" s="169" t="s">
        <v>118</v>
      </c>
      <c r="F91" s="169" t="s">
        <v>3396</v>
      </c>
      <c r="G91" s="167"/>
      <c r="H91" s="167"/>
      <c r="I91" s="170"/>
      <c r="J91" s="171">
        <f>BK91</f>
        <v>0</v>
      </c>
      <c r="K91" s="167"/>
      <c r="L91" s="172"/>
      <c r="M91" s="173"/>
      <c r="N91" s="174"/>
      <c r="O91" s="174"/>
      <c r="P91" s="175">
        <f>P92+P115+P118+P131</f>
        <v>0</v>
      </c>
      <c r="Q91" s="174"/>
      <c r="R91" s="175">
        <f>R92+R115+R118+R131</f>
        <v>0</v>
      </c>
      <c r="S91" s="174"/>
      <c r="T91" s="176">
        <f>T92+T115+T118+T131</f>
        <v>0</v>
      </c>
      <c r="AR91" s="177" t="s">
        <v>80</v>
      </c>
      <c r="AT91" s="178" t="s">
        <v>74</v>
      </c>
      <c r="AU91" s="178" t="s">
        <v>75</v>
      </c>
      <c r="AY91" s="177" t="s">
        <v>194</v>
      </c>
      <c r="BK91" s="179">
        <f>BK92+BK115+BK118+BK131</f>
        <v>0</v>
      </c>
    </row>
    <row r="92" spans="1:65" s="12" customFormat="1" ht="22.9" customHeight="1">
      <c r="B92" s="166"/>
      <c r="C92" s="167"/>
      <c r="D92" s="168" t="s">
        <v>74</v>
      </c>
      <c r="E92" s="180" t="s">
        <v>3397</v>
      </c>
      <c r="F92" s="180" t="s">
        <v>3398</v>
      </c>
      <c r="G92" s="167"/>
      <c r="H92" s="167"/>
      <c r="I92" s="170"/>
      <c r="J92" s="181">
        <f>BK92</f>
        <v>0</v>
      </c>
      <c r="K92" s="167"/>
      <c r="L92" s="172"/>
      <c r="M92" s="173"/>
      <c r="N92" s="174"/>
      <c r="O92" s="174"/>
      <c r="P92" s="175">
        <f>SUM(P93:P114)</f>
        <v>0</v>
      </c>
      <c r="Q92" s="174"/>
      <c r="R92" s="175">
        <f>SUM(R93:R114)</f>
        <v>0</v>
      </c>
      <c r="S92" s="174"/>
      <c r="T92" s="176">
        <f>SUM(T93:T114)</f>
        <v>0</v>
      </c>
      <c r="AR92" s="177" t="s">
        <v>80</v>
      </c>
      <c r="AT92" s="178" t="s">
        <v>74</v>
      </c>
      <c r="AU92" s="178" t="s">
        <v>80</v>
      </c>
      <c r="AY92" s="177" t="s">
        <v>194</v>
      </c>
      <c r="BK92" s="179">
        <f>SUM(BK93:BK114)</f>
        <v>0</v>
      </c>
    </row>
    <row r="93" spans="1:65" s="2" customFormat="1" ht="37.9" customHeight="1">
      <c r="A93" s="36"/>
      <c r="B93" s="37"/>
      <c r="C93" s="182" t="s">
        <v>75</v>
      </c>
      <c r="D93" s="182" t="s">
        <v>196</v>
      </c>
      <c r="E93" s="183" t="s">
        <v>3399</v>
      </c>
      <c r="F93" s="184" t="s">
        <v>3400</v>
      </c>
      <c r="G93" s="185" t="s">
        <v>1261</v>
      </c>
      <c r="H93" s="186">
        <v>1</v>
      </c>
      <c r="I93" s="187"/>
      <c r="J93" s="188">
        <f>ROUND(I93*H93,2)</f>
        <v>0</v>
      </c>
      <c r="K93" s="189"/>
      <c r="L93" s="41"/>
      <c r="M93" s="190" t="s">
        <v>19</v>
      </c>
      <c r="N93" s="191" t="s">
        <v>46</v>
      </c>
      <c r="O93" s="66"/>
      <c r="P93" s="192">
        <f>O93*H93</f>
        <v>0</v>
      </c>
      <c r="Q93" s="192">
        <v>0</v>
      </c>
      <c r="R93" s="192">
        <f>Q93*H93</f>
        <v>0</v>
      </c>
      <c r="S93" s="192">
        <v>0</v>
      </c>
      <c r="T93" s="193">
        <f>S93*H93</f>
        <v>0</v>
      </c>
      <c r="U93" s="36"/>
      <c r="V93" s="36"/>
      <c r="W93" s="36"/>
      <c r="X93" s="36"/>
      <c r="Y93" s="36"/>
      <c r="Z93" s="36"/>
      <c r="AA93" s="36"/>
      <c r="AB93" s="36"/>
      <c r="AC93" s="36"/>
      <c r="AD93" s="36"/>
      <c r="AE93" s="36"/>
      <c r="AR93" s="194" t="s">
        <v>90</v>
      </c>
      <c r="AT93" s="194" t="s">
        <v>196</v>
      </c>
      <c r="AU93" s="194" t="s">
        <v>84</v>
      </c>
      <c r="AY93" s="19" t="s">
        <v>194</v>
      </c>
      <c r="BE93" s="195">
        <f>IF(N93="základní",J93,0)</f>
        <v>0</v>
      </c>
      <c r="BF93" s="195">
        <f>IF(N93="snížená",J93,0)</f>
        <v>0</v>
      </c>
      <c r="BG93" s="195">
        <f>IF(N93="zákl. přenesená",J93,0)</f>
        <v>0</v>
      </c>
      <c r="BH93" s="195">
        <f>IF(N93="sníž. přenesená",J93,0)</f>
        <v>0</v>
      </c>
      <c r="BI93" s="195">
        <f>IF(N93="nulová",J93,0)</f>
        <v>0</v>
      </c>
      <c r="BJ93" s="19" t="s">
        <v>80</v>
      </c>
      <c r="BK93" s="195">
        <f>ROUND(I93*H93,2)</f>
        <v>0</v>
      </c>
      <c r="BL93" s="19" t="s">
        <v>90</v>
      </c>
      <c r="BM93" s="194" t="s">
        <v>84</v>
      </c>
    </row>
    <row r="94" spans="1:65" s="2" customFormat="1" ht="39">
      <c r="A94" s="36"/>
      <c r="B94" s="37"/>
      <c r="C94" s="38"/>
      <c r="D94" s="196" t="s">
        <v>201</v>
      </c>
      <c r="E94" s="38"/>
      <c r="F94" s="197" t="s">
        <v>3401</v>
      </c>
      <c r="G94" s="38"/>
      <c r="H94" s="38"/>
      <c r="I94" s="198"/>
      <c r="J94" s="38"/>
      <c r="K94" s="38"/>
      <c r="L94" s="41"/>
      <c r="M94" s="199"/>
      <c r="N94" s="200"/>
      <c r="O94" s="66"/>
      <c r="P94" s="66"/>
      <c r="Q94" s="66"/>
      <c r="R94" s="66"/>
      <c r="S94" s="66"/>
      <c r="T94" s="67"/>
      <c r="U94" s="36"/>
      <c r="V94" s="36"/>
      <c r="W94" s="36"/>
      <c r="X94" s="36"/>
      <c r="Y94" s="36"/>
      <c r="Z94" s="36"/>
      <c r="AA94" s="36"/>
      <c r="AB94" s="36"/>
      <c r="AC94" s="36"/>
      <c r="AD94" s="36"/>
      <c r="AE94" s="36"/>
      <c r="AT94" s="19" t="s">
        <v>201</v>
      </c>
      <c r="AU94" s="19" t="s">
        <v>84</v>
      </c>
    </row>
    <row r="95" spans="1:65" s="2" customFormat="1" ht="16.5" customHeight="1">
      <c r="A95" s="36"/>
      <c r="B95" s="37"/>
      <c r="C95" s="182" t="s">
        <v>75</v>
      </c>
      <c r="D95" s="182" t="s">
        <v>196</v>
      </c>
      <c r="E95" s="183" t="s">
        <v>3402</v>
      </c>
      <c r="F95" s="184" t="s">
        <v>3403</v>
      </c>
      <c r="G95" s="185" t="s">
        <v>1261</v>
      </c>
      <c r="H95" s="186">
        <v>1</v>
      </c>
      <c r="I95" s="187"/>
      <c r="J95" s="188">
        <f>ROUND(I95*H95,2)</f>
        <v>0</v>
      </c>
      <c r="K95" s="189"/>
      <c r="L95" s="41"/>
      <c r="M95" s="190" t="s">
        <v>19</v>
      </c>
      <c r="N95" s="191" t="s">
        <v>46</v>
      </c>
      <c r="O95" s="66"/>
      <c r="P95" s="192">
        <f>O95*H95</f>
        <v>0</v>
      </c>
      <c r="Q95" s="192">
        <v>0</v>
      </c>
      <c r="R95" s="192">
        <f>Q95*H95</f>
        <v>0</v>
      </c>
      <c r="S95" s="192">
        <v>0</v>
      </c>
      <c r="T95" s="193">
        <f>S95*H95</f>
        <v>0</v>
      </c>
      <c r="U95" s="36"/>
      <c r="V95" s="36"/>
      <c r="W95" s="36"/>
      <c r="X95" s="36"/>
      <c r="Y95" s="36"/>
      <c r="Z95" s="36"/>
      <c r="AA95" s="36"/>
      <c r="AB95" s="36"/>
      <c r="AC95" s="36"/>
      <c r="AD95" s="36"/>
      <c r="AE95" s="36"/>
      <c r="AR95" s="194" t="s">
        <v>90</v>
      </c>
      <c r="AT95" s="194" t="s">
        <v>196</v>
      </c>
      <c r="AU95" s="194" t="s">
        <v>84</v>
      </c>
      <c r="AY95" s="19" t="s">
        <v>194</v>
      </c>
      <c r="BE95" s="195">
        <f>IF(N95="základní",J95,0)</f>
        <v>0</v>
      </c>
      <c r="BF95" s="195">
        <f>IF(N95="snížená",J95,0)</f>
        <v>0</v>
      </c>
      <c r="BG95" s="195">
        <f>IF(N95="zákl. přenesená",J95,0)</f>
        <v>0</v>
      </c>
      <c r="BH95" s="195">
        <f>IF(N95="sníž. přenesená",J95,0)</f>
        <v>0</v>
      </c>
      <c r="BI95" s="195">
        <f>IF(N95="nulová",J95,0)</f>
        <v>0</v>
      </c>
      <c r="BJ95" s="19" t="s">
        <v>80</v>
      </c>
      <c r="BK95" s="195">
        <f>ROUND(I95*H95,2)</f>
        <v>0</v>
      </c>
      <c r="BL95" s="19" t="s">
        <v>90</v>
      </c>
      <c r="BM95" s="194" t="s">
        <v>90</v>
      </c>
    </row>
    <row r="96" spans="1:65" s="2" customFormat="1" ht="11.25">
      <c r="A96" s="36"/>
      <c r="B96" s="37"/>
      <c r="C96" s="38"/>
      <c r="D96" s="196" t="s">
        <v>201</v>
      </c>
      <c r="E96" s="38"/>
      <c r="F96" s="197" t="s">
        <v>3404</v>
      </c>
      <c r="G96" s="38"/>
      <c r="H96" s="38"/>
      <c r="I96" s="198"/>
      <c r="J96" s="38"/>
      <c r="K96" s="38"/>
      <c r="L96" s="41"/>
      <c r="M96" s="199"/>
      <c r="N96" s="200"/>
      <c r="O96" s="66"/>
      <c r="P96" s="66"/>
      <c r="Q96" s="66"/>
      <c r="R96" s="66"/>
      <c r="S96" s="66"/>
      <c r="T96" s="67"/>
      <c r="U96" s="36"/>
      <c r="V96" s="36"/>
      <c r="W96" s="36"/>
      <c r="X96" s="36"/>
      <c r="Y96" s="36"/>
      <c r="Z96" s="36"/>
      <c r="AA96" s="36"/>
      <c r="AB96" s="36"/>
      <c r="AC96" s="36"/>
      <c r="AD96" s="36"/>
      <c r="AE96" s="36"/>
      <c r="AT96" s="19" t="s">
        <v>201</v>
      </c>
      <c r="AU96" s="19" t="s">
        <v>84</v>
      </c>
    </row>
    <row r="97" spans="1:65" s="2" customFormat="1" ht="16.5" customHeight="1">
      <c r="A97" s="36"/>
      <c r="B97" s="37"/>
      <c r="C97" s="182" t="s">
        <v>75</v>
      </c>
      <c r="D97" s="182" t="s">
        <v>196</v>
      </c>
      <c r="E97" s="183" t="s">
        <v>3405</v>
      </c>
      <c r="F97" s="184" t="s">
        <v>3406</v>
      </c>
      <c r="G97" s="185" t="s">
        <v>1261</v>
      </c>
      <c r="H97" s="186">
        <v>1</v>
      </c>
      <c r="I97" s="187"/>
      <c r="J97" s="188">
        <f>ROUND(I97*H97,2)</f>
        <v>0</v>
      </c>
      <c r="K97" s="189"/>
      <c r="L97" s="41"/>
      <c r="M97" s="190" t="s">
        <v>19</v>
      </c>
      <c r="N97" s="191" t="s">
        <v>46</v>
      </c>
      <c r="O97" s="66"/>
      <c r="P97" s="192">
        <f>O97*H97</f>
        <v>0</v>
      </c>
      <c r="Q97" s="192">
        <v>0</v>
      </c>
      <c r="R97" s="192">
        <f>Q97*H97</f>
        <v>0</v>
      </c>
      <c r="S97" s="192">
        <v>0</v>
      </c>
      <c r="T97" s="193">
        <f>S97*H97</f>
        <v>0</v>
      </c>
      <c r="U97" s="36"/>
      <c r="V97" s="36"/>
      <c r="W97" s="36"/>
      <c r="X97" s="36"/>
      <c r="Y97" s="36"/>
      <c r="Z97" s="36"/>
      <c r="AA97" s="36"/>
      <c r="AB97" s="36"/>
      <c r="AC97" s="36"/>
      <c r="AD97" s="36"/>
      <c r="AE97" s="36"/>
      <c r="AR97" s="194" t="s">
        <v>90</v>
      </c>
      <c r="AT97" s="194" t="s">
        <v>196</v>
      </c>
      <c r="AU97" s="194" t="s">
        <v>84</v>
      </c>
      <c r="AY97" s="19" t="s">
        <v>194</v>
      </c>
      <c r="BE97" s="195">
        <f>IF(N97="základní",J97,0)</f>
        <v>0</v>
      </c>
      <c r="BF97" s="195">
        <f>IF(N97="snížená",J97,0)</f>
        <v>0</v>
      </c>
      <c r="BG97" s="195">
        <f>IF(N97="zákl. přenesená",J97,0)</f>
        <v>0</v>
      </c>
      <c r="BH97" s="195">
        <f>IF(N97="sníž. přenesená",J97,0)</f>
        <v>0</v>
      </c>
      <c r="BI97" s="195">
        <f>IF(N97="nulová",J97,0)</f>
        <v>0</v>
      </c>
      <c r="BJ97" s="19" t="s">
        <v>80</v>
      </c>
      <c r="BK97" s="195">
        <f>ROUND(I97*H97,2)</f>
        <v>0</v>
      </c>
      <c r="BL97" s="19" t="s">
        <v>90</v>
      </c>
      <c r="BM97" s="194" t="s">
        <v>96</v>
      </c>
    </row>
    <row r="98" spans="1:65" s="2" customFormat="1" ht="11.25">
      <c r="A98" s="36"/>
      <c r="B98" s="37"/>
      <c r="C98" s="38"/>
      <c r="D98" s="196" t="s">
        <v>201</v>
      </c>
      <c r="E98" s="38"/>
      <c r="F98" s="197" t="s">
        <v>3406</v>
      </c>
      <c r="G98" s="38"/>
      <c r="H98" s="38"/>
      <c r="I98" s="198"/>
      <c r="J98" s="38"/>
      <c r="K98" s="38"/>
      <c r="L98" s="41"/>
      <c r="M98" s="199"/>
      <c r="N98" s="200"/>
      <c r="O98" s="66"/>
      <c r="P98" s="66"/>
      <c r="Q98" s="66"/>
      <c r="R98" s="66"/>
      <c r="S98" s="66"/>
      <c r="T98" s="67"/>
      <c r="U98" s="36"/>
      <c r="V98" s="36"/>
      <c r="W98" s="36"/>
      <c r="X98" s="36"/>
      <c r="Y98" s="36"/>
      <c r="Z98" s="36"/>
      <c r="AA98" s="36"/>
      <c r="AB98" s="36"/>
      <c r="AC98" s="36"/>
      <c r="AD98" s="36"/>
      <c r="AE98" s="36"/>
      <c r="AT98" s="19" t="s">
        <v>201</v>
      </c>
      <c r="AU98" s="19" t="s">
        <v>84</v>
      </c>
    </row>
    <row r="99" spans="1:65" s="2" customFormat="1" ht="16.5" customHeight="1">
      <c r="A99" s="36"/>
      <c r="B99" s="37"/>
      <c r="C99" s="182" t="s">
        <v>75</v>
      </c>
      <c r="D99" s="182" t="s">
        <v>196</v>
      </c>
      <c r="E99" s="183" t="s">
        <v>3407</v>
      </c>
      <c r="F99" s="184" t="s">
        <v>3408</v>
      </c>
      <c r="G99" s="185" t="s">
        <v>1261</v>
      </c>
      <c r="H99" s="186">
        <v>1</v>
      </c>
      <c r="I99" s="187"/>
      <c r="J99" s="188">
        <f>ROUND(I99*H99,2)</f>
        <v>0</v>
      </c>
      <c r="K99" s="189"/>
      <c r="L99" s="41"/>
      <c r="M99" s="190" t="s">
        <v>19</v>
      </c>
      <c r="N99" s="191" t="s">
        <v>46</v>
      </c>
      <c r="O99" s="66"/>
      <c r="P99" s="192">
        <f>O99*H99</f>
        <v>0</v>
      </c>
      <c r="Q99" s="192">
        <v>0</v>
      </c>
      <c r="R99" s="192">
        <f>Q99*H99</f>
        <v>0</v>
      </c>
      <c r="S99" s="192">
        <v>0</v>
      </c>
      <c r="T99" s="193">
        <f>S99*H99</f>
        <v>0</v>
      </c>
      <c r="U99" s="36"/>
      <c r="V99" s="36"/>
      <c r="W99" s="36"/>
      <c r="X99" s="36"/>
      <c r="Y99" s="36"/>
      <c r="Z99" s="36"/>
      <c r="AA99" s="36"/>
      <c r="AB99" s="36"/>
      <c r="AC99" s="36"/>
      <c r="AD99" s="36"/>
      <c r="AE99" s="36"/>
      <c r="AR99" s="194" t="s">
        <v>90</v>
      </c>
      <c r="AT99" s="194" t="s">
        <v>196</v>
      </c>
      <c r="AU99" s="194" t="s">
        <v>84</v>
      </c>
      <c r="AY99" s="19" t="s">
        <v>194</v>
      </c>
      <c r="BE99" s="195">
        <f>IF(N99="základní",J99,0)</f>
        <v>0</v>
      </c>
      <c r="BF99" s="195">
        <f>IF(N99="snížená",J99,0)</f>
        <v>0</v>
      </c>
      <c r="BG99" s="195">
        <f>IF(N99="zákl. přenesená",J99,0)</f>
        <v>0</v>
      </c>
      <c r="BH99" s="195">
        <f>IF(N99="sníž. přenesená",J99,0)</f>
        <v>0</v>
      </c>
      <c r="BI99" s="195">
        <f>IF(N99="nulová",J99,0)</f>
        <v>0</v>
      </c>
      <c r="BJ99" s="19" t="s">
        <v>80</v>
      </c>
      <c r="BK99" s="195">
        <f>ROUND(I99*H99,2)</f>
        <v>0</v>
      </c>
      <c r="BL99" s="19" t="s">
        <v>90</v>
      </c>
      <c r="BM99" s="194" t="s">
        <v>135</v>
      </c>
    </row>
    <row r="100" spans="1:65" s="2" customFormat="1" ht="11.25">
      <c r="A100" s="36"/>
      <c r="B100" s="37"/>
      <c r="C100" s="38"/>
      <c r="D100" s="196" t="s">
        <v>201</v>
      </c>
      <c r="E100" s="38"/>
      <c r="F100" s="197" t="s">
        <v>3409</v>
      </c>
      <c r="G100" s="38"/>
      <c r="H100" s="38"/>
      <c r="I100" s="198"/>
      <c r="J100" s="38"/>
      <c r="K100" s="38"/>
      <c r="L100" s="41"/>
      <c r="M100" s="199"/>
      <c r="N100" s="200"/>
      <c r="O100" s="66"/>
      <c r="P100" s="66"/>
      <c r="Q100" s="66"/>
      <c r="R100" s="66"/>
      <c r="S100" s="66"/>
      <c r="T100" s="67"/>
      <c r="U100" s="36"/>
      <c r="V100" s="36"/>
      <c r="W100" s="36"/>
      <c r="X100" s="36"/>
      <c r="Y100" s="36"/>
      <c r="Z100" s="36"/>
      <c r="AA100" s="36"/>
      <c r="AB100" s="36"/>
      <c r="AC100" s="36"/>
      <c r="AD100" s="36"/>
      <c r="AE100" s="36"/>
      <c r="AT100" s="19" t="s">
        <v>201</v>
      </c>
      <c r="AU100" s="19" t="s">
        <v>84</v>
      </c>
    </row>
    <row r="101" spans="1:65" s="2" customFormat="1" ht="16.5" customHeight="1">
      <c r="A101" s="36"/>
      <c r="B101" s="37"/>
      <c r="C101" s="182" t="s">
        <v>75</v>
      </c>
      <c r="D101" s="182" t="s">
        <v>196</v>
      </c>
      <c r="E101" s="183" t="s">
        <v>3410</v>
      </c>
      <c r="F101" s="184" t="s">
        <v>3411</v>
      </c>
      <c r="G101" s="185" t="s">
        <v>1261</v>
      </c>
      <c r="H101" s="186">
        <v>1</v>
      </c>
      <c r="I101" s="187"/>
      <c r="J101" s="188">
        <f>ROUND(I101*H101,2)</f>
        <v>0</v>
      </c>
      <c r="K101" s="189"/>
      <c r="L101" s="41"/>
      <c r="M101" s="190" t="s">
        <v>19</v>
      </c>
      <c r="N101" s="191" t="s">
        <v>46</v>
      </c>
      <c r="O101" s="66"/>
      <c r="P101" s="192">
        <f>O101*H101</f>
        <v>0</v>
      </c>
      <c r="Q101" s="192">
        <v>0</v>
      </c>
      <c r="R101" s="192">
        <f>Q101*H101</f>
        <v>0</v>
      </c>
      <c r="S101" s="192">
        <v>0</v>
      </c>
      <c r="T101" s="193">
        <f>S101*H101</f>
        <v>0</v>
      </c>
      <c r="U101" s="36"/>
      <c r="V101" s="36"/>
      <c r="W101" s="36"/>
      <c r="X101" s="36"/>
      <c r="Y101" s="36"/>
      <c r="Z101" s="36"/>
      <c r="AA101" s="36"/>
      <c r="AB101" s="36"/>
      <c r="AC101" s="36"/>
      <c r="AD101" s="36"/>
      <c r="AE101" s="36"/>
      <c r="AR101" s="194" t="s">
        <v>90</v>
      </c>
      <c r="AT101" s="194" t="s">
        <v>196</v>
      </c>
      <c r="AU101" s="194" t="s">
        <v>84</v>
      </c>
      <c r="AY101" s="19" t="s">
        <v>194</v>
      </c>
      <c r="BE101" s="195">
        <f>IF(N101="základní",J101,0)</f>
        <v>0</v>
      </c>
      <c r="BF101" s="195">
        <f>IF(N101="snížená",J101,0)</f>
        <v>0</v>
      </c>
      <c r="BG101" s="195">
        <f>IF(N101="zákl. přenesená",J101,0)</f>
        <v>0</v>
      </c>
      <c r="BH101" s="195">
        <f>IF(N101="sníž. přenesená",J101,0)</f>
        <v>0</v>
      </c>
      <c r="BI101" s="195">
        <f>IF(N101="nulová",J101,0)</f>
        <v>0</v>
      </c>
      <c r="BJ101" s="19" t="s">
        <v>80</v>
      </c>
      <c r="BK101" s="195">
        <f>ROUND(I101*H101,2)</f>
        <v>0</v>
      </c>
      <c r="BL101" s="19" t="s">
        <v>90</v>
      </c>
      <c r="BM101" s="194" t="s">
        <v>266</v>
      </c>
    </row>
    <row r="102" spans="1:65" s="2" customFormat="1" ht="11.25">
      <c r="A102" s="36"/>
      <c r="B102" s="37"/>
      <c r="C102" s="38"/>
      <c r="D102" s="196" t="s">
        <v>201</v>
      </c>
      <c r="E102" s="38"/>
      <c r="F102" s="197" t="s">
        <v>3411</v>
      </c>
      <c r="G102" s="38"/>
      <c r="H102" s="38"/>
      <c r="I102" s="198"/>
      <c r="J102" s="38"/>
      <c r="K102" s="38"/>
      <c r="L102" s="41"/>
      <c r="M102" s="199"/>
      <c r="N102" s="200"/>
      <c r="O102" s="66"/>
      <c r="P102" s="66"/>
      <c r="Q102" s="66"/>
      <c r="R102" s="66"/>
      <c r="S102" s="66"/>
      <c r="T102" s="67"/>
      <c r="U102" s="36"/>
      <c r="V102" s="36"/>
      <c r="W102" s="36"/>
      <c r="X102" s="36"/>
      <c r="Y102" s="36"/>
      <c r="Z102" s="36"/>
      <c r="AA102" s="36"/>
      <c r="AB102" s="36"/>
      <c r="AC102" s="36"/>
      <c r="AD102" s="36"/>
      <c r="AE102" s="36"/>
      <c r="AT102" s="19" t="s">
        <v>201</v>
      </c>
      <c r="AU102" s="19" t="s">
        <v>84</v>
      </c>
    </row>
    <row r="103" spans="1:65" s="2" customFormat="1" ht="16.5" customHeight="1">
      <c r="A103" s="36"/>
      <c r="B103" s="37"/>
      <c r="C103" s="182" t="s">
        <v>75</v>
      </c>
      <c r="D103" s="182" t="s">
        <v>196</v>
      </c>
      <c r="E103" s="183" t="s">
        <v>3412</v>
      </c>
      <c r="F103" s="184" t="s">
        <v>3413</v>
      </c>
      <c r="G103" s="185" t="s">
        <v>1261</v>
      </c>
      <c r="H103" s="186">
        <v>1</v>
      </c>
      <c r="I103" s="187"/>
      <c r="J103" s="188">
        <f>ROUND(I103*H103,2)</f>
        <v>0</v>
      </c>
      <c r="K103" s="189"/>
      <c r="L103" s="41"/>
      <c r="M103" s="190" t="s">
        <v>19</v>
      </c>
      <c r="N103" s="191" t="s">
        <v>46</v>
      </c>
      <c r="O103" s="66"/>
      <c r="P103" s="192">
        <f>O103*H103</f>
        <v>0</v>
      </c>
      <c r="Q103" s="192">
        <v>0</v>
      </c>
      <c r="R103" s="192">
        <f>Q103*H103</f>
        <v>0</v>
      </c>
      <c r="S103" s="192">
        <v>0</v>
      </c>
      <c r="T103" s="193">
        <f>S103*H103</f>
        <v>0</v>
      </c>
      <c r="U103" s="36"/>
      <c r="V103" s="36"/>
      <c r="W103" s="36"/>
      <c r="X103" s="36"/>
      <c r="Y103" s="36"/>
      <c r="Z103" s="36"/>
      <c r="AA103" s="36"/>
      <c r="AB103" s="36"/>
      <c r="AC103" s="36"/>
      <c r="AD103" s="36"/>
      <c r="AE103" s="36"/>
      <c r="AR103" s="194" t="s">
        <v>90</v>
      </c>
      <c r="AT103" s="194" t="s">
        <v>196</v>
      </c>
      <c r="AU103" s="194" t="s">
        <v>84</v>
      </c>
      <c r="AY103" s="19" t="s">
        <v>194</v>
      </c>
      <c r="BE103" s="195">
        <f>IF(N103="základní",J103,0)</f>
        <v>0</v>
      </c>
      <c r="BF103" s="195">
        <f>IF(N103="snížená",J103,0)</f>
        <v>0</v>
      </c>
      <c r="BG103" s="195">
        <f>IF(N103="zákl. přenesená",J103,0)</f>
        <v>0</v>
      </c>
      <c r="BH103" s="195">
        <f>IF(N103="sníž. přenesená",J103,0)</f>
        <v>0</v>
      </c>
      <c r="BI103" s="195">
        <f>IF(N103="nulová",J103,0)</f>
        <v>0</v>
      </c>
      <c r="BJ103" s="19" t="s">
        <v>80</v>
      </c>
      <c r="BK103" s="195">
        <f>ROUND(I103*H103,2)</f>
        <v>0</v>
      </c>
      <c r="BL103" s="19" t="s">
        <v>90</v>
      </c>
      <c r="BM103" s="194" t="s">
        <v>282</v>
      </c>
    </row>
    <row r="104" spans="1:65" s="2" customFormat="1" ht="11.25">
      <c r="A104" s="36"/>
      <c r="B104" s="37"/>
      <c r="C104" s="38"/>
      <c r="D104" s="196" t="s">
        <v>201</v>
      </c>
      <c r="E104" s="38"/>
      <c r="F104" s="197" t="s">
        <v>3413</v>
      </c>
      <c r="G104" s="38"/>
      <c r="H104" s="38"/>
      <c r="I104" s="198"/>
      <c r="J104" s="38"/>
      <c r="K104" s="38"/>
      <c r="L104" s="41"/>
      <c r="M104" s="199"/>
      <c r="N104" s="200"/>
      <c r="O104" s="66"/>
      <c r="P104" s="66"/>
      <c r="Q104" s="66"/>
      <c r="R104" s="66"/>
      <c r="S104" s="66"/>
      <c r="T104" s="67"/>
      <c r="U104" s="36"/>
      <c r="V104" s="36"/>
      <c r="W104" s="36"/>
      <c r="X104" s="36"/>
      <c r="Y104" s="36"/>
      <c r="Z104" s="36"/>
      <c r="AA104" s="36"/>
      <c r="AB104" s="36"/>
      <c r="AC104" s="36"/>
      <c r="AD104" s="36"/>
      <c r="AE104" s="36"/>
      <c r="AT104" s="19" t="s">
        <v>201</v>
      </c>
      <c r="AU104" s="19" t="s">
        <v>84</v>
      </c>
    </row>
    <row r="105" spans="1:65" s="2" customFormat="1" ht="16.5" customHeight="1">
      <c r="A105" s="36"/>
      <c r="B105" s="37"/>
      <c r="C105" s="182" t="s">
        <v>75</v>
      </c>
      <c r="D105" s="182" t="s">
        <v>196</v>
      </c>
      <c r="E105" s="183" t="s">
        <v>3414</v>
      </c>
      <c r="F105" s="184" t="s">
        <v>3415</v>
      </c>
      <c r="G105" s="185" t="s">
        <v>1261</v>
      </c>
      <c r="H105" s="186">
        <v>1</v>
      </c>
      <c r="I105" s="187"/>
      <c r="J105" s="188">
        <f>ROUND(I105*H105,2)</f>
        <v>0</v>
      </c>
      <c r="K105" s="189"/>
      <c r="L105" s="41"/>
      <c r="M105" s="190" t="s">
        <v>19</v>
      </c>
      <c r="N105" s="191" t="s">
        <v>46</v>
      </c>
      <c r="O105" s="66"/>
      <c r="P105" s="192">
        <f>O105*H105</f>
        <v>0</v>
      </c>
      <c r="Q105" s="192">
        <v>0</v>
      </c>
      <c r="R105" s="192">
        <f>Q105*H105</f>
        <v>0</v>
      </c>
      <c r="S105" s="192">
        <v>0</v>
      </c>
      <c r="T105" s="193">
        <f>S105*H105</f>
        <v>0</v>
      </c>
      <c r="U105" s="36"/>
      <c r="V105" s="36"/>
      <c r="W105" s="36"/>
      <c r="X105" s="36"/>
      <c r="Y105" s="36"/>
      <c r="Z105" s="36"/>
      <c r="AA105" s="36"/>
      <c r="AB105" s="36"/>
      <c r="AC105" s="36"/>
      <c r="AD105" s="36"/>
      <c r="AE105" s="36"/>
      <c r="AR105" s="194" t="s">
        <v>90</v>
      </c>
      <c r="AT105" s="194" t="s">
        <v>196</v>
      </c>
      <c r="AU105" s="194" t="s">
        <v>84</v>
      </c>
      <c r="AY105" s="19" t="s">
        <v>194</v>
      </c>
      <c r="BE105" s="195">
        <f>IF(N105="základní",J105,0)</f>
        <v>0</v>
      </c>
      <c r="BF105" s="195">
        <f>IF(N105="snížená",J105,0)</f>
        <v>0</v>
      </c>
      <c r="BG105" s="195">
        <f>IF(N105="zákl. přenesená",J105,0)</f>
        <v>0</v>
      </c>
      <c r="BH105" s="195">
        <f>IF(N105="sníž. přenesená",J105,0)</f>
        <v>0</v>
      </c>
      <c r="BI105" s="195">
        <f>IF(N105="nulová",J105,0)</f>
        <v>0</v>
      </c>
      <c r="BJ105" s="19" t="s">
        <v>80</v>
      </c>
      <c r="BK105" s="195">
        <f>ROUND(I105*H105,2)</f>
        <v>0</v>
      </c>
      <c r="BL105" s="19" t="s">
        <v>90</v>
      </c>
      <c r="BM105" s="194" t="s">
        <v>297</v>
      </c>
    </row>
    <row r="106" spans="1:65" s="2" customFormat="1" ht="11.25">
      <c r="A106" s="36"/>
      <c r="B106" s="37"/>
      <c r="C106" s="38"/>
      <c r="D106" s="196" t="s">
        <v>201</v>
      </c>
      <c r="E106" s="38"/>
      <c r="F106" s="197" t="s">
        <v>3415</v>
      </c>
      <c r="G106" s="38"/>
      <c r="H106" s="38"/>
      <c r="I106" s="198"/>
      <c r="J106" s="38"/>
      <c r="K106" s="38"/>
      <c r="L106" s="41"/>
      <c r="M106" s="199"/>
      <c r="N106" s="200"/>
      <c r="O106" s="66"/>
      <c r="P106" s="66"/>
      <c r="Q106" s="66"/>
      <c r="R106" s="66"/>
      <c r="S106" s="66"/>
      <c r="T106" s="67"/>
      <c r="U106" s="36"/>
      <c r="V106" s="36"/>
      <c r="W106" s="36"/>
      <c r="X106" s="36"/>
      <c r="Y106" s="36"/>
      <c r="Z106" s="36"/>
      <c r="AA106" s="36"/>
      <c r="AB106" s="36"/>
      <c r="AC106" s="36"/>
      <c r="AD106" s="36"/>
      <c r="AE106" s="36"/>
      <c r="AT106" s="19" t="s">
        <v>201</v>
      </c>
      <c r="AU106" s="19" t="s">
        <v>84</v>
      </c>
    </row>
    <row r="107" spans="1:65" s="2" customFormat="1" ht="16.5" customHeight="1">
      <c r="A107" s="36"/>
      <c r="B107" s="37"/>
      <c r="C107" s="182" t="s">
        <v>75</v>
      </c>
      <c r="D107" s="182" t="s">
        <v>196</v>
      </c>
      <c r="E107" s="183" t="s">
        <v>3416</v>
      </c>
      <c r="F107" s="184" t="s">
        <v>3417</v>
      </c>
      <c r="G107" s="185" t="s">
        <v>1261</v>
      </c>
      <c r="H107" s="186">
        <v>1</v>
      </c>
      <c r="I107" s="187"/>
      <c r="J107" s="188">
        <f>ROUND(I107*H107,2)</f>
        <v>0</v>
      </c>
      <c r="K107" s="189"/>
      <c r="L107" s="41"/>
      <c r="M107" s="190" t="s">
        <v>19</v>
      </c>
      <c r="N107" s="191" t="s">
        <v>46</v>
      </c>
      <c r="O107" s="66"/>
      <c r="P107" s="192">
        <f>O107*H107</f>
        <v>0</v>
      </c>
      <c r="Q107" s="192">
        <v>0</v>
      </c>
      <c r="R107" s="192">
        <f>Q107*H107</f>
        <v>0</v>
      </c>
      <c r="S107" s="192">
        <v>0</v>
      </c>
      <c r="T107" s="193">
        <f>S107*H107</f>
        <v>0</v>
      </c>
      <c r="U107" s="36"/>
      <c r="V107" s="36"/>
      <c r="W107" s="36"/>
      <c r="X107" s="36"/>
      <c r="Y107" s="36"/>
      <c r="Z107" s="36"/>
      <c r="AA107" s="36"/>
      <c r="AB107" s="36"/>
      <c r="AC107" s="36"/>
      <c r="AD107" s="36"/>
      <c r="AE107" s="36"/>
      <c r="AR107" s="194" t="s">
        <v>90</v>
      </c>
      <c r="AT107" s="194" t="s">
        <v>196</v>
      </c>
      <c r="AU107" s="194" t="s">
        <v>84</v>
      </c>
      <c r="AY107" s="19" t="s">
        <v>194</v>
      </c>
      <c r="BE107" s="195">
        <f>IF(N107="základní",J107,0)</f>
        <v>0</v>
      </c>
      <c r="BF107" s="195">
        <f>IF(N107="snížená",J107,0)</f>
        <v>0</v>
      </c>
      <c r="BG107" s="195">
        <f>IF(N107="zákl. přenesená",J107,0)</f>
        <v>0</v>
      </c>
      <c r="BH107" s="195">
        <f>IF(N107="sníž. přenesená",J107,0)</f>
        <v>0</v>
      </c>
      <c r="BI107" s="195">
        <f>IF(N107="nulová",J107,0)</f>
        <v>0</v>
      </c>
      <c r="BJ107" s="19" t="s">
        <v>80</v>
      </c>
      <c r="BK107" s="195">
        <f>ROUND(I107*H107,2)</f>
        <v>0</v>
      </c>
      <c r="BL107" s="19" t="s">
        <v>90</v>
      </c>
      <c r="BM107" s="194" t="s">
        <v>311</v>
      </c>
    </row>
    <row r="108" spans="1:65" s="2" customFormat="1" ht="11.25">
      <c r="A108" s="36"/>
      <c r="B108" s="37"/>
      <c r="C108" s="38"/>
      <c r="D108" s="196" t="s">
        <v>201</v>
      </c>
      <c r="E108" s="38"/>
      <c r="F108" s="197" t="s">
        <v>3418</v>
      </c>
      <c r="G108" s="38"/>
      <c r="H108" s="38"/>
      <c r="I108" s="198"/>
      <c r="J108" s="38"/>
      <c r="K108" s="38"/>
      <c r="L108" s="41"/>
      <c r="M108" s="199"/>
      <c r="N108" s="200"/>
      <c r="O108" s="66"/>
      <c r="P108" s="66"/>
      <c r="Q108" s="66"/>
      <c r="R108" s="66"/>
      <c r="S108" s="66"/>
      <c r="T108" s="67"/>
      <c r="U108" s="36"/>
      <c r="V108" s="36"/>
      <c r="W108" s="36"/>
      <c r="X108" s="36"/>
      <c r="Y108" s="36"/>
      <c r="Z108" s="36"/>
      <c r="AA108" s="36"/>
      <c r="AB108" s="36"/>
      <c r="AC108" s="36"/>
      <c r="AD108" s="36"/>
      <c r="AE108" s="36"/>
      <c r="AT108" s="19" t="s">
        <v>201</v>
      </c>
      <c r="AU108" s="19" t="s">
        <v>84</v>
      </c>
    </row>
    <row r="109" spans="1:65" s="2" customFormat="1" ht="16.5" customHeight="1">
      <c r="A109" s="36"/>
      <c r="B109" s="37"/>
      <c r="C109" s="182" t="s">
        <v>75</v>
      </c>
      <c r="D109" s="182" t="s">
        <v>196</v>
      </c>
      <c r="E109" s="183" t="s">
        <v>3419</v>
      </c>
      <c r="F109" s="184" t="s">
        <v>3420</v>
      </c>
      <c r="G109" s="185" t="s">
        <v>1261</v>
      </c>
      <c r="H109" s="186">
        <v>1</v>
      </c>
      <c r="I109" s="187"/>
      <c r="J109" s="188">
        <f>ROUND(I109*H109,2)</f>
        <v>0</v>
      </c>
      <c r="K109" s="189"/>
      <c r="L109" s="41"/>
      <c r="M109" s="190" t="s">
        <v>19</v>
      </c>
      <c r="N109" s="191" t="s">
        <v>46</v>
      </c>
      <c r="O109" s="66"/>
      <c r="P109" s="192">
        <f>O109*H109</f>
        <v>0</v>
      </c>
      <c r="Q109" s="192">
        <v>0</v>
      </c>
      <c r="R109" s="192">
        <f>Q109*H109</f>
        <v>0</v>
      </c>
      <c r="S109" s="192">
        <v>0</v>
      </c>
      <c r="T109" s="193">
        <f>S109*H109</f>
        <v>0</v>
      </c>
      <c r="U109" s="36"/>
      <c r="V109" s="36"/>
      <c r="W109" s="36"/>
      <c r="X109" s="36"/>
      <c r="Y109" s="36"/>
      <c r="Z109" s="36"/>
      <c r="AA109" s="36"/>
      <c r="AB109" s="36"/>
      <c r="AC109" s="36"/>
      <c r="AD109" s="36"/>
      <c r="AE109" s="36"/>
      <c r="AR109" s="194" t="s">
        <v>90</v>
      </c>
      <c r="AT109" s="194" t="s">
        <v>196</v>
      </c>
      <c r="AU109" s="194" t="s">
        <v>84</v>
      </c>
      <c r="AY109" s="19" t="s">
        <v>194</v>
      </c>
      <c r="BE109" s="195">
        <f>IF(N109="základní",J109,0)</f>
        <v>0</v>
      </c>
      <c r="BF109" s="195">
        <f>IF(N109="snížená",J109,0)</f>
        <v>0</v>
      </c>
      <c r="BG109" s="195">
        <f>IF(N109="zákl. přenesená",J109,0)</f>
        <v>0</v>
      </c>
      <c r="BH109" s="195">
        <f>IF(N109="sníž. přenesená",J109,0)</f>
        <v>0</v>
      </c>
      <c r="BI109" s="195">
        <f>IF(N109="nulová",J109,0)</f>
        <v>0</v>
      </c>
      <c r="BJ109" s="19" t="s">
        <v>80</v>
      </c>
      <c r="BK109" s="195">
        <f>ROUND(I109*H109,2)</f>
        <v>0</v>
      </c>
      <c r="BL109" s="19" t="s">
        <v>90</v>
      </c>
      <c r="BM109" s="194" t="s">
        <v>325</v>
      </c>
    </row>
    <row r="110" spans="1:65" s="2" customFormat="1" ht="11.25">
      <c r="A110" s="36"/>
      <c r="B110" s="37"/>
      <c r="C110" s="38"/>
      <c r="D110" s="196" t="s">
        <v>201</v>
      </c>
      <c r="E110" s="38"/>
      <c r="F110" s="197" t="s">
        <v>3420</v>
      </c>
      <c r="G110" s="38"/>
      <c r="H110" s="38"/>
      <c r="I110" s="198"/>
      <c r="J110" s="38"/>
      <c r="K110" s="38"/>
      <c r="L110" s="41"/>
      <c r="M110" s="199"/>
      <c r="N110" s="200"/>
      <c r="O110" s="66"/>
      <c r="P110" s="66"/>
      <c r="Q110" s="66"/>
      <c r="R110" s="66"/>
      <c r="S110" s="66"/>
      <c r="T110" s="67"/>
      <c r="U110" s="36"/>
      <c r="V110" s="36"/>
      <c r="W110" s="36"/>
      <c r="X110" s="36"/>
      <c r="Y110" s="36"/>
      <c r="Z110" s="36"/>
      <c r="AA110" s="36"/>
      <c r="AB110" s="36"/>
      <c r="AC110" s="36"/>
      <c r="AD110" s="36"/>
      <c r="AE110" s="36"/>
      <c r="AT110" s="19" t="s">
        <v>201</v>
      </c>
      <c r="AU110" s="19" t="s">
        <v>84</v>
      </c>
    </row>
    <row r="111" spans="1:65" s="2" customFormat="1" ht="16.5" customHeight="1">
      <c r="A111" s="36"/>
      <c r="B111" s="37"/>
      <c r="C111" s="182" t="s">
        <v>75</v>
      </c>
      <c r="D111" s="182" t="s">
        <v>196</v>
      </c>
      <c r="E111" s="183" t="s">
        <v>3421</v>
      </c>
      <c r="F111" s="184" t="s">
        <v>3422</v>
      </c>
      <c r="G111" s="185" t="s">
        <v>1261</v>
      </c>
      <c r="H111" s="186">
        <v>2</v>
      </c>
      <c r="I111" s="187"/>
      <c r="J111" s="188">
        <f>ROUND(I111*H111,2)</f>
        <v>0</v>
      </c>
      <c r="K111" s="189"/>
      <c r="L111" s="41"/>
      <c r="M111" s="190" t="s">
        <v>19</v>
      </c>
      <c r="N111" s="191" t="s">
        <v>46</v>
      </c>
      <c r="O111" s="66"/>
      <c r="P111" s="192">
        <f>O111*H111</f>
        <v>0</v>
      </c>
      <c r="Q111" s="192">
        <v>0</v>
      </c>
      <c r="R111" s="192">
        <f>Q111*H111</f>
        <v>0</v>
      </c>
      <c r="S111" s="192">
        <v>0</v>
      </c>
      <c r="T111" s="193">
        <f>S111*H111</f>
        <v>0</v>
      </c>
      <c r="U111" s="36"/>
      <c r="V111" s="36"/>
      <c r="W111" s="36"/>
      <c r="X111" s="36"/>
      <c r="Y111" s="36"/>
      <c r="Z111" s="36"/>
      <c r="AA111" s="36"/>
      <c r="AB111" s="36"/>
      <c r="AC111" s="36"/>
      <c r="AD111" s="36"/>
      <c r="AE111" s="36"/>
      <c r="AR111" s="194" t="s">
        <v>90</v>
      </c>
      <c r="AT111" s="194" t="s">
        <v>196</v>
      </c>
      <c r="AU111" s="194" t="s">
        <v>84</v>
      </c>
      <c r="AY111" s="19" t="s">
        <v>194</v>
      </c>
      <c r="BE111" s="195">
        <f>IF(N111="základní",J111,0)</f>
        <v>0</v>
      </c>
      <c r="BF111" s="195">
        <f>IF(N111="snížená",J111,0)</f>
        <v>0</v>
      </c>
      <c r="BG111" s="195">
        <f>IF(N111="zákl. přenesená",J111,0)</f>
        <v>0</v>
      </c>
      <c r="BH111" s="195">
        <f>IF(N111="sníž. přenesená",J111,0)</f>
        <v>0</v>
      </c>
      <c r="BI111" s="195">
        <f>IF(N111="nulová",J111,0)</f>
        <v>0</v>
      </c>
      <c r="BJ111" s="19" t="s">
        <v>80</v>
      </c>
      <c r="BK111" s="195">
        <f>ROUND(I111*H111,2)</f>
        <v>0</v>
      </c>
      <c r="BL111" s="19" t="s">
        <v>90</v>
      </c>
      <c r="BM111" s="194" t="s">
        <v>343</v>
      </c>
    </row>
    <row r="112" spans="1:65" s="2" customFormat="1" ht="11.25">
      <c r="A112" s="36"/>
      <c r="B112" s="37"/>
      <c r="C112" s="38"/>
      <c r="D112" s="196" t="s">
        <v>201</v>
      </c>
      <c r="E112" s="38"/>
      <c r="F112" s="197" t="s">
        <v>3422</v>
      </c>
      <c r="G112" s="38"/>
      <c r="H112" s="38"/>
      <c r="I112" s="198"/>
      <c r="J112" s="38"/>
      <c r="K112" s="38"/>
      <c r="L112" s="41"/>
      <c r="M112" s="199"/>
      <c r="N112" s="200"/>
      <c r="O112" s="66"/>
      <c r="P112" s="66"/>
      <c r="Q112" s="66"/>
      <c r="R112" s="66"/>
      <c r="S112" s="66"/>
      <c r="T112" s="67"/>
      <c r="U112" s="36"/>
      <c r="V112" s="36"/>
      <c r="W112" s="36"/>
      <c r="X112" s="36"/>
      <c r="Y112" s="36"/>
      <c r="Z112" s="36"/>
      <c r="AA112" s="36"/>
      <c r="AB112" s="36"/>
      <c r="AC112" s="36"/>
      <c r="AD112" s="36"/>
      <c r="AE112" s="36"/>
      <c r="AT112" s="19" t="s">
        <v>201</v>
      </c>
      <c r="AU112" s="19" t="s">
        <v>84</v>
      </c>
    </row>
    <row r="113" spans="1:65" s="2" customFormat="1" ht="16.5" customHeight="1">
      <c r="A113" s="36"/>
      <c r="B113" s="37"/>
      <c r="C113" s="182" t="s">
        <v>75</v>
      </c>
      <c r="D113" s="182" t="s">
        <v>196</v>
      </c>
      <c r="E113" s="183" t="s">
        <v>3423</v>
      </c>
      <c r="F113" s="184" t="s">
        <v>3424</v>
      </c>
      <c r="G113" s="185" t="s">
        <v>1261</v>
      </c>
      <c r="H113" s="186">
        <v>1</v>
      </c>
      <c r="I113" s="187"/>
      <c r="J113" s="188">
        <f>ROUND(I113*H113,2)</f>
        <v>0</v>
      </c>
      <c r="K113" s="189"/>
      <c r="L113" s="41"/>
      <c r="M113" s="190" t="s">
        <v>19</v>
      </c>
      <c r="N113" s="191" t="s">
        <v>46</v>
      </c>
      <c r="O113" s="66"/>
      <c r="P113" s="192">
        <f>O113*H113</f>
        <v>0</v>
      </c>
      <c r="Q113" s="192">
        <v>0</v>
      </c>
      <c r="R113" s="192">
        <f>Q113*H113</f>
        <v>0</v>
      </c>
      <c r="S113" s="192">
        <v>0</v>
      </c>
      <c r="T113" s="193">
        <f>S113*H113</f>
        <v>0</v>
      </c>
      <c r="U113" s="36"/>
      <c r="V113" s="36"/>
      <c r="W113" s="36"/>
      <c r="X113" s="36"/>
      <c r="Y113" s="36"/>
      <c r="Z113" s="36"/>
      <c r="AA113" s="36"/>
      <c r="AB113" s="36"/>
      <c r="AC113" s="36"/>
      <c r="AD113" s="36"/>
      <c r="AE113" s="36"/>
      <c r="AR113" s="194" t="s">
        <v>90</v>
      </c>
      <c r="AT113" s="194" t="s">
        <v>196</v>
      </c>
      <c r="AU113" s="194" t="s">
        <v>84</v>
      </c>
      <c r="AY113" s="19" t="s">
        <v>194</v>
      </c>
      <c r="BE113" s="195">
        <f>IF(N113="základní",J113,0)</f>
        <v>0</v>
      </c>
      <c r="BF113" s="195">
        <f>IF(N113="snížená",J113,0)</f>
        <v>0</v>
      </c>
      <c r="BG113" s="195">
        <f>IF(N113="zákl. přenesená",J113,0)</f>
        <v>0</v>
      </c>
      <c r="BH113" s="195">
        <f>IF(N113="sníž. přenesená",J113,0)</f>
        <v>0</v>
      </c>
      <c r="BI113" s="195">
        <f>IF(N113="nulová",J113,0)</f>
        <v>0</v>
      </c>
      <c r="BJ113" s="19" t="s">
        <v>80</v>
      </c>
      <c r="BK113" s="195">
        <f>ROUND(I113*H113,2)</f>
        <v>0</v>
      </c>
      <c r="BL113" s="19" t="s">
        <v>90</v>
      </c>
      <c r="BM113" s="194" t="s">
        <v>358</v>
      </c>
    </row>
    <row r="114" spans="1:65" s="2" customFormat="1" ht="11.25">
      <c r="A114" s="36"/>
      <c r="B114" s="37"/>
      <c r="C114" s="38"/>
      <c r="D114" s="196" t="s">
        <v>201</v>
      </c>
      <c r="E114" s="38"/>
      <c r="F114" s="197" t="s">
        <v>3424</v>
      </c>
      <c r="G114" s="38"/>
      <c r="H114" s="38"/>
      <c r="I114" s="198"/>
      <c r="J114" s="38"/>
      <c r="K114" s="38"/>
      <c r="L114" s="41"/>
      <c r="M114" s="199"/>
      <c r="N114" s="200"/>
      <c r="O114" s="66"/>
      <c r="P114" s="66"/>
      <c r="Q114" s="66"/>
      <c r="R114" s="66"/>
      <c r="S114" s="66"/>
      <c r="T114" s="67"/>
      <c r="U114" s="36"/>
      <c r="V114" s="36"/>
      <c r="W114" s="36"/>
      <c r="X114" s="36"/>
      <c r="Y114" s="36"/>
      <c r="Z114" s="36"/>
      <c r="AA114" s="36"/>
      <c r="AB114" s="36"/>
      <c r="AC114" s="36"/>
      <c r="AD114" s="36"/>
      <c r="AE114" s="36"/>
      <c r="AT114" s="19" t="s">
        <v>201</v>
      </c>
      <c r="AU114" s="19" t="s">
        <v>84</v>
      </c>
    </row>
    <row r="115" spans="1:65" s="12" customFormat="1" ht="22.9" customHeight="1">
      <c r="B115" s="166"/>
      <c r="C115" s="167"/>
      <c r="D115" s="168" t="s">
        <v>74</v>
      </c>
      <c r="E115" s="180" t="s">
        <v>3425</v>
      </c>
      <c r="F115" s="180" t="s">
        <v>3426</v>
      </c>
      <c r="G115" s="167"/>
      <c r="H115" s="167"/>
      <c r="I115" s="170"/>
      <c r="J115" s="181">
        <f>BK115</f>
        <v>0</v>
      </c>
      <c r="K115" s="167"/>
      <c r="L115" s="172"/>
      <c r="M115" s="173"/>
      <c r="N115" s="174"/>
      <c r="O115" s="174"/>
      <c r="P115" s="175">
        <f>SUM(P116:P117)</f>
        <v>0</v>
      </c>
      <c r="Q115" s="174"/>
      <c r="R115" s="175">
        <f>SUM(R116:R117)</f>
        <v>0</v>
      </c>
      <c r="S115" s="174"/>
      <c r="T115" s="176">
        <f>SUM(T116:T117)</f>
        <v>0</v>
      </c>
      <c r="AR115" s="177" t="s">
        <v>80</v>
      </c>
      <c r="AT115" s="178" t="s">
        <v>74</v>
      </c>
      <c r="AU115" s="178" t="s">
        <v>80</v>
      </c>
      <c r="AY115" s="177" t="s">
        <v>194</v>
      </c>
      <c r="BK115" s="179">
        <f>SUM(BK116:BK117)</f>
        <v>0</v>
      </c>
    </row>
    <row r="116" spans="1:65" s="2" customFormat="1" ht="16.5" customHeight="1">
      <c r="A116" s="36"/>
      <c r="B116" s="37"/>
      <c r="C116" s="182" t="s">
        <v>75</v>
      </c>
      <c r="D116" s="182" t="s">
        <v>196</v>
      </c>
      <c r="E116" s="183" t="s">
        <v>2984</v>
      </c>
      <c r="F116" s="184" t="s">
        <v>2985</v>
      </c>
      <c r="G116" s="185" t="s">
        <v>314</v>
      </c>
      <c r="H116" s="186">
        <v>80</v>
      </c>
      <c r="I116" s="187"/>
      <c r="J116" s="188">
        <f>ROUND(I116*H116,2)</f>
        <v>0</v>
      </c>
      <c r="K116" s="189"/>
      <c r="L116" s="41"/>
      <c r="M116" s="190" t="s">
        <v>19</v>
      </c>
      <c r="N116" s="191" t="s">
        <v>46</v>
      </c>
      <c r="O116" s="66"/>
      <c r="P116" s="192">
        <f>O116*H116</f>
        <v>0</v>
      </c>
      <c r="Q116" s="192">
        <v>0</v>
      </c>
      <c r="R116" s="192">
        <f>Q116*H116</f>
        <v>0</v>
      </c>
      <c r="S116" s="192">
        <v>0</v>
      </c>
      <c r="T116" s="193">
        <f>S116*H116</f>
        <v>0</v>
      </c>
      <c r="U116" s="36"/>
      <c r="V116" s="36"/>
      <c r="W116" s="36"/>
      <c r="X116" s="36"/>
      <c r="Y116" s="36"/>
      <c r="Z116" s="36"/>
      <c r="AA116" s="36"/>
      <c r="AB116" s="36"/>
      <c r="AC116" s="36"/>
      <c r="AD116" s="36"/>
      <c r="AE116" s="36"/>
      <c r="AR116" s="194" t="s">
        <v>90</v>
      </c>
      <c r="AT116" s="194" t="s">
        <v>196</v>
      </c>
      <c r="AU116" s="194" t="s">
        <v>84</v>
      </c>
      <c r="AY116" s="19" t="s">
        <v>194</v>
      </c>
      <c r="BE116" s="195">
        <f>IF(N116="základní",J116,0)</f>
        <v>0</v>
      </c>
      <c r="BF116" s="195">
        <f>IF(N116="snížená",J116,0)</f>
        <v>0</v>
      </c>
      <c r="BG116" s="195">
        <f>IF(N116="zákl. přenesená",J116,0)</f>
        <v>0</v>
      </c>
      <c r="BH116" s="195">
        <f>IF(N116="sníž. přenesená",J116,0)</f>
        <v>0</v>
      </c>
      <c r="BI116" s="195">
        <f>IF(N116="nulová",J116,0)</f>
        <v>0</v>
      </c>
      <c r="BJ116" s="19" t="s">
        <v>80</v>
      </c>
      <c r="BK116" s="195">
        <f>ROUND(I116*H116,2)</f>
        <v>0</v>
      </c>
      <c r="BL116" s="19" t="s">
        <v>90</v>
      </c>
      <c r="BM116" s="194" t="s">
        <v>372</v>
      </c>
    </row>
    <row r="117" spans="1:65" s="2" customFormat="1" ht="11.25">
      <c r="A117" s="36"/>
      <c r="B117" s="37"/>
      <c r="C117" s="38"/>
      <c r="D117" s="196" t="s">
        <v>201</v>
      </c>
      <c r="E117" s="38"/>
      <c r="F117" s="197" t="s">
        <v>2985</v>
      </c>
      <c r="G117" s="38"/>
      <c r="H117" s="38"/>
      <c r="I117" s="198"/>
      <c r="J117" s="38"/>
      <c r="K117" s="38"/>
      <c r="L117" s="41"/>
      <c r="M117" s="199"/>
      <c r="N117" s="200"/>
      <c r="O117" s="66"/>
      <c r="P117" s="66"/>
      <c r="Q117" s="66"/>
      <c r="R117" s="66"/>
      <c r="S117" s="66"/>
      <c r="T117" s="67"/>
      <c r="U117" s="36"/>
      <c r="V117" s="36"/>
      <c r="W117" s="36"/>
      <c r="X117" s="36"/>
      <c r="Y117" s="36"/>
      <c r="Z117" s="36"/>
      <c r="AA117" s="36"/>
      <c r="AB117" s="36"/>
      <c r="AC117" s="36"/>
      <c r="AD117" s="36"/>
      <c r="AE117" s="36"/>
      <c r="AT117" s="19" t="s">
        <v>201</v>
      </c>
      <c r="AU117" s="19" t="s">
        <v>84</v>
      </c>
    </row>
    <row r="118" spans="1:65" s="12" customFormat="1" ht="22.9" customHeight="1">
      <c r="B118" s="166"/>
      <c r="C118" s="167"/>
      <c r="D118" s="168" t="s">
        <v>74</v>
      </c>
      <c r="E118" s="180" t="s">
        <v>3165</v>
      </c>
      <c r="F118" s="180" t="s">
        <v>3166</v>
      </c>
      <c r="G118" s="167"/>
      <c r="H118" s="167"/>
      <c r="I118" s="170"/>
      <c r="J118" s="181">
        <f>BK118</f>
        <v>0</v>
      </c>
      <c r="K118" s="167"/>
      <c r="L118" s="172"/>
      <c r="M118" s="173"/>
      <c r="N118" s="174"/>
      <c r="O118" s="174"/>
      <c r="P118" s="175">
        <f>SUM(P119:P130)</f>
        <v>0</v>
      </c>
      <c r="Q118" s="174"/>
      <c r="R118" s="175">
        <f>SUM(R119:R130)</f>
        <v>0</v>
      </c>
      <c r="S118" s="174"/>
      <c r="T118" s="176">
        <f>SUM(T119:T130)</f>
        <v>0</v>
      </c>
      <c r="AR118" s="177" t="s">
        <v>80</v>
      </c>
      <c r="AT118" s="178" t="s">
        <v>74</v>
      </c>
      <c r="AU118" s="178" t="s">
        <v>80</v>
      </c>
      <c r="AY118" s="177" t="s">
        <v>194</v>
      </c>
      <c r="BK118" s="179">
        <f>SUM(BK119:BK130)</f>
        <v>0</v>
      </c>
    </row>
    <row r="119" spans="1:65" s="2" customFormat="1" ht="16.5" customHeight="1">
      <c r="A119" s="36"/>
      <c r="B119" s="37"/>
      <c r="C119" s="182" t="s">
        <v>75</v>
      </c>
      <c r="D119" s="182" t="s">
        <v>196</v>
      </c>
      <c r="E119" s="183" t="s">
        <v>3346</v>
      </c>
      <c r="F119" s="184" t="s">
        <v>3087</v>
      </c>
      <c r="G119" s="185" t="s">
        <v>1261</v>
      </c>
      <c r="H119" s="186">
        <v>1</v>
      </c>
      <c r="I119" s="187"/>
      <c r="J119" s="188">
        <f>ROUND(I119*H119,2)</f>
        <v>0</v>
      </c>
      <c r="K119" s="189"/>
      <c r="L119" s="41"/>
      <c r="M119" s="190" t="s">
        <v>19</v>
      </c>
      <c r="N119" s="191" t="s">
        <v>46</v>
      </c>
      <c r="O119" s="66"/>
      <c r="P119" s="192">
        <f>O119*H119</f>
        <v>0</v>
      </c>
      <c r="Q119" s="192">
        <v>0</v>
      </c>
      <c r="R119" s="192">
        <f>Q119*H119</f>
        <v>0</v>
      </c>
      <c r="S119" s="192">
        <v>0</v>
      </c>
      <c r="T119" s="193">
        <f>S119*H119</f>
        <v>0</v>
      </c>
      <c r="U119" s="36"/>
      <c r="V119" s="36"/>
      <c r="W119" s="36"/>
      <c r="X119" s="36"/>
      <c r="Y119" s="36"/>
      <c r="Z119" s="36"/>
      <c r="AA119" s="36"/>
      <c r="AB119" s="36"/>
      <c r="AC119" s="36"/>
      <c r="AD119" s="36"/>
      <c r="AE119" s="36"/>
      <c r="AR119" s="194" t="s">
        <v>90</v>
      </c>
      <c r="AT119" s="194" t="s">
        <v>196</v>
      </c>
      <c r="AU119" s="194" t="s">
        <v>84</v>
      </c>
      <c r="AY119" s="19" t="s">
        <v>194</v>
      </c>
      <c r="BE119" s="195">
        <f>IF(N119="základní",J119,0)</f>
        <v>0</v>
      </c>
      <c r="BF119" s="195">
        <f>IF(N119="snížená",J119,0)</f>
        <v>0</v>
      </c>
      <c r="BG119" s="195">
        <f>IF(N119="zákl. přenesená",J119,0)</f>
        <v>0</v>
      </c>
      <c r="BH119" s="195">
        <f>IF(N119="sníž. přenesená",J119,0)</f>
        <v>0</v>
      </c>
      <c r="BI119" s="195">
        <f>IF(N119="nulová",J119,0)</f>
        <v>0</v>
      </c>
      <c r="BJ119" s="19" t="s">
        <v>80</v>
      </c>
      <c r="BK119" s="195">
        <f>ROUND(I119*H119,2)</f>
        <v>0</v>
      </c>
      <c r="BL119" s="19" t="s">
        <v>90</v>
      </c>
      <c r="BM119" s="194" t="s">
        <v>384</v>
      </c>
    </row>
    <row r="120" spans="1:65" s="2" customFormat="1" ht="11.25">
      <c r="A120" s="36"/>
      <c r="B120" s="37"/>
      <c r="C120" s="38"/>
      <c r="D120" s="196" t="s">
        <v>201</v>
      </c>
      <c r="E120" s="38"/>
      <c r="F120" s="197" t="s">
        <v>3087</v>
      </c>
      <c r="G120" s="38"/>
      <c r="H120" s="38"/>
      <c r="I120" s="198"/>
      <c r="J120" s="38"/>
      <c r="K120" s="38"/>
      <c r="L120" s="41"/>
      <c r="M120" s="199"/>
      <c r="N120" s="200"/>
      <c r="O120" s="66"/>
      <c r="P120" s="66"/>
      <c r="Q120" s="66"/>
      <c r="R120" s="66"/>
      <c r="S120" s="66"/>
      <c r="T120" s="67"/>
      <c r="U120" s="36"/>
      <c r="V120" s="36"/>
      <c r="W120" s="36"/>
      <c r="X120" s="36"/>
      <c r="Y120" s="36"/>
      <c r="Z120" s="36"/>
      <c r="AA120" s="36"/>
      <c r="AB120" s="36"/>
      <c r="AC120" s="36"/>
      <c r="AD120" s="36"/>
      <c r="AE120" s="36"/>
      <c r="AT120" s="19" t="s">
        <v>201</v>
      </c>
      <c r="AU120" s="19" t="s">
        <v>84</v>
      </c>
    </row>
    <row r="121" spans="1:65" s="2" customFormat="1" ht="16.5" customHeight="1">
      <c r="A121" s="36"/>
      <c r="B121" s="37"/>
      <c r="C121" s="182" t="s">
        <v>75</v>
      </c>
      <c r="D121" s="182" t="s">
        <v>196</v>
      </c>
      <c r="E121" s="183" t="s">
        <v>3427</v>
      </c>
      <c r="F121" s="184" t="s">
        <v>3168</v>
      </c>
      <c r="G121" s="185" t="s">
        <v>1261</v>
      </c>
      <c r="H121" s="186">
        <v>1</v>
      </c>
      <c r="I121" s="187"/>
      <c r="J121" s="188">
        <f>ROUND(I121*H121,2)</f>
        <v>0</v>
      </c>
      <c r="K121" s="189"/>
      <c r="L121" s="41"/>
      <c r="M121" s="190" t="s">
        <v>19</v>
      </c>
      <c r="N121" s="191" t="s">
        <v>46</v>
      </c>
      <c r="O121" s="66"/>
      <c r="P121" s="192">
        <f>O121*H121</f>
        <v>0</v>
      </c>
      <c r="Q121" s="192">
        <v>0</v>
      </c>
      <c r="R121" s="192">
        <f>Q121*H121</f>
        <v>0</v>
      </c>
      <c r="S121" s="192">
        <v>0</v>
      </c>
      <c r="T121" s="193">
        <f>S121*H121</f>
        <v>0</v>
      </c>
      <c r="U121" s="36"/>
      <c r="V121" s="36"/>
      <c r="W121" s="36"/>
      <c r="X121" s="36"/>
      <c r="Y121" s="36"/>
      <c r="Z121" s="36"/>
      <c r="AA121" s="36"/>
      <c r="AB121" s="36"/>
      <c r="AC121" s="36"/>
      <c r="AD121" s="36"/>
      <c r="AE121" s="36"/>
      <c r="AR121" s="194" t="s">
        <v>90</v>
      </c>
      <c r="AT121" s="194" t="s">
        <v>196</v>
      </c>
      <c r="AU121" s="194" t="s">
        <v>84</v>
      </c>
      <c r="AY121" s="19" t="s">
        <v>194</v>
      </c>
      <c r="BE121" s="195">
        <f>IF(N121="základní",J121,0)</f>
        <v>0</v>
      </c>
      <c r="BF121" s="195">
        <f>IF(N121="snížená",J121,0)</f>
        <v>0</v>
      </c>
      <c r="BG121" s="195">
        <f>IF(N121="zákl. přenesená",J121,0)</f>
        <v>0</v>
      </c>
      <c r="BH121" s="195">
        <f>IF(N121="sníž. přenesená",J121,0)</f>
        <v>0</v>
      </c>
      <c r="BI121" s="195">
        <f>IF(N121="nulová",J121,0)</f>
        <v>0</v>
      </c>
      <c r="BJ121" s="19" t="s">
        <v>80</v>
      </c>
      <c r="BK121" s="195">
        <f>ROUND(I121*H121,2)</f>
        <v>0</v>
      </c>
      <c r="BL121" s="19" t="s">
        <v>90</v>
      </c>
      <c r="BM121" s="194" t="s">
        <v>401</v>
      </c>
    </row>
    <row r="122" spans="1:65" s="2" customFormat="1" ht="11.25">
      <c r="A122" s="36"/>
      <c r="B122" s="37"/>
      <c r="C122" s="38"/>
      <c r="D122" s="196" t="s">
        <v>201</v>
      </c>
      <c r="E122" s="38"/>
      <c r="F122" s="197" t="s">
        <v>3089</v>
      </c>
      <c r="G122" s="38"/>
      <c r="H122" s="38"/>
      <c r="I122" s="198"/>
      <c r="J122" s="38"/>
      <c r="K122" s="38"/>
      <c r="L122" s="41"/>
      <c r="M122" s="199"/>
      <c r="N122" s="200"/>
      <c r="O122" s="66"/>
      <c r="P122" s="66"/>
      <c r="Q122" s="66"/>
      <c r="R122" s="66"/>
      <c r="S122" s="66"/>
      <c r="T122" s="67"/>
      <c r="U122" s="36"/>
      <c r="V122" s="36"/>
      <c r="W122" s="36"/>
      <c r="X122" s="36"/>
      <c r="Y122" s="36"/>
      <c r="Z122" s="36"/>
      <c r="AA122" s="36"/>
      <c r="AB122" s="36"/>
      <c r="AC122" s="36"/>
      <c r="AD122" s="36"/>
      <c r="AE122" s="36"/>
      <c r="AT122" s="19" t="s">
        <v>201</v>
      </c>
      <c r="AU122" s="19" t="s">
        <v>84</v>
      </c>
    </row>
    <row r="123" spans="1:65" s="2" customFormat="1" ht="16.5" customHeight="1">
      <c r="A123" s="36"/>
      <c r="B123" s="37"/>
      <c r="C123" s="182" t="s">
        <v>75</v>
      </c>
      <c r="D123" s="182" t="s">
        <v>196</v>
      </c>
      <c r="E123" s="183" t="s">
        <v>3428</v>
      </c>
      <c r="F123" s="184" t="s">
        <v>3091</v>
      </c>
      <c r="G123" s="185" t="s">
        <v>1261</v>
      </c>
      <c r="H123" s="186">
        <v>1</v>
      </c>
      <c r="I123" s="187"/>
      <c r="J123" s="188">
        <f>ROUND(I123*H123,2)</f>
        <v>0</v>
      </c>
      <c r="K123" s="189"/>
      <c r="L123" s="41"/>
      <c r="M123" s="190" t="s">
        <v>19</v>
      </c>
      <c r="N123" s="191" t="s">
        <v>46</v>
      </c>
      <c r="O123" s="66"/>
      <c r="P123" s="192">
        <f>O123*H123</f>
        <v>0</v>
      </c>
      <c r="Q123" s="192">
        <v>0</v>
      </c>
      <c r="R123" s="192">
        <f>Q123*H123</f>
        <v>0</v>
      </c>
      <c r="S123" s="192">
        <v>0</v>
      </c>
      <c r="T123" s="193">
        <f>S123*H123</f>
        <v>0</v>
      </c>
      <c r="U123" s="36"/>
      <c r="V123" s="36"/>
      <c r="W123" s="36"/>
      <c r="X123" s="36"/>
      <c r="Y123" s="36"/>
      <c r="Z123" s="36"/>
      <c r="AA123" s="36"/>
      <c r="AB123" s="36"/>
      <c r="AC123" s="36"/>
      <c r="AD123" s="36"/>
      <c r="AE123" s="36"/>
      <c r="AR123" s="194" t="s">
        <v>90</v>
      </c>
      <c r="AT123" s="194" t="s">
        <v>196</v>
      </c>
      <c r="AU123" s="194" t="s">
        <v>84</v>
      </c>
      <c r="AY123" s="19" t="s">
        <v>194</v>
      </c>
      <c r="BE123" s="195">
        <f>IF(N123="základní",J123,0)</f>
        <v>0</v>
      </c>
      <c r="BF123" s="195">
        <f>IF(N123="snížená",J123,0)</f>
        <v>0</v>
      </c>
      <c r="BG123" s="195">
        <f>IF(N123="zákl. přenesená",J123,0)</f>
        <v>0</v>
      </c>
      <c r="BH123" s="195">
        <f>IF(N123="sníž. přenesená",J123,0)</f>
        <v>0</v>
      </c>
      <c r="BI123" s="195">
        <f>IF(N123="nulová",J123,0)</f>
        <v>0</v>
      </c>
      <c r="BJ123" s="19" t="s">
        <v>80</v>
      </c>
      <c r="BK123" s="195">
        <f>ROUND(I123*H123,2)</f>
        <v>0</v>
      </c>
      <c r="BL123" s="19" t="s">
        <v>90</v>
      </c>
      <c r="BM123" s="194" t="s">
        <v>413</v>
      </c>
    </row>
    <row r="124" spans="1:65" s="2" customFormat="1" ht="11.25">
      <c r="A124" s="36"/>
      <c r="B124" s="37"/>
      <c r="C124" s="38"/>
      <c r="D124" s="196" t="s">
        <v>201</v>
      </c>
      <c r="E124" s="38"/>
      <c r="F124" s="197" t="s">
        <v>3091</v>
      </c>
      <c r="G124" s="38"/>
      <c r="H124" s="38"/>
      <c r="I124" s="198"/>
      <c r="J124" s="38"/>
      <c r="K124" s="38"/>
      <c r="L124" s="41"/>
      <c r="M124" s="199"/>
      <c r="N124" s="200"/>
      <c r="O124" s="66"/>
      <c r="P124" s="66"/>
      <c r="Q124" s="66"/>
      <c r="R124" s="66"/>
      <c r="S124" s="66"/>
      <c r="T124" s="67"/>
      <c r="U124" s="36"/>
      <c r="V124" s="36"/>
      <c r="W124" s="36"/>
      <c r="X124" s="36"/>
      <c r="Y124" s="36"/>
      <c r="Z124" s="36"/>
      <c r="AA124" s="36"/>
      <c r="AB124" s="36"/>
      <c r="AC124" s="36"/>
      <c r="AD124" s="36"/>
      <c r="AE124" s="36"/>
      <c r="AT124" s="19" t="s">
        <v>201</v>
      </c>
      <c r="AU124" s="19" t="s">
        <v>84</v>
      </c>
    </row>
    <row r="125" spans="1:65" s="2" customFormat="1" ht="16.5" customHeight="1">
      <c r="A125" s="36"/>
      <c r="B125" s="37"/>
      <c r="C125" s="182" t="s">
        <v>75</v>
      </c>
      <c r="D125" s="182" t="s">
        <v>196</v>
      </c>
      <c r="E125" s="183" t="s">
        <v>3429</v>
      </c>
      <c r="F125" s="184" t="s">
        <v>3093</v>
      </c>
      <c r="G125" s="185" t="s">
        <v>1261</v>
      </c>
      <c r="H125" s="186">
        <v>1</v>
      </c>
      <c r="I125" s="187"/>
      <c r="J125" s="188">
        <f>ROUND(I125*H125,2)</f>
        <v>0</v>
      </c>
      <c r="K125" s="189"/>
      <c r="L125" s="41"/>
      <c r="M125" s="190" t="s">
        <v>19</v>
      </c>
      <c r="N125" s="191" t="s">
        <v>46</v>
      </c>
      <c r="O125" s="66"/>
      <c r="P125" s="192">
        <f>O125*H125</f>
        <v>0</v>
      </c>
      <c r="Q125" s="192">
        <v>0</v>
      </c>
      <c r="R125" s="192">
        <f>Q125*H125</f>
        <v>0</v>
      </c>
      <c r="S125" s="192">
        <v>0</v>
      </c>
      <c r="T125" s="193">
        <f>S125*H125</f>
        <v>0</v>
      </c>
      <c r="U125" s="36"/>
      <c r="V125" s="36"/>
      <c r="W125" s="36"/>
      <c r="X125" s="36"/>
      <c r="Y125" s="36"/>
      <c r="Z125" s="36"/>
      <c r="AA125" s="36"/>
      <c r="AB125" s="36"/>
      <c r="AC125" s="36"/>
      <c r="AD125" s="36"/>
      <c r="AE125" s="36"/>
      <c r="AR125" s="194" t="s">
        <v>90</v>
      </c>
      <c r="AT125" s="194" t="s">
        <v>196</v>
      </c>
      <c r="AU125" s="194" t="s">
        <v>84</v>
      </c>
      <c r="AY125" s="19" t="s">
        <v>194</v>
      </c>
      <c r="BE125" s="195">
        <f>IF(N125="základní",J125,0)</f>
        <v>0</v>
      </c>
      <c r="BF125" s="195">
        <f>IF(N125="snížená",J125,0)</f>
        <v>0</v>
      </c>
      <c r="BG125" s="195">
        <f>IF(N125="zákl. přenesená",J125,0)</f>
        <v>0</v>
      </c>
      <c r="BH125" s="195">
        <f>IF(N125="sníž. přenesená",J125,0)</f>
        <v>0</v>
      </c>
      <c r="BI125" s="195">
        <f>IF(N125="nulová",J125,0)</f>
        <v>0</v>
      </c>
      <c r="BJ125" s="19" t="s">
        <v>80</v>
      </c>
      <c r="BK125" s="195">
        <f>ROUND(I125*H125,2)</f>
        <v>0</v>
      </c>
      <c r="BL125" s="19" t="s">
        <v>90</v>
      </c>
      <c r="BM125" s="194" t="s">
        <v>425</v>
      </c>
    </row>
    <row r="126" spans="1:65" s="2" customFormat="1" ht="11.25">
      <c r="A126" s="36"/>
      <c r="B126" s="37"/>
      <c r="C126" s="38"/>
      <c r="D126" s="196" t="s">
        <v>201</v>
      </c>
      <c r="E126" s="38"/>
      <c r="F126" s="197" t="s">
        <v>3093</v>
      </c>
      <c r="G126" s="38"/>
      <c r="H126" s="38"/>
      <c r="I126" s="198"/>
      <c r="J126" s="38"/>
      <c r="K126" s="38"/>
      <c r="L126" s="41"/>
      <c r="M126" s="199"/>
      <c r="N126" s="200"/>
      <c r="O126" s="66"/>
      <c r="P126" s="66"/>
      <c r="Q126" s="66"/>
      <c r="R126" s="66"/>
      <c r="S126" s="66"/>
      <c r="T126" s="67"/>
      <c r="U126" s="36"/>
      <c r="V126" s="36"/>
      <c r="W126" s="36"/>
      <c r="X126" s="36"/>
      <c r="Y126" s="36"/>
      <c r="Z126" s="36"/>
      <c r="AA126" s="36"/>
      <c r="AB126" s="36"/>
      <c r="AC126" s="36"/>
      <c r="AD126" s="36"/>
      <c r="AE126" s="36"/>
      <c r="AT126" s="19" t="s">
        <v>201</v>
      </c>
      <c r="AU126" s="19" t="s">
        <v>84</v>
      </c>
    </row>
    <row r="127" spans="1:65" s="2" customFormat="1" ht="16.5" customHeight="1">
      <c r="A127" s="36"/>
      <c r="B127" s="37"/>
      <c r="C127" s="182" t="s">
        <v>75</v>
      </c>
      <c r="D127" s="182" t="s">
        <v>196</v>
      </c>
      <c r="E127" s="183" t="s">
        <v>3430</v>
      </c>
      <c r="F127" s="184" t="s">
        <v>3095</v>
      </c>
      <c r="G127" s="185" t="s">
        <v>1261</v>
      </c>
      <c r="H127" s="186">
        <v>1</v>
      </c>
      <c r="I127" s="187"/>
      <c r="J127" s="188">
        <f>ROUND(I127*H127,2)</f>
        <v>0</v>
      </c>
      <c r="K127" s="189"/>
      <c r="L127" s="41"/>
      <c r="M127" s="190" t="s">
        <v>19</v>
      </c>
      <c r="N127" s="191" t="s">
        <v>46</v>
      </c>
      <c r="O127" s="66"/>
      <c r="P127" s="192">
        <f>O127*H127</f>
        <v>0</v>
      </c>
      <c r="Q127" s="192">
        <v>0</v>
      </c>
      <c r="R127" s="192">
        <f>Q127*H127</f>
        <v>0</v>
      </c>
      <c r="S127" s="192">
        <v>0</v>
      </c>
      <c r="T127" s="193">
        <f>S127*H127</f>
        <v>0</v>
      </c>
      <c r="U127" s="36"/>
      <c r="V127" s="36"/>
      <c r="W127" s="36"/>
      <c r="X127" s="36"/>
      <c r="Y127" s="36"/>
      <c r="Z127" s="36"/>
      <c r="AA127" s="36"/>
      <c r="AB127" s="36"/>
      <c r="AC127" s="36"/>
      <c r="AD127" s="36"/>
      <c r="AE127" s="36"/>
      <c r="AR127" s="194" t="s">
        <v>90</v>
      </c>
      <c r="AT127" s="194" t="s">
        <v>196</v>
      </c>
      <c r="AU127" s="194" t="s">
        <v>84</v>
      </c>
      <c r="AY127" s="19" t="s">
        <v>194</v>
      </c>
      <c r="BE127" s="195">
        <f>IF(N127="základní",J127,0)</f>
        <v>0</v>
      </c>
      <c r="BF127" s="195">
        <f>IF(N127="snížená",J127,0)</f>
        <v>0</v>
      </c>
      <c r="BG127" s="195">
        <f>IF(N127="zákl. přenesená",J127,0)</f>
        <v>0</v>
      </c>
      <c r="BH127" s="195">
        <f>IF(N127="sníž. přenesená",J127,0)</f>
        <v>0</v>
      </c>
      <c r="BI127" s="195">
        <f>IF(N127="nulová",J127,0)</f>
        <v>0</v>
      </c>
      <c r="BJ127" s="19" t="s">
        <v>80</v>
      </c>
      <c r="BK127" s="195">
        <f>ROUND(I127*H127,2)</f>
        <v>0</v>
      </c>
      <c r="BL127" s="19" t="s">
        <v>90</v>
      </c>
      <c r="BM127" s="194" t="s">
        <v>443</v>
      </c>
    </row>
    <row r="128" spans="1:65" s="2" customFormat="1" ht="11.25">
      <c r="A128" s="36"/>
      <c r="B128" s="37"/>
      <c r="C128" s="38"/>
      <c r="D128" s="196" t="s">
        <v>201</v>
      </c>
      <c r="E128" s="38"/>
      <c r="F128" s="197" t="s">
        <v>3095</v>
      </c>
      <c r="G128" s="38"/>
      <c r="H128" s="38"/>
      <c r="I128" s="198"/>
      <c r="J128" s="38"/>
      <c r="K128" s="38"/>
      <c r="L128" s="41"/>
      <c r="M128" s="199"/>
      <c r="N128" s="200"/>
      <c r="O128" s="66"/>
      <c r="P128" s="66"/>
      <c r="Q128" s="66"/>
      <c r="R128" s="66"/>
      <c r="S128" s="66"/>
      <c r="T128" s="67"/>
      <c r="U128" s="36"/>
      <c r="V128" s="36"/>
      <c r="W128" s="36"/>
      <c r="X128" s="36"/>
      <c r="Y128" s="36"/>
      <c r="Z128" s="36"/>
      <c r="AA128" s="36"/>
      <c r="AB128" s="36"/>
      <c r="AC128" s="36"/>
      <c r="AD128" s="36"/>
      <c r="AE128" s="36"/>
      <c r="AT128" s="19" t="s">
        <v>201</v>
      </c>
      <c r="AU128" s="19" t="s">
        <v>84</v>
      </c>
    </row>
    <row r="129" spans="1:65" s="2" customFormat="1" ht="16.5" customHeight="1">
      <c r="A129" s="36"/>
      <c r="B129" s="37"/>
      <c r="C129" s="182" t="s">
        <v>75</v>
      </c>
      <c r="D129" s="182" t="s">
        <v>196</v>
      </c>
      <c r="E129" s="183" t="s">
        <v>3431</v>
      </c>
      <c r="F129" s="184" t="s">
        <v>3097</v>
      </c>
      <c r="G129" s="185" t="s">
        <v>19</v>
      </c>
      <c r="H129" s="186">
        <v>0.04</v>
      </c>
      <c r="I129" s="187"/>
      <c r="J129" s="188">
        <f>ROUND(I129*H129,2)</f>
        <v>0</v>
      </c>
      <c r="K129" s="189"/>
      <c r="L129" s="41"/>
      <c r="M129" s="190" t="s">
        <v>19</v>
      </c>
      <c r="N129" s="191" t="s">
        <v>46</v>
      </c>
      <c r="O129" s="66"/>
      <c r="P129" s="192">
        <f>O129*H129</f>
        <v>0</v>
      </c>
      <c r="Q129" s="192">
        <v>0</v>
      </c>
      <c r="R129" s="192">
        <f>Q129*H129</f>
        <v>0</v>
      </c>
      <c r="S129" s="192">
        <v>0</v>
      </c>
      <c r="T129" s="193">
        <f>S129*H129</f>
        <v>0</v>
      </c>
      <c r="U129" s="36"/>
      <c r="V129" s="36"/>
      <c r="W129" s="36"/>
      <c r="X129" s="36"/>
      <c r="Y129" s="36"/>
      <c r="Z129" s="36"/>
      <c r="AA129" s="36"/>
      <c r="AB129" s="36"/>
      <c r="AC129" s="36"/>
      <c r="AD129" s="36"/>
      <c r="AE129" s="36"/>
      <c r="AR129" s="194" t="s">
        <v>90</v>
      </c>
      <c r="AT129" s="194" t="s">
        <v>196</v>
      </c>
      <c r="AU129" s="194" t="s">
        <v>84</v>
      </c>
      <c r="AY129" s="19" t="s">
        <v>194</v>
      </c>
      <c r="BE129" s="195">
        <f>IF(N129="základní",J129,0)</f>
        <v>0</v>
      </c>
      <c r="BF129" s="195">
        <f>IF(N129="snížená",J129,0)</f>
        <v>0</v>
      </c>
      <c r="BG129" s="195">
        <f>IF(N129="zákl. přenesená",J129,0)</f>
        <v>0</v>
      </c>
      <c r="BH129" s="195">
        <f>IF(N129="sníž. přenesená",J129,0)</f>
        <v>0</v>
      </c>
      <c r="BI129" s="195">
        <f>IF(N129="nulová",J129,0)</f>
        <v>0</v>
      </c>
      <c r="BJ129" s="19" t="s">
        <v>80</v>
      </c>
      <c r="BK129" s="195">
        <f>ROUND(I129*H129,2)</f>
        <v>0</v>
      </c>
      <c r="BL129" s="19" t="s">
        <v>90</v>
      </c>
      <c r="BM129" s="194" t="s">
        <v>456</v>
      </c>
    </row>
    <row r="130" spans="1:65" s="2" customFormat="1" ht="11.25">
      <c r="A130" s="36"/>
      <c r="B130" s="37"/>
      <c r="C130" s="38"/>
      <c r="D130" s="196" t="s">
        <v>201</v>
      </c>
      <c r="E130" s="38"/>
      <c r="F130" s="197" t="s">
        <v>3097</v>
      </c>
      <c r="G130" s="38"/>
      <c r="H130" s="38"/>
      <c r="I130" s="198"/>
      <c r="J130" s="38"/>
      <c r="K130" s="38"/>
      <c r="L130" s="41"/>
      <c r="M130" s="199"/>
      <c r="N130" s="200"/>
      <c r="O130" s="66"/>
      <c r="P130" s="66"/>
      <c r="Q130" s="66"/>
      <c r="R130" s="66"/>
      <c r="S130" s="66"/>
      <c r="T130" s="67"/>
      <c r="U130" s="36"/>
      <c r="V130" s="36"/>
      <c r="W130" s="36"/>
      <c r="X130" s="36"/>
      <c r="Y130" s="36"/>
      <c r="Z130" s="36"/>
      <c r="AA130" s="36"/>
      <c r="AB130" s="36"/>
      <c r="AC130" s="36"/>
      <c r="AD130" s="36"/>
      <c r="AE130" s="36"/>
      <c r="AT130" s="19" t="s">
        <v>201</v>
      </c>
      <c r="AU130" s="19" t="s">
        <v>84</v>
      </c>
    </row>
    <row r="131" spans="1:65" s="12" customFormat="1" ht="22.9" customHeight="1">
      <c r="B131" s="166"/>
      <c r="C131" s="167"/>
      <c r="D131" s="168" t="s">
        <v>74</v>
      </c>
      <c r="E131" s="180" t="s">
        <v>2509</v>
      </c>
      <c r="F131" s="180" t="s">
        <v>3171</v>
      </c>
      <c r="G131" s="167"/>
      <c r="H131" s="167"/>
      <c r="I131" s="170"/>
      <c r="J131" s="181">
        <f>BK131</f>
        <v>0</v>
      </c>
      <c r="K131" s="167"/>
      <c r="L131" s="172"/>
      <c r="M131" s="173"/>
      <c r="N131" s="174"/>
      <c r="O131" s="174"/>
      <c r="P131" s="175">
        <f>SUM(P132:P139)</f>
        <v>0</v>
      </c>
      <c r="Q131" s="174"/>
      <c r="R131" s="175">
        <f>SUM(R132:R139)</f>
        <v>0</v>
      </c>
      <c r="S131" s="174"/>
      <c r="T131" s="176">
        <f>SUM(T132:T139)</f>
        <v>0</v>
      </c>
      <c r="AR131" s="177" t="s">
        <v>93</v>
      </c>
      <c r="AT131" s="178" t="s">
        <v>74</v>
      </c>
      <c r="AU131" s="178" t="s">
        <v>80</v>
      </c>
      <c r="AY131" s="177" t="s">
        <v>194</v>
      </c>
      <c r="BK131" s="179">
        <f>SUM(BK132:BK139)</f>
        <v>0</v>
      </c>
    </row>
    <row r="132" spans="1:65" s="2" customFormat="1" ht="16.5" customHeight="1">
      <c r="A132" s="36"/>
      <c r="B132" s="37"/>
      <c r="C132" s="182" t="s">
        <v>75</v>
      </c>
      <c r="D132" s="182" t="s">
        <v>196</v>
      </c>
      <c r="E132" s="183" t="s">
        <v>3098</v>
      </c>
      <c r="F132" s="184" t="s">
        <v>2886</v>
      </c>
      <c r="G132" s="185" t="s">
        <v>1261</v>
      </c>
      <c r="H132" s="186">
        <v>1</v>
      </c>
      <c r="I132" s="187"/>
      <c r="J132" s="188">
        <f>ROUND(I132*H132,2)</f>
        <v>0</v>
      </c>
      <c r="K132" s="189"/>
      <c r="L132" s="41"/>
      <c r="M132" s="190" t="s">
        <v>19</v>
      </c>
      <c r="N132" s="191" t="s">
        <v>46</v>
      </c>
      <c r="O132" s="66"/>
      <c r="P132" s="192">
        <f>O132*H132</f>
        <v>0</v>
      </c>
      <c r="Q132" s="192">
        <v>0</v>
      </c>
      <c r="R132" s="192">
        <f>Q132*H132</f>
        <v>0</v>
      </c>
      <c r="S132" s="192">
        <v>0</v>
      </c>
      <c r="T132" s="193">
        <f>S132*H132</f>
        <v>0</v>
      </c>
      <c r="U132" s="36"/>
      <c r="V132" s="36"/>
      <c r="W132" s="36"/>
      <c r="X132" s="36"/>
      <c r="Y132" s="36"/>
      <c r="Z132" s="36"/>
      <c r="AA132" s="36"/>
      <c r="AB132" s="36"/>
      <c r="AC132" s="36"/>
      <c r="AD132" s="36"/>
      <c r="AE132" s="36"/>
      <c r="AR132" s="194" t="s">
        <v>90</v>
      </c>
      <c r="AT132" s="194" t="s">
        <v>196</v>
      </c>
      <c r="AU132" s="194" t="s">
        <v>84</v>
      </c>
      <c r="AY132" s="19" t="s">
        <v>194</v>
      </c>
      <c r="BE132" s="195">
        <f>IF(N132="základní",J132,0)</f>
        <v>0</v>
      </c>
      <c r="BF132" s="195">
        <f>IF(N132="snížená",J132,0)</f>
        <v>0</v>
      </c>
      <c r="BG132" s="195">
        <f>IF(N132="zákl. přenesená",J132,0)</f>
        <v>0</v>
      </c>
      <c r="BH132" s="195">
        <f>IF(N132="sníž. přenesená",J132,0)</f>
        <v>0</v>
      </c>
      <c r="BI132" s="195">
        <f>IF(N132="nulová",J132,0)</f>
        <v>0</v>
      </c>
      <c r="BJ132" s="19" t="s">
        <v>80</v>
      </c>
      <c r="BK132" s="195">
        <f>ROUND(I132*H132,2)</f>
        <v>0</v>
      </c>
      <c r="BL132" s="19" t="s">
        <v>90</v>
      </c>
      <c r="BM132" s="194" t="s">
        <v>470</v>
      </c>
    </row>
    <row r="133" spans="1:65" s="2" customFormat="1" ht="11.25">
      <c r="A133" s="36"/>
      <c r="B133" s="37"/>
      <c r="C133" s="38"/>
      <c r="D133" s="196" t="s">
        <v>201</v>
      </c>
      <c r="E133" s="38"/>
      <c r="F133" s="197" t="s">
        <v>2886</v>
      </c>
      <c r="G133" s="38"/>
      <c r="H133" s="38"/>
      <c r="I133" s="198"/>
      <c r="J133" s="38"/>
      <c r="K133" s="38"/>
      <c r="L133" s="41"/>
      <c r="M133" s="199"/>
      <c r="N133" s="200"/>
      <c r="O133" s="66"/>
      <c r="P133" s="66"/>
      <c r="Q133" s="66"/>
      <c r="R133" s="66"/>
      <c r="S133" s="66"/>
      <c r="T133" s="67"/>
      <c r="U133" s="36"/>
      <c r="V133" s="36"/>
      <c r="W133" s="36"/>
      <c r="X133" s="36"/>
      <c r="Y133" s="36"/>
      <c r="Z133" s="36"/>
      <c r="AA133" s="36"/>
      <c r="AB133" s="36"/>
      <c r="AC133" s="36"/>
      <c r="AD133" s="36"/>
      <c r="AE133" s="36"/>
      <c r="AT133" s="19" t="s">
        <v>201</v>
      </c>
      <c r="AU133" s="19" t="s">
        <v>84</v>
      </c>
    </row>
    <row r="134" spans="1:65" s="2" customFormat="1" ht="16.5" customHeight="1">
      <c r="A134" s="36"/>
      <c r="B134" s="37"/>
      <c r="C134" s="182" t="s">
        <v>75</v>
      </c>
      <c r="D134" s="182" t="s">
        <v>196</v>
      </c>
      <c r="E134" s="183" t="s">
        <v>3432</v>
      </c>
      <c r="F134" s="184" t="s">
        <v>3100</v>
      </c>
      <c r="G134" s="185" t="s">
        <v>1261</v>
      </c>
      <c r="H134" s="186">
        <v>1</v>
      </c>
      <c r="I134" s="187"/>
      <c r="J134" s="188">
        <f>ROUND(I134*H134,2)</f>
        <v>0</v>
      </c>
      <c r="K134" s="189"/>
      <c r="L134" s="41"/>
      <c r="M134" s="190" t="s">
        <v>19</v>
      </c>
      <c r="N134" s="191" t="s">
        <v>46</v>
      </c>
      <c r="O134" s="66"/>
      <c r="P134" s="192">
        <f>O134*H134</f>
        <v>0</v>
      </c>
      <c r="Q134" s="192">
        <v>0</v>
      </c>
      <c r="R134" s="192">
        <f>Q134*H134</f>
        <v>0</v>
      </c>
      <c r="S134" s="192">
        <v>0</v>
      </c>
      <c r="T134" s="193">
        <f>S134*H134</f>
        <v>0</v>
      </c>
      <c r="U134" s="36"/>
      <c r="V134" s="36"/>
      <c r="W134" s="36"/>
      <c r="X134" s="36"/>
      <c r="Y134" s="36"/>
      <c r="Z134" s="36"/>
      <c r="AA134" s="36"/>
      <c r="AB134" s="36"/>
      <c r="AC134" s="36"/>
      <c r="AD134" s="36"/>
      <c r="AE134" s="36"/>
      <c r="AR134" s="194" t="s">
        <v>90</v>
      </c>
      <c r="AT134" s="194" t="s">
        <v>196</v>
      </c>
      <c r="AU134" s="194" t="s">
        <v>84</v>
      </c>
      <c r="AY134" s="19" t="s">
        <v>194</v>
      </c>
      <c r="BE134" s="195">
        <f>IF(N134="základní",J134,0)</f>
        <v>0</v>
      </c>
      <c r="BF134" s="195">
        <f>IF(N134="snížená",J134,0)</f>
        <v>0</v>
      </c>
      <c r="BG134" s="195">
        <f>IF(N134="zákl. přenesená",J134,0)</f>
        <v>0</v>
      </c>
      <c r="BH134" s="195">
        <f>IF(N134="sníž. přenesená",J134,0)</f>
        <v>0</v>
      </c>
      <c r="BI134" s="195">
        <f>IF(N134="nulová",J134,0)</f>
        <v>0</v>
      </c>
      <c r="BJ134" s="19" t="s">
        <v>80</v>
      </c>
      <c r="BK134" s="195">
        <f>ROUND(I134*H134,2)</f>
        <v>0</v>
      </c>
      <c r="BL134" s="19" t="s">
        <v>90</v>
      </c>
      <c r="BM134" s="194" t="s">
        <v>484</v>
      </c>
    </row>
    <row r="135" spans="1:65" s="2" customFormat="1" ht="11.25">
      <c r="A135" s="36"/>
      <c r="B135" s="37"/>
      <c r="C135" s="38"/>
      <c r="D135" s="196" t="s">
        <v>201</v>
      </c>
      <c r="E135" s="38"/>
      <c r="F135" s="197" t="s">
        <v>3100</v>
      </c>
      <c r="G135" s="38"/>
      <c r="H135" s="38"/>
      <c r="I135" s="198"/>
      <c r="J135" s="38"/>
      <c r="K135" s="38"/>
      <c r="L135" s="41"/>
      <c r="M135" s="199"/>
      <c r="N135" s="200"/>
      <c r="O135" s="66"/>
      <c r="P135" s="66"/>
      <c r="Q135" s="66"/>
      <c r="R135" s="66"/>
      <c r="S135" s="66"/>
      <c r="T135" s="67"/>
      <c r="U135" s="36"/>
      <c r="V135" s="36"/>
      <c r="W135" s="36"/>
      <c r="X135" s="36"/>
      <c r="Y135" s="36"/>
      <c r="Z135" s="36"/>
      <c r="AA135" s="36"/>
      <c r="AB135" s="36"/>
      <c r="AC135" s="36"/>
      <c r="AD135" s="36"/>
      <c r="AE135" s="36"/>
      <c r="AT135" s="19" t="s">
        <v>201</v>
      </c>
      <c r="AU135" s="19" t="s">
        <v>84</v>
      </c>
    </row>
    <row r="136" spans="1:65" s="2" customFormat="1" ht="16.5" customHeight="1">
      <c r="A136" s="36"/>
      <c r="B136" s="37"/>
      <c r="C136" s="182" t="s">
        <v>75</v>
      </c>
      <c r="D136" s="182" t="s">
        <v>196</v>
      </c>
      <c r="E136" s="183" t="s">
        <v>3433</v>
      </c>
      <c r="F136" s="184" t="s">
        <v>3102</v>
      </c>
      <c r="G136" s="185" t="s">
        <v>19</v>
      </c>
      <c r="H136" s="186">
        <v>0.03</v>
      </c>
      <c r="I136" s="187"/>
      <c r="J136" s="188">
        <f>ROUND(I136*H136,2)</f>
        <v>0</v>
      </c>
      <c r="K136" s="189"/>
      <c r="L136" s="41"/>
      <c r="M136" s="190" t="s">
        <v>19</v>
      </c>
      <c r="N136" s="191" t="s">
        <v>46</v>
      </c>
      <c r="O136" s="66"/>
      <c r="P136" s="192">
        <f>O136*H136</f>
        <v>0</v>
      </c>
      <c r="Q136" s="192">
        <v>0</v>
      </c>
      <c r="R136" s="192">
        <f>Q136*H136</f>
        <v>0</v>
      </c>
      <c r="S136" s="192">
        <v>0</v>
      </c>
      <c r="T136" s="193">
        <f>S136*H136</f>
        <v>0</v>
      </c>
      <c r="U136" s="36"/>
      <c r="V136" s="36"/>
      <c r="W136" s="36"/>
      <c r="X136" s="36"/>
      <c r="Y136" s="36"/>
      <c r="Z136" s="36"/>
      <c r="AA136" s="36"/>
      <c r="AB136" s="36"/>
      <c r="AC136" s="36"/>
      <c r="AD136" s="36"/>
      <c r="AE136" s="36"/>
      <c r="AR136" s="194" t="s">
        <v>90</v>
      </c>
      <c r="AT136" s="194" t="s">
        <v>196</v>
      </c>
      <c r="AU136" s="194" t="s">
        <v>84</v>
      </c>
      <c r="AY136" s="19" t="s">
        <v>194</v>
      </c>
      <c r="BE136" s="195">
        <f>IF(N136="základní",J136,0)</f>
        <v>0</v>
      </c>
      <c r="BF136" s="195">
        <f>IF(N136="snížená",J136,0)</f>
        <v>0</v>
      </c>
      <c r="BG136" s="195">
        <f>IF(N136="zákl. přenesená",J136,0)</f>
        <v>0</v>
      </c>
      <c r="BH136" s="195">
        <f>IF(N136="sníž. přenesená",J136,0)</f>
        <v>0</v>
      </c>
      <c r="BI136" s="195">
        <f>IF(N136="nulová",J136,0)</f>
        <v>0</v>
      </c>
      <c r="BJ136" s="19" t="s">
        <v>80</v>
      </c>
      <c r="BK136" s="195">
        <f>ROUND(I136*H136,2)</f>
        <v>0</v>
      </c>
      <c r="BL136" s="19" t="s">
        <v>90</v>
      </c>
      <c r="BM136" s="194" t="s">
        <v>500</v>
      </c>
    </row>
    <row r="137" spans="1:65" s="2" customFormat="1" ht="11.25">
      <c r="A137" s="36"/>
      <c r="B137" s="37"/>
      <c r="C137" s="38"/>
      <c r="D137" s="196" t="s">
        <v>201</v>
      </c>
      <c r="E137" s="38"/>
      <c r="F137" s="197" t="s">
        <v>3102</v>
      </c>
      <c r="G137" s="38"/>
      <c r="H137" s="38"/>
      <c r="I137" s="198"/>
      <c r="J137" s="38"/>
      <c r="K137" s="38"/>
      <c r="L137" s="41"/>
      <c r="M137" s="199"/>
      <c r="N137" s="200"/>
      <c r="O137" s="66"/>
      <c r="P137" s="66"/>
      <c r="Q137" s="66"/>
      <c r="R137" s="66"/>
      <c r="S137" s="66"/>
      <c r="T137" s="67"/>
      <c r="U137" s="36"/>
      <c r="V137" s="36"/>
      <c r="W137" s="36"/>
      <c r="X137" s="36"/>
      <c r="Y137" s="36"/>
      <c r="Z137" s="36"/>
      <c r="AA137" s="36"/>
      <c r="AB137" s="36"/>
      <c r="AC137" s="36"/>
      <c r="AD137" s="36"/>
      <c r="AE137" s="36"/>
      <c r="AT137" s="19" t="s">
        <v>201</v>
      </c>
      <c r="AU137" s="19" t="s">
        <v>84</v>
      </c>
    </row>
    <row r="138" spans="1:65" s="2" customFormat="1" ht="16.5" customHeight="1">
      <c r="A138" s="36"/>
      <c r="B138" s="37"/>
      <c r="C138" s="182" t="s">
        <v>75</v>
      </c>
      <c r="D138" s="182" t="s">
        <v>196</v>
      </c>
      <c r="E138" s="183" t="s">
        <v>3434</v>
      </c>
      <c r="F138" s="184" t="s">
        <v>3104</v>
      </c>
      <c r="G138" s="185" t="s">
        <v>19</v>
      </c>
      <c r="H138" s="186">
        <v>0.02</v>
      </c>
      <c r="I138" s="187"/>
      <c r="J138" s="188">
        <f>ROUND(I138*H138,2)</f>
        <v>0</v>
      </c>
      <c r="K138" s="189"/>
      <c r="L138" s="41"/>
      <c r="M138" s="190" t="s">
        <v>19</v>
      </c>
      <c r="N138" s="191" t="s">
        <v>46</v>
      </c>
      <c r="O138" s="66"/>
      <c r="P138" s="192">
        <f>O138*H138</f>
        <v>0</v>
      </c>
      <c r="Q138" s="192">
        <v>0</v>
      </c>
      <c r="R138" s="192">
        <f>Q138*H138</f>
        <v>0</v>
      </c>
      <c r="S138" s="192">
        <v>0</v>
      </c>
      <c r="T138" s="193">
        <f>S138*H138</f>
        <v>0</v>
      </c>
      <c r="U138" s="36"/>
      <c r="V138" s="36"/>
      <c r="W138" s="36"/>
      <c r="X138" s="36"/>
      <c r="Y138" s="36"/>
      <c r="Z138" s="36"/>
      <c r="AA138" s="36"/>
      <c r="AB138" s="36"/>
      <c r="AC138" s="36"/>
      <c r="AD138" s="36"/>
      <c r="AE138" s="36"/>
      <c r="AR138" s="194" t="s">
        <v>90</v>
      </c>
      <c r="AT138" s="194" t="s">
        <v>196</v>
      </c>
      <c r="AU138" s="194" t="s">
        <v>84</v>
      </c>
      <c r="AY138" s="19" t="s">
        <v>194</v>
      </c>
      <c r="BE138" s="195">
        <f>IF(N138="základní",J138,0)</f>
        <v>0</v>
      </c>
      <c r="BF138" s="195">
        <f>IF(N138="snížená",J138,0)</f>
        <v>0</v>
      </c>
      <c r="BG138" s="195">
        <f>IF(N138="zákl. přenesená",J138,0)</f>
        <v>0</v>
      </c>
      <c r="BH138" s="195">
        <f>IF(N138="sníž. přenesená",J138,0)</f>
        <v>0</v>
      </c>
      <c r="BI138" s="195">
        <f>IF(N138="nulová",J138,0)</f>
        <v>0</v>
      </c>
      <c r="BJ138" s="19" t="s">
        <v>80</v>
      </c>
      <c r="BK138" s="195">
        <f>ROUND(I138*H138,2)</f>
        <v>0</v>
      </c>
      <c r="BL138" s="19" t="s">
        <v>90</v>
      </c>
      <c r="BM138" s="194" t="s">
        <v>519</v>
      </c>
    </row>
    <row r="139" spans="1:65" s="2" customFormat="1" ht="11.25">
      <c r="A139" s="36"/>
      <c r="B139" s="37"/>
      <c r="C139" s="38"/>
      <c r="D139" s="196" t="s">
        <v>201</v>
      </c>
      <c r="E139" s="38"/>
      <c r="F139" s="197" t="s">
        <v>3104</v>
      </c>
      <c r="G139" s="38"/>
      <c r="H139" s="38"/>
      <c r="I139" s="198"/>
      <c r="J139" s="38"/>
      <c r="K139" s="38"/>
      <c r="L139" s="41"/>
      <c r="M139" s="261"/>
      <c r="N139" s="262"/>
      <c r="O139" s="263"/>
      <c r="P139" s="263"/>
      <c r="Q139" s="263"/>
      <c r="R139" s="263"/>
      <c r="S139" s="263"/>
      <c r="T139" s="264"/>
      <c r="U139" s="36"/>
      <c r="V139" s="36"/>
      <c r="W139" s="36"/>
      <c r="X139" s="36"/>
      <c r="Y139" s="36"/>
      <c r="Z139" s="36"/>
      <c r="AA139" s="36"/>
      <c r="AB139" s="36"/>
      <c r="AC139" s="36"/>
      <c r="AD139" s="36"/>
      <c r="AE139" s="36"/>
      <c r="AT139" s="19" t="s">
        <v>201</v>
      </c>
      <c r="AU139" s="19" t="s">
        <v>84</v>
      </c>
    </row>
    <row r="140" spans="1:65" s="2" customFormat="1" ht="6.95" customHeight="1">
      <c r="A140" s="36"/>
      <c r="B140" s="49"/>
      <c r="C140" s="50"/>
      <c r="D140" s="50"/>
      <c r="E140" s="50"/>
      <c r="F140" s="50"/>
      <c r="G140" s="50"/>
      <c r="H140" s="50"/>
      <c r="I140" s="50"/>
      <c r="J140" s="50"/>
      <c r="K140" s="50"/>
      <c r="L140" s="41"/>
      <c r="M140" s="36"/>
      <c r="O140" s="36"/>
      <c r="P140" s="36"/>
      <c r="Q140" s="36"/>
      <c r="R140" s="36"/>
      <c r="S140" s="36"/>
      <c r="T140" s="36"/>
      <c r="U140" s="36"/>
      <c r="V140" s="36"/>
      <c r="W140" s="36"/>
      <c r="X140" s="36"/>
      <c r="Y140" s="36"/>
      <c r="Z140" s="36"/>
      <c r="AA140" s="36"/>
      <c r="AB140" s="36"/>
      <c r="AC140" s="36"/>
      <c r="AD140" s="36"/>
      <c r="AE140" s="36"/>
    </row>
  </sheetData>
  <sheetProtection algorithmName="SHA-512" hashValue="iEp4jsainrh1NVSTME8ZU75H9g1BeWUKWJnhRgmsxspoaFA2xVm6i+J+QRyqz1yKsbiESSlk1jb9i317N5CMkw==" saltValue="Rg0tG9VaS9DSO3OPT7p4cajAhHtV/qk8J0QLOf7IFvwlQJHWBag+b4ETqdf0Q5AUWqi+oHMMJaM9UV7ZUHTMnw==" spinCount="100000" sheet="1" objects="1" scenarios="1" formatColumns="0" formatRows="0" autoFilter="0"/>
  <autoFilter ref="C89:K139" xr:uid="{00000000-0009-0000-0000-00000C000000}"/>
  <mergeCells count="12">
    <mergeCell ref="E82:H82"/>
    <mergeCell ref="L2:V2"/>
    <mergeCell ref="E50:H50"/>
    <mergeCell ref="E52:H52"/>
    <mergeCell ref="E54:H54"/>
    <mergeCell ref="E78:H78"/>
    <mergeCell ref="E80:H80"/>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2:BM128"/>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0" width="22.33203125" style="1" customWidth="1"/>
    <col min="11" max="11" width="22.332031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90"/>
      <c r="M2" s="390"/>
      <c r="N2" s="390"/>
      <c r="O2" s="390"/>
      <c r="P2" s="390"/>
      <c r="Q2" s="390"/>
      <c r="R2" s="390"/>
      <c r="S2" s="390"/>
      <c r="T2" s="390"/>
      <c r="U2" s="390"/>
      <c r="V2" s="390"/>
      <c r="AT2" s="19" t="s">
        <v>122</v>
      </c>
    </row>
    <row r="3" spans="1:46" s="1" customFormat="1" ht="6.95" customHeight="1">
      <c r="B3" s="110"/>
      <c r="C3" s="111"/>
      <c r="D3" s="111"/>
      <c r="E3" s="111"/>
      <c r="F3" s="111"/>
      <c r="G3" s="111"/>
      <c r="H3" s="111"/>
      <c r="I3" s="111"/>
      <c r="J3" s="111"/>
      <c r="K3" s="111"/>
      <c r="L3" s="22"/>
      <c r="AT3" s="19" t="s">
        <v>84</v>
      </c>
    </row>
    <row r="4" spans="1:46" s="1" customFormat="1" ht="24.95" customHeight="1">
      <c r="B4" s="22"/>
      <c r="D4" s="112" t="s">
        <v>156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391" t="str">
        <f>'Rekapitulace stavby'!K6</f>
        <v>Přístavba a rekonstrukce Dětské JIP</v>
      </c>
      <c r="F7" s="392"/>
      <c r="G7" s="392"/>
      <c r="H7" s="392"/>
      <c r="L7" s="22"/>
    </row>
    <row r="8" spans="1:46" s="1" customFormat="1" ht="12" customHeight="1">
      <c r="B8" s="22"/>
      <c r="D8" s="114" t="s">
        <v>157</v>
      </c>
      <c r="L8" s="22"/>
    </row>
    <row r="9" spans="1:46" s="2" customFormat="1" ht="16.5" customHeight="1">
      <c r="A9" s="36"/>
      <c r="B9" s="41"/>
      <c r="C9" s="36"/>
      <c r="D9" s="36"/>
      <c r="E9" s="391" t="s">
        <v>2976</v>
      </c>
      <c r="F9" s="394"/>
      <c r="G9" s="394"/>
      <c r="H9" s="394"/>
      <c r="I9" s="36"/>
      <c r="J9" s="36"/>
      <c r="K9" s="36"/>
      <c r="L9" s="115"/>
      <c r="S9" s="36"/>
      <c r="T9" s="36"/>
      <c r="U9" s="36"/>
      <c r="V9" s="36"/>
      <c r="W9" s="36"/>
      <c r="X9" s="36"/>
      <c r="Y9" s="36"/>
      <c r="Z9" s="36"/>
      <c r="AA9" s="36"/>
      <c r="AB9" s="36"/>
      <c r="AC9" s="36"/>
      <c r="AD9" s="36"/>
      <c r="AE9" s="36"/>
    </row>
    <row r="10" spans="1:46" s="2" customFormat="1" ht="12" customHeight="1">
      <c r="A10" s="36"/>
      <c r="B10" s="41"/>
      <c r="C10" s="36"/>
      <c r="D10" s="114" t="s">
        <v>2977</v>
      </c>
      <c r="E10" s="36"/>
      <c r="F10" s="36"/>
      <c r="G10" s="36"/>
      <c r="H10" s="36"/>
      <c r="I10" s="36"/>
      <c r="J10" s="36"/>
      <c r="K10" s="36"/>
      <c r="L10" s="115"/>
      <c r="S10" s="36"/>
      <c r="T10" s="36"/>
      <c r="U10" s="36"/>
      <c r="V10" s="36"/>
      <c r="W10" s="36"/>
      <c r="X10" s="36"/>
      <c r="Y10" s="36"/>
      <c r="Z10" s="36"/>
      <c r="AA10" s="36"/>
      <c r="AB10" s="36"/>
      <c r="AC10" s="36"/>
      <c r="AD10" s="36"/>
      <c r="AE10" s="36"/>
    </row>
    <row r="11" spans="1:46" s="2" customFormat="1" ht="16.5" customHeight="1">
      <c r="A11" s="36"/>
      <c r="B11" s="41"/>
      <c r="C11" s="36"/>
      <c r="D11" s="36"/>
      <c r="E11" s="393" t="s">
        <v>3435</v>
      </c>
      <c r="F11" s="394"/>
      <c r="G11" s="394"/>
      <c r="H11" s="394"/>
      <c r="I11" s="36"/>
      <c r="J11" s="36"/>
      <c r="K11" s="36"/>
      <c r="L11" s="115"/>
      <c r="S11" s="36"/>
      <c r="T11" s="36"/>
      <c r="U11" s="36"/>
      <c r="V11" s="36"/>
      <c r="W11" s="36"/>
      <c r="X11" s="36"/>
      <c r="Y11" s="36"/>
      <c r="Z11" s="36"/>
      <c r="AA11" s="36"/>
      <c r="AB11" s="36"/>
      <c r="AC11" s="36"/>
      <c r="AD11" s="36"/>
      <c r="AE11" s="36"/>
    </row>
    <row r="12" spans="1:46" s="2" customFormat="1" ht="11.25">
      <c r="A12" s="36"/>
      <c r="B12" s="41"/>
      <c r="C12" s="36"/>
      <c r="D12" s="36"/>
      <c r="E12" s="36"/>
      <c r="F12" s="36"/>
      <c r="G12" s="36"/>
      <c r="H12" s="36"/>
      <c r="I12" s="36"/>
      <c r="J12" s="36"/>
      <c r="K12" s="36"/>
      <c r="L12" s="115"/>
      <c r="S12" s="36"/>
      <c r="T12" s="36"/>
      <c r="U12" s="36"/>
      <c r="V12" s="36"/>
      <c r="W12" s="36"/>
      <c r="X12" s="36"/>
      <c r="Y12" s="36"/>
      <c r="Z12" s="36"/>
      <c r="AA12" s="36"/>
      <c r="AB12" s="36"/>
      <c r="AC12" s="36"/>
      <c r="AD12" s="36"/>
      <c r="AE12" s="36"/>
    </row>
    <row r="13" spans="1:46" s="2" customFormat="1" ht="12" customHeight="1">
      <c r="A13" s="36"/>
      <c r="B13" s="41"/>
      <c r="C13" s="36"/>
      <c r="D13" s="114" t="s">
        <v>18</v>
      </c>
      <c r="E13" s="36"/>
      <c r="F13" s="105" t="s">
        <v>19</v>
      </c>
      <c r="G13" s="36"/>
      <c r="H13" s="36"/>
      <c r="I13" s="114" t="s">
        <v>20</v>
      </c>
      <c r="J13" s="105" t="s">
        <v>19</v>
      </c>
      <c r="K13" s="36"/>
      <c r="L13" s="115"/>
      <c r="S13" s="36"/>
      <c r="T13" s="36"/>
      <c r="U13" s="36"/>
      <c r="V13" s="36"/>
      <c r="W13" s="36"/>
      <c r="X13" s="36"/>
      <c r="Y13" s="36"/>
      <c r="Z13" s="36"/>
      <c r="AA13" s="36"/>
      <c r="AB13" s="36"/>
      <c r="AC13" s="36"/>
      <c r="AD13" s="36"/>
      <c r="AE13" s="36"/>
    </row>
    <row r="14" spans="1:46" s="2" customFormat="1" ht="12" customHeight="1">
      <c r="A14" s="36"/>
      <c r="B14" s="41"/>
      <c r="C14" s="36"/>
      <c r="D14" s="114" t="s">
        <v>21</v>
      </c>
      <c r="E14" s="36"/>
      <c r="F14" s="105" t="s">
        <v>22</v>
      </c>
      <c r="G14" s="36"/>
      <c r="H14" s="36"/>
      <c r="I14" s="114" t="s">
        <v>23</v>
      </c>
      <c r="J14" s="116" t="str">
        <f>'Rekapitulace stavby'!AN8</f>
        <v>28. 2. 2022</v>
      </c>
      <c r="K14" s="36"/>
      <c r="L14" s="115"/>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36"/>
      <c r="J15" s="36"/>
      <c r="K15" s="36"/>
      <c r="L15" s="115"/>
      <c r="S15" s="36"/>
      <c r="T15" s="36"/>
      <c r="U15" s="36"/>
      <c r="V15" s="36"/>
      <c r="W15" s="36"/>
      <c r="X15" s="36"/>
      <c r="Y15" s="36"/>
      <c r="Z15" s="36"/>
      <c r="AA15" s="36"/>
      <c r="AB15" s="36"/>
      <c r="AC15" s="36"/>
      <c r="AD15" s="36"/>
      <c r="AE15" s="36"/>
    </row>
    <row r="16" spans="1:46" s="2" customFormat="1" ht="12" customHeight="1">
      <c r="A16" s="36"/>
      <c r="B16" s="41"/>
      <c r="C16" s="36"/>
      <c r="D16" s="114" t="s">
        <v>25</v>
      </c>
      <c r="E16" s="36"/>
      <c r="F16" s="36"/>
      <c r="G16" s="36"/>
      <c r="H16" s="36"/>
      <c r="I16" s="114" t="s">
        <v>26</v>
      </c>
      <c r="J16" s="105" t="s">
        <v>27</v>
      </c>
      <c r="K16" s="36"/>
      <c r="L16" s="115"/>
      <c r="S16" s="36"/>
      <c r="T16" s="36"/>
      <c r="U16" s="36"/>
      <c r="V16" s="36"/>
      <c r="W16" s="36"/>
      <c r="X16" s="36"/>
      <c r="Y16" s="36"/>
      <c r="Z16" s="36"/>
      <c r="AA16" s="36"/>
      <c r="AB16" s="36"/>
      <c r="AC16" s="36"/>
      <c r="AD16" s="36"/>
      <c r="AE16" s="36"/>
    </row>
    <row r="17" spans="1:31" s="2" customFormat="1" ht="18" customHeight="1">
      <c r="A17" s="36"/>
      <c r="B17" s="41"/>
      <c r="C17" s="36"/>
      <c r="D17" s="36"/>
      <c r="E17" s="105" t="s">
        <v>22</v>
      </c>
      <c r="F17" s="36"/>
      <c r="G17" s="36"/>
      <c r="H17" s="36"/>
      <c r="I17" s="114" t="s">
        <v>28</v>
      </c>
      <c r="J17" s="105" t="s">
        <v>29</v>
      </c>
      <c r="K17" s="36"/>
      <c r="L17" s="115"/>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36"/>
      <c r="J18" s="36"/>
      <c r="K18" s="36"/>
      <c r="L18" s="115"/>
      <c r="S18" s="36"/>
      <c r="T18" s="36"/>
      <c r="U18" s="36"/>
      <c r="V18" s="36"/>
      <c r="W18" s="36"/>
      <c r="X18" s="36"/>
      <c r="Y18" s="36"/>
      <c r="Z18" s="36"/>
      <c r="AA18" s="36"/>
      <c r="AB18" s="36"/>
      <c r="AC18" s="36"/>
      <c r="AD18" s="36"/>
      <c r="AE18" s="36"/>
    </row>
    <row r="19" spans="1:31" s="2" customFormat="1" ht="12" customHeight="1">
      <c r="A19" s="36"/>
      <c r="B19" s="41"/>
      <c r="C19" s="36"/>
      <c r="D19" s="114" t="s">
        <v>30</v>
      </c>
      <c r="E19" s="36"/>
      <c r="F19" s="36"/>
      <c r="G19" s="36"/>
      <c r="H19" s="36"/>
      <c r="I19" s="114" t="s">
        <v>26</v>
      </c>
      <c r="J19" s="32" t="str">
        <f>'Rekapitulace stavby'!AN13</f>
        <v>Vyplň údaj</v>
      </c>
      <c r="K19" s="36"/>
      <c r="L19" s="115"/>
      <c r="S19" s="36"/>
      <c r="T19" s="36"/>
      <c r="U19" s="36"/>
      <c r="V19" s="36"/>
      <c r="W19" s="36"/>
      <c r="X19" s="36"/>
      <c r="Y19" s="36"/>
      <c r="Z19" s="36"/>
      <c r="AA19" s="36"/>
      <c r="AB19" s="36"/>
      <c r="AC19" s="36"/>
      <c r="AD19" s="36"/>
      <c r="AE19" s="36"/>
    </row>
    <row r="20" spans="1:31" s="2" customFormat="1" ht="18" customHeight="1">
      <c r="A20" s="36"/>
      <c r="B20" s="41"/>
      <c r="C20" s="36"/>
      <c r="D20" s="36"/>
      <c r="E20" s="395" t="str">
        <f>'Rekapitulace stavby'!E14</f>
        <v>Vyplň údaj</v>
      </c>
      <c r="F20" s="396"/>
      <c r="G20" s="396"/>
      <c r="H20" s="396"/>
      <c r="I20" s="114" t="s">
        <v>28</v>
      </c>
      <c r="J20" s="32" t="str">
        <f>'Rekapitulace stavby'!AN14</f>
        <v>Vyplň údaj</v>
      </c>
      <c r="K20" s="36"/>
      <c r="L20" s="115"/>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36"/>
      <c r="J21" s="36"/>
      <c r="K21" s="36"/>
      <c r="L21" s="115"/>
      <c r="S21" s="36"/>
      <c r="T21" s="36"/>
      <c r="U21" s="36"/>
      <c r="V21" s="36"/>
      <c r="W21" s="36"/>
      <c r="X21" s="36"/>
      <c r="Y21" s="36"/>
      <c r="Z21" s="36"/>
      <c r="AA21" s="36"/>
      <c r="AB21" s="36"/>
      <c r="AC21" s="36"/>
      <c r="AD21" s="36"/>
      <c r="AE21" s="36"/>
    </row>
    <row r="22" spans="1:31" s="2" customFormat="1" ht="12" customHeight="1">
      <c r="A22" s="36"/>
      <c r="B22" s="41"/>
      <c r="C22" s="36"/>
      <c r="D22" s="114" t="s">
        <v>32</v>
      </c>
      <c r="E22" s="36"/>
      <c r="F22" s="36"/>
      <c r="G22" s="36"/>
      <c r="H22" s="36"/>
      <c r="I22" s="114" t="s">
        <v>26</v>
      </c>
      <c r="J22" s="105" t="str">
        <f>IF('Rekapitulace stavby'!AN16="","",'Rekapitulace stavby'!AN16)</f>
        <v/>
      </c>
      <c r="K22" s="36"/>
      <c r="L22" s="115"/>
      <c r="S22" s="36"/>
      <c r="T22" s="36"/>
      <c r="U22" s="36"/>
      <c r="V22" s="36"/>
      <c r="W22" s="36"/>
      <c r="X22" s="36"/>
      <c r="Y22" s="36"/>
      <c r="Z22" s="36"/>
      <c r="AA22" s="36"/>
      <c r="AB22" s="36"/>
      <c r="AC22" s="36"/>
      <c r="AD22" s="36"/>
      <c r="AE22" s="36"/>
    </row>
    <row r="23" spans="1:31" s="2" customFormat="1" ht="18" customHeight="1">
      <c r="A23" s="36"/>
      <c r="B23" s="41"/>
      <c r="C23" s="36"/>
      <c r="D23" s="36"/>
      <c r="E23" s="105" t="str">
        <f>IF('Rekapitulace stavby'!E17="","",'Rekapitulace stavby'!E17)</f>
        <v xml:space="preserve"> </v>
      </c>
      <c r="F23" s="36"/>
      <c r="G23" s="36"/>
      <c r="H23" s="36"/>
      <c r="I23" s="114" t="s">
        <v>28</v>
      </c>
      <c r="J23" s="105" t="str">
        <f>IF('Rekapitulace stavby'!AN17="","",'Rekapitulace stavby'!AN17)</f>
        <v/>
      </c>
      <c r="K23" s="36"/>
      <c r="L23" s="115"/>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36"/>
      <c r="J24" s="36"/>
      <c r="K24" s="36"/>
      <c r="L24" s="115"/>
      <c r="S24" s="36"/>
      <c r="T24" s="36"/>
      <c r="U24" s="36"/>
      <c r="V24" s="36"/>
      <c r="W24" s="36"/>
      <c r="X24" s="36"/>
      <c r="Y24" s="36"/>
      <c r="Z24" s="36"/>
      <c r="AA24" s="36"/>
      <c r="AB24" s="36"/>
      <c r="AC24" s="36"/>
      <c r="AD24" s="36"/>
      <c r="AE24" s="36"/>
    </row>
    <row r="25" spans="1:31" s="2" customFormat="1" ht="12" customHeight="1">
      <c r="A25" s="36"/>
      <c r="B25" s="41"/>
      <c r="C25" s="36"/>
      <c r="D25" s="114" t="s">
        <v>35</v>
      </c>
      <c r="E25" s="36"/>
      <c r="F25" s="36"/>
      <c r="G25" s="36"/>
      <c r="H25" s="36"/>
      <c r="I25" s="114" t="s">
        <v>26</v>
      </c>
      <c r="J25" s="105" t="s">
        <v>36</v>
      </c>
      <c r="K25" s="36"/>
      <c r="L25" s="115"/>
      <c r="S25" s="36"/>
      <c r="T25" s="36"/>
      <c r="U25" s="36"/>
      <c r="V25" s="36"/>
      <c r="W25" s="36"/>
      <c r="X25" s="36"/>
      <c r="Y25" s="36"/>
      <c r="Z25" s="36"/>
      <c r="AA25" s="36"/>
      <c r="AB25" s="36"/>
      <c r="AC25" s="36"/>
      <c r="AD25" s="36"/>
      <c r="AE25" s="36"/>
    </row>
    <row r="26" spans="1:31" s="2" customFormat="1" ht="18" customHeight="1">
      <c r="A26" s="36"/>
      <c r="B26" s="41"/>
      <c r="C26" s="36"/>
      <c r="D26" s="36"/>
      <c r="E26" s="105" t="s">
        <v>37</v>
      </c>
      <c r="F26" s="36"/>
      <c r="G26" s="36"/>
      <c r="H26" s="36"/>
      <c r="I26" s="114" t="s">
        <v>28</v>
      </c>
      <c r="J26" s="105" t="s">
        <v>38</v>
      </c>
      <c r="K26" s="36"/>
      <c r="L26" s="115"/>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36"/>
      <c r="J27" s="36"/>
      <c r="K27" s="36"/>
      <c r="L27" s="115"/>
      <c r="S27" s="36"/>
      <c r="T27" s="36"/>
      <c r="U27" s="36"/>
      <c r="V27" s="36"/>
      <c r="W27" s="36"/>
      <c r="X27" s="36"/>
      <c r="Y27" s="36"/>
      <c r="Z27" s="36"/>
      <c r="AA27" s="36"/>
      <c r="AB27" s="36"/>
      <c r="AC27" s="36"/>
      <c r="AD27" s="36"/>
      <c r="AE27" s="36"/>
    </row>
    <row r="28" spans="1:31" s="2" customFormat="1" ht="12" customHeight="1">
      <c r="A28" s="36"/>
      <c r="B28" s="41"/>
      <c r="C28" s="36"/>
      <c r="D28" s="114" t="s">
        <v>39</v>
      </c>
      <c r="E28" s="36"/>
      <c r="F28" s="36"/>
      <c r="G28" s="36"/>
      <c r="H28" s="36"/>
      <c r="I28" s="36"/>
      <c r="J28" s="36"/>
      <c r="K28" s="36"/>
      <c r="L28" s="115"/>
      <c r="S28" s="36"/>
      <c r="T28" s="36"/>
      <c r="U28" s="36"/>
      <c r="V28" s="36"/>
      <c r="W28" s="36"/>
      <c r="X28" s="36"/>
      <c r="Y28" s="36"/>
      <c r="Z28" s="36"/>
      <c r="AA28" s="36"/>
      <c r="AB28" s="36"/>
      <c r="AC28" s="36"/>
      <c r="AD28" s="36"/>
      <c r="AE28" s="36"/>
    </row>
    <row r="29" spans="1:31" s="8" customFormat="1" ht="47.25" customHeight="1">
      <c r="A29" s="117"/>
      <c r="B29" s="118"/>
      <c r="C29" s="117"/>
      <c r="D29" s="117"/>
      <c r="E29" s="397" t="s">
        <v>40</v>
      </c>
      <c r="F29" s="397"/>
      <c r="G29" s="397"/>
      <c r="H29" s="397"/>
      <c r="I29" s="117"/>
      <c r="J29" s="117"/>
      <c r="K29" s="117"/>
      <c r="L29" s="120"/>
      <c r="S29" s="117"/>
      <c r="T29" s="117"/>
      <c r="U29" s="117"/>
      <c r="V29" s="117"/>
      <c r="W29" s="117"/>
      <c r="X29" s="117"/>
      <c r="Y29" s="117"/>
      <c r="Z29" s="117"/>
      <c r="AA29" s="117"/>
      <c r="AB29" s="117"/>
      <c r="AC29" s="117"/>
      <c r="AD29" s="117"/>
      <c r="AE29" s="117"/>
    </row>
    <row r="30" spans="1:31" s="2" customFormat="1" ht="6.95" customHeight="1">
      <c r="A30" s="36"/>
      <c r="B30" s="41"/>
      <c r="C30" s="36"/>
      <c r="D30" s="36"/>
      <c r="E30" s="36"/>
      <c r="F30" s="36"/>
      <c r="G30" s="36"/>
      <c r="H30" s="36"/>
      <c r="I30" s="36"/>
      <c r="J30" s="36"/>
      <c r="K30" s="36"/>
      <c r="L30" s="115"/>
      <c r="S30" s="36"/>
      <c r="T30" s="36"/>
      <c r="U30" s="36"/>
      <c r="V30" s="36"/>
      <c r="W30" s="36"/>
      <c r="X30" s="36"/>
      <c r="Y30" s="36"/>
      <c r="Z30" s="36"/>
      <c r="AA30" s="36"/>
      <c r="AB30" s="36"/>
      <c r="AC30" s="36"/>
      <c r="AD30" s="36"/>
      <c r="AE30" s="36"/>
    </row>
    <row r="31" spans="1:31" s="2" customFormat="1" ht="6.95" customHeight="1">
      <c r="A31" s="36"/>
      <c r="B31" s="41"/>
      <c r="C31" s="36"/>
      <c r="D31" s="121"/>
      <c r="E31" s="121"/>
      <c r="F31" s="121"/>
      <c r="G31" s="121"/>
      <c r="H31" s="121"/>
      <c r="I31" s="121"/>
      <c r="J31" s="121"/>
      <c r="K31" s="121"/>
      <c r="L31" s="115"/>
      <c r="S31" s="36"/>
      <c r="T31" s="36"/>
      <c r="U31" s="36"/>
      <c r="V31" s="36"/>
      <c r="W31" s="36"/>
      <c r="X31" s="36"/>
      <c r="Y31" s="36"/>
      <c r="Z31" s="36"/>
      <c r="AA31" s="36"/>
      <c r="AB31" s="36"/>
      <c r="AC31" s="36"/>
      <c r="AD31" s="36"/>
      <c r="AE31" s="36"/>
    </row>
    <row r="32" spans="1:31" s="2" customFormat="1" ht="25.35" customHeight="1">
      <c r="A32" s="36"/>
      <c r="B32" s="41"/>
      <c r="C32" s="36"/>
      <c r="D32" s="122" t="s">
        <v>41</v>
      </c>
      <c r="E32" s="36"/>
      <c r="F32" s="36"/>
      <c r="G32" s="36"/>
      <c r="H32" s="36"/>
      <c r="I32" s="36"/>
      <c r="J32" s="123">
        <f>ROUND(J90, 2)</f>
        <v>0</v>
      </c>
      <c r="K32" s="36"/>
      <c r="L32" s="115"/>
      <c r="S32" s="36"/>
      <c r="T32" s="36"/>
      <c r="U32" s="36"/>
      <c r="V32" s="36"/>
      <c r="W32" s="36"/>
      <c r="X32" s="36"/>
      <c r="Y32" s="36"/>
      <c r="Z32" s="36"/>
      <c r="AA32" s="36"/>
      <c r="AB32" s="36"/>
      <c r="AC32" s="36"/>
      <c r="AD32" s="36"/>
      <c r="AE32" s="36"/>
    </row>
    <row r="33" spans="1:31" s="2" customFormat="1" ht="6.95" customHeight="1">
      <c r="A33" s="36"/>
      <c r="B33" s="41"/>
      <c r="C33" s="36"/>
      <c r="D33" s="121"/>
      <c r="E33" s="121"/>
      <c r="F33" s="121"/>
      <c r="G33" s="121"/>
      <c r="H33" s="121"/>
      <c r="I33" s="121"/>
      <c r="J33" s="121"/>
      <c r="K33" s="121"/>
      <c r="L33" s="115"/>
      <c r="S33" s="36"/>
      <c r="T33" s="36"/>
      <c r="U33" s="36"/>
      <c r="V33" s="36"/>
      <c r="W33" s="36"/>
      <c r="X33" s="36"/>
      <c r="Y33" s="36"/>
      <c r="Z33" s="36"/>
      <c r="AA33" s="36"/>
      <c r="AB33" s="36"/>
      <c r="AC33" s="36"/>
      <c r="AD33" s="36"/>
      <c r="AE33" s="36"/>
    </row>
    <row r="34" spans="1:31" s="2" customFormat="1" ht="14.45" customHeight="1">
      <c r="A34" s="36"/>
      <c r="B34" s="41"/>
      <c r="C34" s="36"/>
      <c r="D34" s="36"/>
      <c r="E34" s="36"/>
      <c r="F34" s="124" t="s">
        <v>43</v>
      </c>
      <c r="G34" s="36"/>
      <c r="H34" s="36"/>
      <c r="I34" s="124" t="s">
        <v>42</v>
      </c>
      <c r="J34" s="124" t="s">
        <v>44</v>
      </c>
      <c r="K34" s="36"/>
      <c r="L34" s="115"/>
      <c r="S34" s="36"/>
      <c r="T34" s="36"/>
      <c r="U34" s="36"/>
      <c r="V34" s="36"/>
      <c r="W34" s="36"/>
      <c r="X34" s="36"/>
      <c r="Y34" s="36"/>
      <c r="Z34" s="36"/>
      <c r="AA34" s="36"/>
      <c r="AB34" s="36"/>
      <c r="AC34" s="36"/>
      <c r="AD34" s="36"/>
      <c r="AE34" s="36"/>
    </row>
    <row r="35" spans="1:31" s="2" customFormat="1" ht="14.45" customHeight="1">
      <c r="A35" s="36"/>
      <c r="B35" s="41"/>
      <c r="C35" s="36"/>
      <c r="D35" s="125" t="s">
        <v>45</v>
      </c>
      <c r="E35" s="114" t="s">
        <v>46</v>
      </c>
      <c r="F35" s="126">
        <f>ROUND((SUM(BE90:BE127)),  2)</f>
        <v>0</v>
      </c>
      <c r="G35" s="36"/>
      <c r="H35" s="36"/>
      <c r="I35" s="127">
        <v>0.21</v>
      </c>
      <c r="J35" s="126">
        <f>ROUND(((SUM(BE90:BE127))*I35),  2)</f>
        <v>0</v>
      </c>
      <c r="K35" s="36"/>
      <c r="L35" s="115"/>
      <c r="S35" s="36"/>
      <c r="T35" s="36"/>
      <c r="U35" s="36"/>
      <c r="V35" s="36"/>
      <c r="W35" s="36"/>
      <c r="X35" s="36"/>
      <c r="Y35" s="36"/>
      <c r="Z35" s="36"/>
      <c r="AA35" s="36"/>
      <c r="AB35" s="36"/>
      <c r="AC35" s="36"/>
      <c r="AD35" s="36"/>
      <c r="AE35" s="36"/>
    </row>
    <row r="36" spans="1:31" s="2" customFormat="1" ht="14.45" customHeight="1">
      <c r="A36" s="36"/>
      <c r="B36" s="41"/>
      <c r="C36" s="36"/>
      <c r="D36" s="36"/>
      <c r="E36" s="114" t="s">
        <v>47</v>
      </c>
      <c r="F36" s="126">
        <f>ROUND((SUM(BF90:BF127)),  2)</f>
        <v>0</v>
      </c>
      <c r="G36" s="36"/>
      <c r="H36" s="36"/>
      <c r="I36" s="127">
        <v>0.15</v>
      </c>
      <c r="J36" s="126">
        <f>ROUND(((SUM(BF90:BF127))*I36),  2)</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48</v>
      </c>
      <c r="F37" s="126">
        <f>ROUND((SUM(BG90:BG127)),  2)</f>
        <v>0</v>
      </c>
      <c r="G37" s="36"/>
      <c r="H37" s="36"/>
      <c r="I37" s="127">
        <v>0.21</v>
      </c>
      <c r="J37" s="126">
        <f>0</f>
        <v>0</v>
      </c>
      <c r="K37" s="36"/>
      <c r="L37" s="115"/>
      <c r="S37" s="36"/>
      <c r="T37" s="36"/>
      <c r="U37" s="36"/>
      <c r="V37" s="36"/>
      <c r="W37" s="36"/>
      <c r="X37" s="36"/>
      <c r="Y37" s="36"/>
      <c r="Z37" s="36"/>
      <c r="AA37" s="36"/>
      <c r="AB37" s="36"/>
      <c r="AC37" s="36"/>
      <c r="AD37" s="36"/>
      <c r="AE37" s="36"/>
    </row>
    <row r="38" spans="1:31" s="2" customFormat="1" ht="14.45" hidden="1" customHeight="1">
      <c r="A38" s="36"/>
      <c r="B38" s="41"/>
      <c r="C38" s="36"/>
      <c r="D38" s="36"/>
      <c r="E38" s="114" t="s">
        <v>49</v>
      </c>
      <c r="F38" s="126">
        <f>ROUND((SUM(BH90:BH127)),  2)</f>
        <v>0</v>
      </c>
      <c r="G38" s="36"/>
      <c r="H38" s="36"/>
      <c r="I38" s="127">
        <v>0.15</v>
      </c>
      <c r="J38" s="126">
        <f>0</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50</v>
      </c>
      <c r="F39" s="126">
        <f>ROUND((SUM(BI90:BI127)),  2)</f>
        <v>0</v>
      </c>
      <c r="G39" s="36"/>
      <c r="H39" s="36"/>
      <c r="I39" s="127">
        <v>0</v>
      </c>
      <c r="J39" s="126">
        <f>0</f>
        <v>0</v>
      </c>
      <c r="K39" s="36"/>
      <c r="L39" s="115"/>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36"/>
      <c r="J40" s="36"/>
      <c r="K40" s="36"/>
      <c r="L40" s="115"/>
      <c r="S40" s="36"/>
      <c r="T40" s="36"/>
      <c r="U40" s="36"/>
      <c r="V40" s="36"/>
      <c r="W40" s="36"/>
      <c r="X40" s="36"/>
      <c r="Y40" s="36"/>
      <c r="Z40" s="36"/>
      <c r="AA40" s="36"/>
      <c r="AB40" s="36"/>
      <c r="AC40" s="36"/>
      <c r="AD40" s="36"/>
      <c r="AE40" s="36"/>
    </row>
    <row r="41" spans="1:31" s="2" customFormat="1" ht="25.35" customHeight="1">
      <c r="A41" s="36"/>
      <c r="B41" s="41"/>
      <c r="C41" s="128"/>
      <c r="D41" s="129" t="s">
        <v>51</v>
      </c>
      <c r="E41" s="130"/>
      <c r="F41" s="130"/>
      <c r="G41" s="131" t="s">
        <v>52</v>
      </c>
      <c r="H41" s="132" t="s">
        <v>53</v>
      </c>
      <c r="I41" s="130"/>
      <c r="J41" s="133">
        <f>SUM(J32:J39)</f>
        <v>0</v>
      </c>
      <c r="K41" s="134"/>
      <c r="L41" s="115"/>
      <c r="S41" s="36"/>
      <c r="T41" s="36"/>
      <c r="U41" s="36"/>
      <c r="V41" s="36"/>
      <c r="W41" s="36"/>
      <c r="X41" s="36"/>
      <c r="Y41" s="36"/>
      <c r="Z41" s="36"/>
      <c r="AA41" s="36"/>
      <c r="AB41" s="36"/>
      <c r="AC41" s="36"/>
      <c r="AD41" s="36"/>
      <c r="AE41" s="36"/>
    </row>
    <row r="42" spans="1:31" s="2" customFormat="1" ht="14.45" customHeight="1">
      <c r="A42" s="36"/>
      <c r="B42" s="135"/>
      <c r="C42" s="136"/>
      <c r="D42" s="136"/>
      <c r="E42" s="136"/>
      <c r="F42" s="136"/>
      <c r="G42" s="136"/>
      <c r="H42" s="136"/>
      <c r="I42" s="136"/>
      <c r="J42" s="136"/>
      <c r="K42" s="136"/>
      <c r="L42" s="115"/>
      <c r="S42" s="36"/>
      <c r="T42" s="36"/>
      <c r="U42" s="36"/>
      <c r="V42" s="36"/>
      <c r="W42" s="36"/>
      <c r="X42" s="36"/>
      <c r="Y42" s="36"/>
      <c r="Z42" s="36"/>
      <c r="AA42" s="36"/>
      <c r="AB42" s="36"/>
      <c r="AC42" s="36"/>
      <c r="AD42" s="36"/>
      <c r="AE42" s="36"/>
    </row>
    <row r="46" spans="1:31" s="2" customFormat="1" ht="6.95" customHeight="1">
      <c r="A46" s="36"/>
      <c r="B46" s="137"/>
      <c r="C46" s="138"/>
      <c r="D46" s="138"/>
      <c r="E46" s="138"/>
      <c r="F46" s="138"/>
      <c r="G46" s="138"/>
      <c r="H46" s="138"/>
      <c r="I46" s="138"/>
      <c r="J46" s="138"/>
      <c r="K46" s="138"/>
      <c r="L46" s="115"/>
      <c r="S46" s="36"/>
      <c r="T46" s="36"/>
      <c r="U46" s="36"/>
      <c r="V46" s="36"/>
      <c r="W46" s="36"/>
      <c r="X46" s="36"/>
      <c r="Y46" s="36"/>
      <c r="Z46" s="36"/>
      <c r="AA46" s="36"/>
      <c r="AB46" s="36"/>
      <c r="AC46" s="36"/>
      <c r="AD46" s="36"/>
      <c r="AE46" s="36"/>
    </row>
    <row r="47" spans="1:31" s="2" customFormat="1" ht="24.95" customHeight="1">
      <c r="A47" s="36"/>
      <c r="B47" s="37"/>
      <c r="C47" s="25" t="s">
        <v>159</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398" t="str">
        <f>E7</f>
        <v>Přístavba a rekonstrukce Dětské JIP</v>
      </c>
      <c r="F50" s="399"/>
      <c r="G50" s="399"/>
      <c r="H50" s="399"/>
      <c r="I50" s="38"/>
      <c r="J50" s="38"/>
      <c r="K50" s="38"/>
      <c r="L50" s="115"/>
      <c r="S50" s="36"/>
      <c r="T50" s="36"/>
      <c r="U50" s="36"/>
      <c r="V50" s="36"/>
      <c r="W50" s="36"/>
      <c r="X50" s="36"/>
      <c r="Y50" s="36"/>
      <c r="Z50" s="36"/>
      <c r="AA50" s="36"/>
      <c r="AB50" s="36"/>
      <c r="AC50" s="36"/>
      <c r="AD50" s="36"/>
      <c r="AE50" s="36"/>
    </row>
    <row r="51" spans="1:47" s="1" customFormat="1" ht="12" customHeight="1">
      <c r="B51" s="23"/>
      <c r="C51" s="31" t="s">
        <v>157</v>
      </c>
      <c r="D51" s="24"/>
      <c r="E51" s="24"/>
      <c r="F51" s="24"/>
      <c r="G51" s="24"/>
      <c r="H51" s="24"/>
      <c r="I51" s="24"/>
      <c r="J51" s="24"/>
      <c r="K51" s="24"/>
      <c r="L51" s="22"/>
    </row>
    <row r="52" spans="1:47" s="2" customFormat="1" ht="16.5" customHeight="1">
      <c r="A52" s="36"/>
      <c r="B52" s="37"/>
      <c r="C52" s="38"/>
      <c r="D52" s="38"/>
      <c r="E52" s="398" t="s">
        <v>2976</v>
      </c>
      <c r="F52" s="400"/>
      <c r="G52" s="400"/>
      <c r="H52" s="400"/>
      <c r="I52" s="38"/>
      <c r="J52" s="38"/>
      <c r="K52" s="38"/>
      <c r="L52" s="115"/>
      <c r="S52" s="36"/>
      <c r="T52" s="36"/>
      <c r="U52" s="36"/>
      <c r="V52" s="36"/>
      <c r="W52" s="36"/>
      <c r="X52" s="36"/>
      <c r="Y52" s="36"/>
      <c r="Z52" s="36"/>
      <c r="AA52" s="36"/>
      <c r="AB52" s="36"/>
      <c r="AC52" s="36"/>
      <c r="AD52" s="36"/>
      <c r="AE52" s="36"/>
    </row>
    <row r="53" spans="1:47" s="2" customFormat="1" ht="12" customHeight="1">
      <c r="A53" s="36"/>
      <c r="B53" s="37"/>
      <c r="C53" s="31" t="s">
        <v>2977</v>
      </c>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16.5" customHeight="1">
      <c r="A54" s="36"/>
      <c r="B54" s="37"/>
      <c r="C54" s="38"/>
      <c r="D54" s="38"/>
      <c r="E54" s="354" t="str">
        <f>E11</f>
        <v>ELEKTRO_SLB_EKV - EKV</v>
      </c>
      <c r="F54" s="400"/>
      <c r="G54" s="400"/>
      <c r="H54" s="400"/>
      <c r="I54" s="38"/>
      <c r="J54" s="38"/>
      <c r="K54" s="38"/>
      <c r="L54" s="115"/>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38"/>
      <c r="J55" s="38"/>
      <c r="K55" s="38"/>
      <c r="L55" s="115"/>
      <c r="S55" s="36"/>
      <c r="T55" s="36"/>
      <c r="U55" s="36"/>
      <c r="V55" s="36"/>
      <c r="W55" s="36"/>
      <c r="X55" s="36"/>
      <c r="Y55" s="36"/>
      <c r="Z55" s="36"/>
      <c r="AA55" s="36"/>
      <c r="AB55" s="36"/>
      <c r="AC55" s="36"/>
      <c r="AD55" s="36"/>
      <c r="AE55" s="36"/>
    </row>
    <row r="56" spans="1:47" s="2" customFormat="1" ht="12" customHeight="1">
      <c r="A56" s="36"/>
      <c r="B56" s="37"/>
      <c r="C56" s="31" t="s">
        <v>21</v>
      </c>
      <c r="D56" s="38"/>
      <c r="E56" s="38"/>
      <c r="F56" s="29" t="str">
        <f>F14</f>
        <v>Nemocnice Havířov</v>
      </c>
      <c r="G56" s="38"/>
      <c r="H56" s="38"/>
      <c r="I56" s="31" t="s">
        <v>23</v>
      </c>
      <c r="J56" s="61" t="str">
        <f>IF(J14="","",J14)</f>
        <v>28. 2. 2022</v>
      </c>
      <c r="K56" s="38"/>
      <c r="L56" s="115"/>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38"/>
      <c r="J57" s="38"/>
      <c r="K57" s="38"/>
      <c r="L57" s="115"/>
      <c r="S57" s="36"/>
      <c r="T57" s="36"/>
      <c r="U57" s="36"/>
      <c r="V57" s="36"/>
      <c r="W57" s="36"/>
      <c r="X57" s="36"/>
      <c r="Y57" s="36"/>
      <c r="Z57" s="36"/>
      <c r="AA57" s="36"/>
      <c r="AB57" s="36"/>
      <c r="AC57" s="36"/>
      <c r="AD57" s="36"/>
      <c r="AE57" s="36"/>
    </row>
    <row r="58" spans="1:47" s="2" customFormat="1" ht="15.2" customHeight="1">
      <c r="A58" s="36"/>
      <c r="B58" s="37"/>
      <c r="C58" s="31" t="s">
        <v>25</v>
      </c>
      <c r="D58" s="38"/>
      <c r="E58" s="38"/>
      <c r="F58" s="29" t="str">
        <f>E17</f>
        <v>Nemocnice Havířov</v>
      </c>
      <c r="G58" s="38"/>
      <c r="H58" s="38"/>
      <c r="I58" s="31" t="s">
        <v>32</v>
      </c>
      <c r="J58" s="34" t="str">
        <f>E23</f>
        <v xml:space="preserve"> </v>
      </c>
      <c r="K58" s="38"/>
      <c r="L58" s="115"/>
      <c r="S58" s="36"/>
      <c r="T58" s="36"/>
      <c r="U58" s="36"/>
      <c r="V58" s="36"/>
      <c r="W58" s="36"/>
      <c r="X58" s="36"/>
      <c r="Y58" s="36"/>
      <c r="Z58" s="36"/>
      <c r="AA58" s="36"/>
      <c r="AB58" s="36"/>
      <c r="AC58" s="36"/>
      <c r="AD58" s="36"/>
      <c r="AE58" s="36"/>
    </row>
    <row r="59" spans="1:47" s="2" customFormat="1" ht="15.2" customHeight="1">
      <c r="A59" s="36"/>
      <c r="B59" s="37"/>
      <c r="C59" s="31" t="s">
        <v>30</v>
      </c>
      <c r="D59" s="38"/>
      <c r="E59" s="38"/>
      <c r="F59" s="29" t="str">
        <f>IF(E20="","",E20)</f>
        <v>Vyplň údaj</v>
      </c>
      <c r="G59" s="38"/>
      <c r="H59" s="38"/>
      <c r="I59" s="31" t="s">
        <v>35</v>
      </c>
      <c r="J59" s="34" t="str">
        <f>E26</f>
        <v>Amun Pro s.r.o.</v>
      </c>
      <c r="K59" s="38"/>
      <c r="L59" s="115"/>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38"/>
      <c r="J60" s="38"/>
      <c r="K60" s="38"/>
      <c r="L60" s="115"/>
      <c r="S60" s="36"/>
      <c r="T60" s="36"/>
      <c r="U60" s="36"/>
      <c r="V60" s="36"/>
      <c r="W60" s="36"/>
      <c r="X60" s="36"/>
      <c r="Y60" s="36"/>
      <c r="Z60" s="36"/>
      <c r="AA60" s="36"/>
      <c r="AB60" s="36"/>
      <c r="AC60" s="36"/>
      <c r="AD60" s="36"/>
      <c r="AE60" s="36"/>
    </row>
    <row r="61" spans="1:47" s="2" customFormat="1" ht="29.25" customHeight="1">
      <c r="A61" s="36"/>
      <c r="B61" s="37"/>
      <c r="C61" s="139" t="s">
        <v>160</v>
      </c>
      <c r="D61" s="140"/>
      <c r="E61" s="140"/>
      <c r="F61" s="140"/>
      <c r="G61" s="140"/>
      <c r="H61" s="140"/>
      <c r="I61" s="140"/>
      <c r="J61" s="141" t="s">
        <v>161</v>
      </c>
      <c r="K61" s="140"/>
      <c r="L61" s="115"/>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38"/>
      <c r="J62" s="38"/>
      <c r="K62" s="38"/>
      <c r="L62" s="115"/>
      <c r="S62" s="36"/>
      <c r="T62" s="36"/>
      <c r="U62" s="36"/>
      <c r="V62" s="36"/>
      <c r="W62" s="36"/>
      <c r="X62" s="36"/>
      <c r="Y62" s="36"/>
      <c r="Z62" s="36"/>
      <c r="AA62" s="36"/>
      <c r="AB62" s="36"/>
      <c r="AC62" s="36"/>
      <c r="AD62" s="36"/>
      <c r="AE62" s="36"/>
    </row>
    <row r="63" spans="1:47" s="2" customFormat="1" ht="22.9" customHeight="1">
      <c r="A63" s="36"/>
      <c r="B63" s="37"/>
      <c r="C63" s="142" t="s">
        <v>73</v>
      </c>
      <c r="D63" s="38"/>
      <c r="E63" s="38"/>
      <c r="F63" s="38"/>
      <c r="G63" s="38"/>
      <c r="H63" s="38"/>
      <c r="I63" s="38"/>
      <c r="J63" s="79">
        <f>J90</f>
        <v>0</v>
      </c>
      <c r="K63" s="38"/>
      <c r="L63" s="115"/>
      <c r="S63" s="36"/>
      <c r="T63" s="36"/>
      <c r="U63" s="36"/>
      <c r="V63" s="36"/>
      <c r="W63" s="36"/>
      <c r="X63" s="36"/>
      <c r="Y63" s="36"/>
      <c r="Z63" s="36"/>
      <c r="AA63" s="36"/>
      <c r="AB63" s="36"/>
      <c r="AC63" s="36"/>
      <c r="AD63" s="36"/>
      <c r="AE63" s="36"/>
      <c r="AU63" s="19" t="s">
        <v>162</v>
      </c>
    </row>
    <row r="64" spans="1:47" s="9" customFormat="1" ht="24.95" customHeight="1">
      <c r="B64" s="143"/>
      <c r="C64" s="144"/>
      <c r="D64" s="145" t="s">
        <v>3436</v>
      </c>
      <c r="E64" s="146"/>
      <c r="F64" s="146"/>
      <c r="G64" s="146"/>
      <c r="H64" s="146"/>
      <c r="I64" s="146"/>
      <c r="J64" s="147">
        <f>J91</f>
        <v>0</v>
      </c>
      <c r="K64" s="144"/>
      <c r="L64" s="148"/>
    </row>
    <row r="65" spans="1:31" s="10" customFormat="1" ht="19.899999999999999" customHeight="1">
      <c r="B65" s="149"/>
      <c r="C65" s="99"/>
      <c r="D65" s="150" t="s">
        <v>3107</v>
      </c>
      <c r="E65" s="151"/>
      <c r="F65" s="151"/>
      <c r="G65" s="151"/>
      <c r="H65" s="151"/>
      <c r="I65" s="151"/>
      <c r="J65" s="152">
        <f>J92</f>
        <v>0</v>
      </c>
      <c r="K65" s="99"/>
      <c r="L65" s="153"/>
    </row>
    <row r="66" spans="1:31" s="10" customFormat="1" ht="19.899999999999999" customHeight="1">
      <c r="B66" s="149"/>
      <c r="C66" s="99"/>
      <c r="D66" s="150" t="s">
        <v>3297</v>
      </c>
      <c r="E66" s="151"/>
      <c r="F66" s="151"/>
      <c r="G66" s="151"/>
      <c r="H66" s="151"/>
      <c r="I66" s="151"/>
      <c r="J66" s="152">
        <f>J103</f>
        <v>0</v>
      </c>
      <c r="K66" s="99"/>
      <c r="L66" s="153"/>
    </row>
    <row r="67" spans="1:31" s="10" customFormat="1" ht="19.899999999999999" customHeight="1">
      <c r="B67" s="149"/>
      <c r="C67" s="99"/>
      <c r="D67" s="150" t="s">
        <v>3109</v>
      </c>
      <c r="E67" s="151"/>
      <c r="F67" s="151"/>
      <c r="G67" s="151"/>
      <c r="H67" s="151"/>
      <c r="I67" s="151"/>
      <c r="J67" s="152">
        <f>J108</f>
        <v>0</v>
      </c>
      <c r="K67" s="99"/>
      <c r="L67" s="153"/>
    </row>
    <row r="68" spans="1:31" s="10" customFormat="1" ht="19.899999999999999" customHeight="1">
      <c r="B68" s="149"/>
      <c r="C68" s="99"/>
      <c r="D68" s="150" t="s">
        <v>3110</v>
      </c>
      <c r="E68" s="151"/>
      <c r="F68" s="151"/>
      <c r="G68" s="151"/>
      <c r="H68" s="151"/>
      <c r="I68" s="151"/>
      <c r="J68" s="152">
        <f>J119</f>
        <v>0</v>
      </c>
      <c r="K68" s="99"/>
      <c r="L68" s="153"/>
    </row>
    <row r="69" spans="1:31" s="2" customFormat="1" ht="21.75" customHeight="1">
      <c r="A69" s="36"/>
      <c r="B69" s="37"/>
      <c r="C69" s="38"/>
      <c r="D69" s="38"/>
      <c r="E69" s="38"/>
      <c r="F69" s="38"/>
      <c r="G69" s="38"/>
      <c r="H69" s="38"/>
      <c r="I69" s="38"/>
      <c r="J69" s="38"/>
      <c r="K69" s="38"/>
      <c r="L69" s="115"/>
      <c r="S69" s="36"/>
      <c r="T69" s="36"/>
      <c r="U69" s="36"/>
      <c r="V69" s="36"/>
      <c r="W69" s="36"/>
      <c r="X69" s="36"/>
      <c r="Y69" s="36"/>
      <c r="Z69" s="36"/>
      <c r="AA69" s="36"/>
      <c r="AB69" s="36"/>
      <c r="AC69" s="36"/>
      <c r="AD69" s="36"/>
      <c r="AE69" s="36"/>
    </row>
    <row r="70" spans="1:31" s="2" customFormat="1" ht="6.95" customHeight="1">
      <c r="A70" s="36"/>
      <c r="B70" s="49"/>
      <c r="C70" s="50"/>
      <c r="D70" s="50"/>
      <c r="E70" s="50"/>
      <c r="F70" s="50"/>
      <c r="G70" s="50"/>
      <c r="H70" s="50"/>
      <c r="I70" s="50"/>
      <c r="J70" s="50"/>
      <c r="K70" s="50"/>
      <c r="L70" s="115"/>
      <c r="S70" s="36"/>
      <c r="T70" s="36"/>
      <c r="U70" s="36"/>
      <c r="V70" s="36"/>
      <c r="W70" s="36"/>
      <c r="X70" s="36"/>
      <c r="Y70" s="36"/>
      <c r="Z70" s="36"/>
      <c r="AA70" s="36"/>
      <c r="AB70" s="36"/>
      <c r="AC70" s="36"/>
      <c r="AD70" s="36"/>
      <c r="AE70" s="36"/>
    </row>
    <row r="74" spans="1:31" s="2" customFormat="1" ht="6.95" customHeight="1">
      <c r="A74" s="36"/>
      <c r="B74" s="51"/>
      <c r="C74" s="52"/>
      <c r="D74" s="52"/>
      <c r="E74" s="52"/>
      <c r="F74" s="52"/>
      <c r="G74" s="52"/>
      <c r="H74" s="52"/>
      <c r="I74" s="52"/>
      <c r="J74" s="52"/>
      <c r="K74" s="52"/>
      <c r="L74" s="115"/>
      <c r="S74" s="36"/>
      <c r="T74" s="36"/>
      <c r="U74" s="36"/>
      <c r="V74" s="36"/>
      <c r="W74" s="36"/>
      <c r="X74" s="36"/>
      <c r="Y74" s="36"/>
      <c r="Z74" s="36"/>
      <c r="AA74" s="36"/>
      <c r="AB74" s="36"/>
      <c r="AC74" s="36"/>
      <c r="AD74" s="36"/>
      <c r="AE74" s="36"/>
    </row>
    <row r="75" spans="1:31" s="2" customFormat="1" ht="24.95" customHeight="1">
      <c r="A75" s="36"/>
      <c r="B75" s="37"/>
      <c r="C75" s="25" t="s">
        <v>179</v>
      </c>
      <c r="D75" s="38"/>
      <c r="E75" s="38"/>
      <c r="F75" s="38"/>
      <c r="G75" s="38"/>
      <c r="H75" s="38"/>
      <c r="I75" s="38"/>
      <c r="J75" s="38"/>
      <c r="K75" s="38"/>
      <c r="L75" s="115"/>
      <c r="S75" s="36"/>
      <c r="T75" s="36"/>
      <c r="U75" s="36"/>
      <c r="V75" s="36"/>
      <c r="W75" s="36"/>
      <c r="X75" s="36"/>
      <c r="Y75" s="36"/>
      <c r="Z75" s="36"/>
      <c r="AA75" s="36"/>
      <c r="AB75" s="36"/>
      <c r="AC75" s="36"/>
      <c r="AD75" s="36"/>
      <c r="AE75" s="36"/>
    </row>
    <row r="76" spans="1:31" s="2" customFormat="1" ht="6.95" customHeight="1">
      <c r="A76" s="36"/>
      <c r="B76" s="37"/>
      <c r="C76" s="38"/>
      <c r="D76" s="38"/>
      <c r="E76" s="38"/>
      <c r="F76" s="38"/>
      <c r="G76" s="38"/>
      <c r="H76" s="38"/>
      <c r="I76" s="38"/>
      <c r="J76" s="38"/>
      <c r="K76" s="38"/>
      <c r="L76" s="115"/>
      <c r="S76" s="36"/>
      <c r="T76" s="36"/>
      <c r="U76" s="36"/>
      <c r="V76" s="36"/>
      <c r="W76" s="36"/>
      <c r="X76" s="36"/>
      <c r="Y76" s="36"/>
      <c r="Z76" s="36"/>
      <c r="AA76" s="36"/>
      <c r="AB76" s="36"/>
      <c r="AC76" s="36"/>
      <c r="AD76" s="36"/>
      <c r="AE76" s="36"/>
    </row>
    <row r="77" spans="1:31" s="2" customFormat="1" ht="12" customHeight="1">
      <c r="A77" s="36"/>
      <c r="B77" s="37"/>
      <c r="C77" s="31" t="s">
        <v>16</v>
      </c>
      <c r="D77" s="38"/>
      <c r="E77" s="38"/>
      <c r="F77" s="38"/>
      <c r="G77" s="38"/>
      <c r="H77" s="38"/>
      <c r="I77" s="38"/>
      <c r="J77" s="38"/>
      <c r="K77" s="38"/>
      <c r="L77" s="115"/>
      <c r="S77" s="36"/>
      <c r="T77" s="36"/>
      <c r="U77" s="36"/>
      <c r="V77" s="36"/>
      <c r="W77" s="36"/>
      <c r="X77" s="36"/>
      <c r="Y77" s="36"/>
      <c r="Z77" s="36"/>
      <c r="AA77" s="36"/>
      <c r="AB77" s="36"/>
      <c r="AC77" s="36"/>
      <c r="AD77" s="36"/>
      <c r="AE77" s="36"/>
    </row>
    <row r="78" spans="1:31" s="2" customFormat="1" ht="16.5" customHeight="1">
      <c r="A78" s="36"/>
      <c r="B78" s="37"/>
      <c r="C78" s="38"/>
      <c r="D78" s="38"/>
      <c r="E78" s="398" t="str">
        <f>E7</f>
        <v>Přístavba a rekonstrukce Dětské JIP</v>
      </c>
      <c r="F78" s="399"/>
      <c r="G78" s="399"/>
      <c r="H78" s="399"/>
      <c r="I78" s="38"/>
      <c r="J78" s="38"/>
      <c r="K78" s="38"/>
      <c r="L78" s="115"/>
      <c r="S78" s="36"/>
      <c r="T78" s="36"/>
      <c r="U78" s="36"/>
      <c r="V78" s="36"/>
      <c r="W78" s="36"/>
      <c r="X78" s="36"/>
      <c r="Y78" s="36"/>
      <c r="Z78" s="36"/>
      <c r="AA78" s="36"/>
      <c r="AB78" s="36"/>
      <c r="AC78" s="36"/>
      <c r="AD78" s="36"/>
      <c r="AE78" s="36"/>
    </row>
    <row r="79" spans="1:31" s="1" customFormat="1" ht="12" customHeight="1">
      <c r="B79" s="23"/>
      <c r="C79" s="31" t="s">
        <v>157</v>
      </c>
      <c r="D79" s="24"/>
      <c r="E79" s="24"/>
      <c r="F79" s="24"/>
      <c r="G79" s="24"/>
      <c r="H79" s="24"/>
      <c r="I79" s="24"/>
      <c r="J79" s="24"/>
      <c r="K79" s="24"/>
      <c r="L79" s="22"/>
    </row>
    <row r="80" spans="1:31" s="2" customFormat="1" ht="16.5" customHeight="1">
      <c r="A80" s="36"/>
      <c r="B80" s="37"/>
      <c r="C80" s="38"/>
      <c r="D80" s="38"/>
      <c r="E80" s="398" t="s">
        <v>2976</v>
      </c>
      <c r="F80" s="400"/>
      <c r="G80" s="400"/>
      <c r="H80" s="400"/>
      <c r="I80" s="38"/>
      <c r="J80" s="38"/>
      <c r="K80" s="38"/>
      <c r="L80" s="115"/>
      <c r="S80" s="36"/>
      <c r="T80" s="36"/>
      <c r="U80" s="36"/>
      <c r="V80" s="36"/>
      <c r="W80" s="36"/>
      <c r="X80" s="36"/>
      <c r="Y80" s="36"/>
      <c r="Z80" s="36"/>
      <c r="AA80" s="36"/>
      <c r="AB80" s="36"/>
      <c r="AC80" s="36"/>
      <c r="AD80" s="36"/>
      <c r="AE80" s="36"/>
    </row>
    <row r="81" spans="1:65" s="2" customFormat="1" ht="12" customHeight="1">
      <c r="A81" s="36"/>
      <c r="B81" s="37"/>
      <c r="C81" s="31" t="s">
        <v>2977</v>
      </c>
      <c r="D81" s="38"/>
      <c r="E81" s="38"/>
      <c r="F81" s="38"/>
      <c r="G81" s="38"/>
      <c r="H81" s="38"/>
      <c r="I81" s="38"/>
      <c r="J81" s="38"/>
      <c r="K81" s="38"/>
      <c r="L81" s="115"/>
      <c r="S81" s="36"/>
      <c r="T81" s="36"/>
      <c r="U81" s="36"/>
      <c r="V81" s="36"/>
      <c r="W81" s="36"/>
      <c r="X81" s="36"/>
      <c r="Y81" s="36"/>
      <c r="Z81" s="36"/>
      <c r="AA81" s="36"/>
      <c r="AB81" s="36"/>
      <c r="AC81" s="36"/>
      <c r="AD81" s="36"/>
      <c r="AE81" s="36"/>
    </row>
    <row r="82" spans="1:65" s="2" customFormat="1" ht="16.5" customHeight="1">
      <c r="A82" s="36"/>
      <c r="B82" s="37"/>
      <c r="C82" s="38"/>
      <c r="D82" s="38"/>
      <c r="E82" s="354" t="str">
        <f>E11</f>
        <v>ELEKTRO_SLB_EKV - EKV</v>
      </c>
      <c r="F82" s="400"/>
      <c r="G82" s="400"/>
      <c r="H82" s="400"/>
      <c r="I82" s="38"/>
      <c r="J82" s="38"/>
      <c r="K82" s="38"/>
      <c r="L82" s="115"/>
      <c r="S82" s="36"/>
      <c r="T82" s="36"/>
      <c r="U82" s="36"/>
      <c r="V82" s="36"/>
      <c r="W82" s="36"/>
      <c r="X82" s="36"/>
      <c r="Y82" s="36"/>
      <c r="Z82" s="36"/>
      <c r="AA82" s="36"/>
      <c r="AB82" s="36"/>
      <c r="AC82" s="36"/>
      <c r="AD82" s="36"/>
      <c r="AE82" s="36"/>
    </row>
    <row r="83" spans="1:65" s="2" customFormat="1" ht="6.95" customHeight="1">
      <c r="A83" s="36"/>
      <c r="B83" s="37"/>
      <c r="C83" s="38"/>
      <c r="D83" s="38"/>
      <c r="E83" s="38"/>
      <c r="F83" s="38"/>
      <c r="G83" s="38"/>
      <c r="H83" s="38"/>
      <c r="I83" s="38"/>
      <c r="J83" s="38"/>
      <c r="K83" s="38"/>
      <c r="L83" s="115"/>
      <c r="S83" s="36"/>
      <c r="T83" s="36"/>
      <c r="U83" s="36"/>
      <c r="V83" s="36"/>
      <c r="W83" s="36"/>
      <c r="X83" s="36"/>
      <c r="Y83" s="36"/>
      <c r="Z83" s="36"/>
      <c r="AA83" s="36"/>
      <c r="AB83" s="36"/>
      <c r="AC83" s="36"/>
      <c r="AD83" s="36"/>
      <c r="AE83" s="36"/>
    </row>
    <row r="84" spans="1:65" s="2" customFormat="1" ht="12" customHeight="1">
      <c r="A84" s="36"/>
      <c r="B84" s="37"/>
      <c r="C84" s="31" t="s">
        <v>21</v>
      </c>
      <c r="D84" s="38"/>
      <c r="E84" s="38"/>
      <c r="F84" s="29" t="str">
        <f>F14</f>
        <v>Nemocnice Havířov</v>
      </c>
      <c r="G84" s="38"/>
      <c r="H84" s="38"/>
      <c r="I84" s="31" t="s">
        <v>23</v>
      </c>
      <c r="J84" s="61" t="str">
        <f>IF(J14="","",J14)</f>
        <v>28. 2. 2022</v>
      </c>
      <c r="K84" s="38"/>
      <c r="L84" s="115"/>
      <c r="S84" s="36"/>
      <c r="T84" s="36"/>
      <c r="U84" s="36"/>
      <c r="V84" s="36"/>
      <c r="W84" s="36"/>
      <c r="X84" s="36"/>
      <c r="Y84" s="36"/>
      <c r="Z84" s="36"/>
      <c r="AA84" s="36"/>
      <c r="AB84" s="36"/>
      <c r="AC84" s="36"/>
      <c r="AD84" s="36"/>
      <c r="AE84" s="36"/>
    </row>
    <row r="85" spans="1:65" s="2" customFormat="1" ht="6.95" customHeight="1">
      <c r="A85" s="36"/>
      <c r="B85" s="37"/>
      <c r="C85" s="38"/>
      <c r="D85" s="38"/>
      <c r="E85" s="38"/>
      <c r="F85" s="38"/>
      <c r="G85" s="38"/>
      <c r="H85" s="38"/>
      <c r="I85" s="38"/>
      <c r="J85" s="38"/>
      <c r="K85" s="38"/>
      <c r="L85" s="115"/>
      <c r="S85" s="36"/>
      <c r="T85" s="36"/>
      <c r="U85" s="36"/>
      <c r="V85" s="36"/>
      <c r="W85" s="36"/>
      <c r="X85" s="36"/>
      <c r="Y85" s="36"/>
      <c r="Z85" s="36"/>
      <c r="AA85" s="36"/>
      <c r="AB85" s="36"/>
      <c r="AC85" s="36"/>
      <c r="AD85" s="36"/>
      <c r="AE85" s="36"/>
    </row>
    <row r="86" spans="1:65" s="2" customFormat="1" ht="15.2" customHeight="1">
      <c r="A86" s="36"/>
      <c r="B86" s="37"/>
      <c r="C86" s="31" t="s">
        <v>25</v>
      </c>
      <c r="D86" s="38"/>
      <c r="E86" s="38"/>
      <c r="F86" s="29" t="str">
        <f>E17</f>
        <v>Nemocnice Havířov</v>
      </c>
      <c r="G86" s="38"/>
      <c r="H86" s="38"/>
      <c r="I86" s="31" t="s">
        <v>32</v>
      </c>
      <c r="J86" s="34" t="str">
        <f>E23</f>
        <v xml:space="preserve"> </v>
      </c>
      <c r="K86" s="38"/>
      <c r="L86" s="115"/>
      <c r="S86" s="36"/>
      <c r="T86" s="36"/>
      <c r="U86" s="36"/>
      <c r="V86" s="36"/>
      <c r="W86" s="36"/>
      <c r="X86" s="36"/>
      <c r="Y86" s="36"/>
      <c r="Z86" s="36"/>
      <c r="AA86" s="36"/>
      <c r="AB86" s="36"/>
      <c r="AC86" s="36"/>
      <c r="AD86" s="36"/>
      <c r="AE86" s="36"/>
    </row>
    <row r="87" spans="1:65" s="2" customFormat="1" ht="15.2" customHeight="1">
      <c r="A87" s="36"/>
      <c r="B87" s="37"/>
      <c r="C87" s="31" t="s">
        <v>30</v>
      </c>
      <c r="D87" s="38"/>
      <c r="E87" s="38"/>
      <c r="F87" s="29" t="str">
        <f>IF(E20="","",E20)</f>
        <v>Vyplň údaj</v>
      </c>
      <c r="G87" s="38"/>
      <c r="H87" s="38"/>
      <c r="I87" s="31" t="s">
        <v>35</v>
      </c>
      <c r="J87" s="34" t="str">
        <f>E26</f>
        <v>Amun Pro s.r.o.</v>
      </c>
      <c r="K87" s="38"/>
      <c r="L87" s="115"/>
      <c r="S87" s="36"/>
      <c r="T87" s="36"/>
      <c r="U87" s="36"/>
      <c r="V87" s="36"/>
      <c r="W87" s="36"/>
      <c r="X87" s="36"/>
      <c r="Y87" s="36"/>
      <c r="Z87" s="36"/>
      <c r="AA87" s="36"/>
      <c r="AB87" s="36"/>
      <c r="AC87" s="36"/>
      <c r="AD87" s="36"/>
      <c r="AE87" s="36"/>
    </row>
    <row r="88" spans="1:65" s="2" customFormat="1" ht="10.35" customHeight="1">
      <c r="A88" s="36"/>
      <c r="B88" s="37"/>
      <c r="C88" s="38"/>
      <c r="D88" s="38"/>
      <c r="E88" s="38"/>
      <c r="F88" s="38"/>
      <c r="G88" s="38"/>
      <c r="H88" s="38"/>
      <c r="I88" s="38"/>
      <c r="J88" s="38"/>
      <c r="K88" s="38"/>
      <c r="L88" s="115"/>
      <c r="S88" s="36"/>
      <c r="T88" s="36"/>
      <c r="U88" s="36"/>
      <c r="V88" s="36"/>
      <c r="W88" s="36"/>
      <c r="X88" s="36"/>
      <c r="Y88" s="36"/>
      <c r="Z88" s="36"/>
      <c r="AA88" s="36"/>
      <c r="AB88" s="36"/>
      <c r="AC88" s="36"/>
      <c r="AD88" s="36"/>
      <c r="AE88" s="36"/>
    </row>
    <row r="89" spans="1:65" s="11" customFormat="1" ht="29.25" customHeight="1">
      <c r="A89" s="154"/>
      <c r="B89" s="155"/>
      <c r="C89" s="156" t="s">
        <v>180</v>
      </c>
      <c r="D89" s="157" t="s">
        <v>60</v>
      </c>
      <c r="E89" s="157" t="s">
        <v>56</v>
      </c>
      <c r="F89" s="157" t="s">
        <v>57</v>
      </c>
      <c r="G89" s="157" t="s">
        <v>181</v>
      </c>
      <c r="H89" s="157" t="s">
        <v>182</v>
      </c>
      <c r="I89" s="157" t="s">
        <v>183</v>
      </c>
      <c r="J89" s="158" t="s">
        <v>161</v>
      </c>
      <c r="K89" s="159" t="s">
        <v>184</v>
      </c>
      <c r="L89" s="160"/>
      <c r="M89" s="70" t="s">
        <v>19</v>
      </c>
      <c r="N89" s="71" t="s">
        <v>45</v>
      </c>
      <c r="O89" s="71" t="s">
        <v>185</v>
      </c>
      <c r="P89" s="71" t="s">
        <v>186</v>
      </c>
      <c r="Q89" s="71" t="s">
        <v>187</v>
      </c>
      <c r="R89" s="71" t="s">
        <v>188</v>
      </c>
      <c r="S89" s="71" t="s">
        <v>189</v>
      </c>
      <c r="T89" s="72" t="s">
        <v>190</v>
      </c>
      <c r="U89" s="154"/>
      <c r="V89" s="154"/>
      <c r="W89" s="154"/>
      <c r="X89" s="154"/>
      <c r="Y89" s="154"/>
      <c r="Z89" s="154"/>
      <c r="AA89" s="154"/>
      <c r="AB89" s="154"/>
      <c r="AC89" s="154"/>
      <c r="AD89" s="154"/>
      <c r="AE89" s="154"/>
    </row>
    <row r="90" spans="1:65" s="2" customFormat="1" ht="22.9" customHeight="1">
      <c r="A90" s="36"/>
      <c r="B90" s="37"/>
      <c r="C90" s="77" t="s">
        <v>191</v>
      </c>
      <c r="D90" s="38"/>
      <c r="E90" s="38"/>
      <c r="F90" s="38"/>
      <c r="G90" s="38"/>
      <c r="H90" s="38"/>
      <c r="I90" s="38"/>
      <c r="J90" s="161">
        <f>BK90</f>
        <v>0</v>
      </c>
      <c r="K90" s="38"/>
      <c r="L90" s="41"/>
      <c r="M90" s="73"/>
      <c r="N90" s="162"/>
      <c r="O90" s="74"/>
      <c r="P90" s="163">
        <f>P91</f>
        <v>0</v>
      </c>
      <c r="Q90" s="74"/>
      <c r="R90" s="163">
        <f>R91</f>
        <v>0</v>
      </c>
      <c r="S90" s="74"/>
      <c r="T90" s="164">
        <f>T91</f>
        <v>0</v>
      </c>
      <c r="U90" s="36"/>
      <c r="V90" s="36"/>
      <c r="W90" s="36"/>
      <c r="X90" s="36"/>
      <c r="Y90" s="36"/>
      <c r="Z90" s="36"/>
      <c r="AA90" s="36"/>
      <c r="AB90" s="36"/>
      <c r="AC90" s="36"/>
      <c r="AD90" s="36"/>
      <c r="AE90" s="36"/>
      <c r="AT90" s="19" t="s">
        <v>74</v>
      </c>
      <c r="AU90" s="19" t="s">
        <v>162</v>
      </c>
      <c r="BK90" s="165">
        <f>BK91</f>
        <v>0</v>
      </c>
    </row>
    <row r="91" spans="1:65" s="12" customFormat="1" ht="25.9" customHeight="1">
      <c r="B91" s="166"/>
      <c r="C91" s="167"/>
      <c r="D91" s="168" t="s">
        <v>74</v>
      </c>
      <c r="E91" s="169" t="s">
        <v>121</v>
      </c>
      <c r="F91" s="169" t="s">
        <v>3437</v>
      </c>
      <c r="G91" s="167"/>
      <c r="H91" s="167"/>
      <c r="I91" s="170"/>
      <c r="J91" s="171">
        <f>BK91</f>
        <v>0</v>
      </c>
      <c r="K91" s="167"/>
      <c r="L91" s="172"/>
      <c r="M91" s="173"/>
      <c r="N91" s="174"/>
      <c r="O91" s="174"/>
      <c r="P91" s="175">
        <f>P92+P103+P108+P119</f>
        <v>0</v>
      </c>
      <c r="Q91" s="174"/>
      <c r="R91" s="175">
        <f>R92+R103+R108+R119</f>
        <v>0</v>
      </c>
      <c r="S91" s="174"/>
      <c r="T91" s="176">
        <f>T92+T103+T108+T119</f>
        <v>0</v>
      </c>
      <c r="AR91" s="177" t="s">
        <v>80</v>
      </c>
      <c r="AT91" s="178" t="s">
        <v>74</v>
      </c>
      <c r="AU91" s="178" t="s">
        <v>75</v>
      </c>
      <c r="AY91" s="177" t="s">
        <v>194</v>
      </c>
      <c r="BK91" s="179">
        <f>BK92+BK103+BK108+BK119</f>
        <v>0</v>
      </c>
    </row>
    <row r="92" spans="1:65" s="12" customFormat="1" ht="22.9" customHeight="1">
      <c r="B92" s="166"/>
      <c r="C92" s="167"/>
      <c r="D92" s="168" t="s">
        <v>74</v>
      </c>
      <c r="E92" s="180" t="s">
        <v>3112</v>
      </c>
      <c r="F92" s="180" t="s">
        <v>3113</v>
      </c>
      <c r="G92" s="167"/>
      <c r="H92" s="167"/>
      <c r="I92" s="170"/>
      <c r="J92" s="181">
        <f>BK92</f>
        <v>0</v>
      </c>
      <c r="K92" s="167"/>
      <c r="L92" s="172"/>
      <c r="M92" s="173"/>
      <c r="N92" s="174"/>
      <c r="O92" s="174"/>
      <c r="P92" s="175">
        <f>SUM(P93:P102)</f>
        <v>0</v>
      </c>
      <c r="Q92" s="174"/>
      <c r="R92" s="175">
        <f>SUM(R93:R102)</f>
        <v>0</v>
      </c>
      <c r="S92" s="174"/>
      <c r="T92" s="176">
        <f>SUM(T93:T102)</f>
        <v>0</v>
      </c>
      <c r="AR92" s="177" t="s">
        <v>80</v>
      </c>
      <c r="AT92" s="178" t="s">
        <v>74</v>
      </c>
      <c r="AU92" s="178" t="s">
        <v>80</v>
      </c>
      <c r="AY92" s="177" t="s">
        <v>194</v>
      </c>
      <c r="BK92" s="179">
        <f>SUM(BK93:BK102)</f>
        <v>0</v>
      </c>
    </row>
    <row r="93" spans="1:65" s="2" customFormat="1" ht="16.5" customHeight="1">
      <c r="A93" s="36"/>
      <c r="B93" s="37"/>
      <c r="C93" s="182" t="s">
        <v>75</v>
      </c>
      <c r="D93" s="182" t="s">
        <v>196</v>
      </c>
      <c r="E93" s="183" t="s">
        <v>3438</v>
      </c>
      <c r="F93" s="184" t="s">
        <v>3439</v>
      </c>
      <c r="G93" s="185" t="s">
        <v>1261</v>
      </c>
      <c r="H93" s="186">
        <v>3</v>
      </c>
      <c r="I93" s="187"/>
      <c r="J93" s="188">
        <f>ROUND(I93*H93,2)</f>
        <v>0</v>
      </c>
      <c r="K93" s="189"/>
      <c r="L93" s="41"/>
      <c r="M93" s="190" t="s">
        <v>19</v>
      </c>
      <c r="N93" s="191" t="s">
        <v>46</v>
      </c>
      <c r="O93" s="66"/>
      <c r="P93" s="192">
        <f>O93*H93</f>
        <v>0</v>
      </c>
      <c r="Q93" s="192">
        <v>0</v>
      </c>
      <c r="R93" s="192">
        <f>Q93*H93</f>
        <v>0</v>
      </c>
      <c r="S93" s="192">
        <v>0</v>
      </c>
      <c r="T93" s="193">
        <f>S93*H93</f>
        <v>0</v>
      </c>
      <c r="U93" s="36"/>
      <c r="V93" s="36"/>
      <c r="W93" s="36"/>
      <c r="X93" s="36"/>
      <c r="Y93" s="36"/>
      <c r="Z93" s="36"/>
      <c r="AA93" s="36"/>
      <c r="AB93" s="36"/>
      <c r="AC93" s="36"/>
      <c r="AD93" s="36"/>
      <c r="AE93" s="36"/>
      <c r="AR93" s="194" t="s">
        <v>90</v>
      </c>
      <c r="AT93" s="194" t="s">
        <v>196</v>
      </c>
      <c r="AU93" s="194" t="s">
        <v>84</v>
      </c>
      <c r="AY93" s="19" t="s">
        <v>194</v>
      </c>
      <c r="BE93" s="195">
        <f>IF(N93="základní",J93,0)</f>
        <v>0</v>
      </c>
      <c r="BF93" s="195">
        <f>IF(N93="snížená",J93,0)</f>
        <v>0</v>
      </c>
      <c r="BG93" s="195">
        <f>IF(N93="zákl. přenesená",J93,0)</f>
        <v>0</v>
      </c>
      <c r="BH93" s="195">
        <f>IF(N93="sníž. přenesená",J93,0)</f>
        <v>0</v>
      </c>
      <c r="BI93" s="195">
        <f>IF(N93="nulová",J93,0)</f>
        <v>0</v>
      </c>
      <c r="BJ93" s="19" t="s">
        <v>80</v>
      </c>
      <c r="BK93" s="195">
        <f>ROUND(I93*H93,2)</f>
        <v>0</v>
      </c>
      <c r="BL93" s="19" t="s">
        <v>90</v>
      </c>
      <c r="BM93" s="194" t="s">
        <v>84</v>
      </c>
    </row>
    <row r="94" spans="1:65" s="2" customFormat="1" ht="11.25">
      <c r="A94" s="36"/>
      <c r="B94" s="37"/>
      <c r="C94" s="38"/>
      <c r="D94" s="196" t="s">
        <v>201</v>
      </c>
      <c r="E94" s="38"/>
      <c r="F94" s="197" t="s">
        <v>3439</v>
      </c>
      <c r="G94" s="38"/>
      <c r="H94" s="38"/>
      <c r="I94" s="198"/>
      <c r="J94" s="38"/>
      <c r="K94" s="38"/>
      <c r="L94" s="41"/>
      <c r="M94" s="199"/>
      <c r="N94" s="200"/>
      <c r="O94" s="66"/>
      <c r="P94" s="66"/>
      <c r="Q94" s="66"/>
      <c r="R94" s="66"/>
      <c r="S94" s="66"/>
      <c r="T94" s="67"/>
      <c r="U94" s="36"/>
      <c r="V94" s="36"/>
      <c r="W94" s="36"/>
      <c r="X94" s="36"/>
      <c r="Y94" s="36"/>
      <c r="Z94" s="36"/>
      <c r="AA94" s="36"/>
      <c r="AB94" s="36"/>
      <c r="AC94" s="36"/>
      <c r="AD94" s="36"/>
      <c r="AE94" s="36"/>
      <c r="AT94" s="19" t="s">
        <v>201</v>
      </c>
      <c r="AU94" s="19" t="s">
        <v>84</v>
      </c>
    </row>
    <row r="95" spans="1:65" s="2" customFormat="1" ht="16.5" customHeight="1">
      <c r="A95" s="36"/>
      <c r="B95" s="37"/>
      <c r="C95" s="182" t="s">
        <v>75</v>
      </c>
      <c r="D95" s="182" t="s">
        <v>196</v>
      </c>
      <c r="E95" s="183" t="s">
        <v>3440</v>
      </c>
      <c r="F95" s="184" t="s">
        <v>3441</v>
      </c>
      <c r="G95" s="185" t="s">
        <v>1261</v>
      </c>
      <c r="H95" s="186">
        <v>1</v>
      </c>
      <c r="I95" s="187"/>
      <c r="J95" s="188">
        <f>ROUND(I95*H95,2)</f>
        <v>0</v>
      </c>
      <c r="K95" s="189"/>
      <c r="L95" s="41"/>
      <c r="M95" s="190" t="s">
        <v>19</v>
      </c>
      <c r="N95" s="191" t="s">
        <v>46</v>
      </c>
      <c r="O95" s="66"/>
      <c r="P95" s="192">
        <f>O95*H95</f>
        <v>0</v>
      </c>
      <c r="Q95" s="192">
        <v>0</v>
      </c>
      <c r="R95" s="192">
        <f>Q95*H95</f>
        <v>0</v>
      </c>
      <c r="S95" s="192">
        <v>0</v>
      </c>
      <c r="T95" s="193">
        <f>S95*H95</f>
        <v>0</v>
      </c>
      <c r="U95" s="36"/>
      <c r="V95" s="36"/>
      <c r="W95" s="36"/>
      <c r="X95" s="36"/>
      <c r="Y95" s="36"/>
      <c r="Z95" s="36"/>
      <c r="AA95" s="36"/>
      <c r="AB95" s="36"/>
      <c r="AC95" s="36"/>
      <c r="AD95" s="36"/>
      <c r="AE95" s="36"/>
      <c r="AR95" s="194" t="s">
        <v>90</v>
      </c>
      <c r="AT95" s="194" t="s">
        <v>196</v>
      </c>
      <c r="AU95" s="194" t="s">
        <v>84</v>
      </c>
      <c r="AY95" s="19" t="s">
        <v>194</v>
      </c>
      <c r="BE95" s="195">
        <f>IF(N95="základní",J95,0)</f>
        <v>0</v>
      </c>
      <c r="BF95" s="195">
        <f>IF(N95="snížená",J95,0)</f>
        <v>0</v>
      </c>
      <c r="BG95" s="195">
        <f>IF(N95="zákl. přenesená",J95,0)</f>
        <v>0</v>
      </c>
      <c r="BH95" s="195">
        <f>IF(N95="sníž. přenesená",J95,0)</f>
        <v>0</v>
      </c>
      <c r="BI95" s="195">
        <f>IF(N95="nulová",J95,0)</f>
        <v>0</v>
      </c>
      <c r="BJ95" s="19" t="s">
        <v>80</v>
      </c>
      <c r="BK95" s="195">
        <f>ROUND(I95*H95,2)</f>
        <v>0</v>
      </c>
      <c r="BL95" s="19" t="s">
        <v>90</v>
      </c>
      <c r="BM95" s="194" t="s">
        <v>90</v>
      </c>
    </row>
    <row r="96" spans="1:65" s="2" customFormat="1" ht="11.25">
      <c r="A96" s="36"/>
      <c r="B96" s="37"/>
      <c r="C96" s="38"/>
      <c r="D96" s="196" t="s">
        <v>201</v>
      </c>
      <c r="E96" s="38"/>
      <c r="F96" s="197" t="s">
        <v>3441</v>
      </c>
      <c r="G96" s="38"/>
      <c r="H96" s="38"/>
      <c r="I96" s="198"/>
      <c r="J96" s="38"/>
      <c r="K96" s="38"/>
      <c r="L96" s="41"/>
      <c r="M96" s="199"/>
      <c r="N96" s="200"/>
      <c r="O96" s="66"/>
      <c r="P96" s="66"/>
      <c r="Q96" s="66"/>
      <c r="R96" s="66"/>
      <c r="S96" s="66"/>
      <c r="T96" s="67"/>
      <c r="U96" s="36"/>
      <c r="V96" s="36"/>
      <c r="W96" s="36"/>
      <c r="X96" s="36"/>
      <c r="Y96" s="36"/>
      <c r="Z96" s="36"/>
      <c r="AA96" s="36"/>
      <c r="AB96" s="36"/>
      <c r="AC96" s="36"/>
      <c r="AD96" s="36"/>
      <c r="AE96" s="36"/>
      <c r="AT96" s="19" t="s">
        <v>201</v>
      </c>
      <c r="AU96" s="19" t="s">
        <v>84</v>
      </c>
    </row>
    <row r="97" spans="1:65" s="2" customFormat="1" ht="16.5" customHeight="1">
      <c r="A97" s="36"/>
      <c r="B97" s="37"/>
      <c r="C97" s="182" t="s">
        <v>75</v>
      </c>
      <c r="D97" s="182" t="s">
        <v>196</v>
      </c>
      <c r="E97" s="183" t="s">
        <v>3442</v>
      </c>
      <c r="F97" s="184" t="s">
        <v>3443</v>
      </c>
      <c r="G97" s="185" t="s">
        <v>1261</v>
      </c>
      <c r="H97" s="186">
        <v>5</v>
      </c>
      <c r="I97" s="187"/>
      <c r="J97" s="188">
        <f>ROUND(I97*H97,2)</f>
        <v>0</v>
      </c>
      <c r="K97" s="189"/>
      <c r="L97" s="41"/>
      <c r="M97" s="190" t="s">
        <v>19</v>
      </c>
      <c r="N97" s="191" t="s">
        <v>46</v>
      </c>
      <c r="O97" s="66"/>
      <c r="P97" s="192">
        <f>O97*H97</f>
        <v>0</v>
      </c>
      <c r="Q97" s="192">
        <v>0</v>
      </c>
      <c r="R97" s="192">
        <f>Q97*H97</f>
        <v>0</v>
      </c>
      <c r="S97" s="192">
        <v>0</v>
      </c>
      <c r="T97" s="193">
        <f>S97*H97</f>
        <v>0</v>
      </c>
      <c r="U97" s="36"/>
      <c r="V97" s="36"/>
      <c r="W97" s="36"/>
      <c r="X97" s="36"/>
      <c r="Y97" s="36"/>
      <c r="Z97" s="36"/>
      <c r="AA97" s="36"/>
      <c r="AB97" s="36"/>
      <c r="AC97" s="36"/>
      <c r="AD97" s="36"/>
      <c r="AE97" s="36"/>
      <c r="AR97" s="194" t="s">
        <v>90</v>
      </c>
      <c r="AT97" s="194" t="s">
        <v>196</v>
      </c>
      <c r="AU97" s="194" t="s">
        <v>84</v>
      </c>
      <c r="AY97" s="19" t="s">
        <v>194</v>
      </c>
      <c r="BE97" s="195">
        <f>IF(N97="základní",J97,0)</f>
        <v>0</v>
      </c>
      <c r="BF97" s="195">
        <f>IF(N97="snížená",J97,0)</f>
        <v>0</v>
      </c>
      <c r="BG97" s="195">
        <f>IF(N97="zákl. přenesená",J97,0)</f>
        <v>0</v>
      </c>
      <c r="BH97" s="195">
        <f>IF(N97="sníž. přenesená",J97,0)</f>
        <v>0</v>
      </c>
      <c r="BI97" s="195">
        <f>IF(N97="nulová",J97,0)</f>
        <v>0</v>
      </c>
      <c r="BJ97" s="19" t="s">
        <v>80</v>
      </c>
      <c r="BK97" s="195">
        <f>ROUND(I97*H97,2)</f>
        <v>0</v>
      </c>
      <c r="BL97" s="19" t="s">
        <v>90</v>
      </c>
      <c r="BM97" s="194" t="s">
        <v>96</v>
      </c>
    </row>
    <row r="98" spans="1:65" s="2" customFormat="1" ht="11.25">
      <c r="A98" s="36"/>
      <c r="B98" s="37"/>
      <c r="C98" s="38"/>
      <c r="D98" s="196" t="s">
        <v>201</v>
      </c>
      <c r="E98" s="38"/>
      <c r="F98" s="197" t="s">
        <v>3443</v>
      </c>
      <c r="G98" s="38"/>
      <c r="H98" s="38"/>
      <c r="I98" s="198"/>
      <c r="J98" s="38"/>
      <c r="K98" s="38"/>
      <c r="L98" s="41"/>
      <c r="M98" s="199"/>
      <c r="N98" s="200"/>
      <c r="O98" s="66"/>
      <c r="P98" s="66"/>
      <c r="Q98" s="66"/>
      <c r="R98" s="66"/>
      <c r="S98" s="66"/>
      <c r="T98" s="67"/>
      <c r="U98" s="36"/>
      <c r="V98" s="36"/>
      <c r="W98" s="36"/>
      <c r="X98" s="36"/>
      <c r="Y98" s="36"/>
      <c r="Z98" s="36"/>
      <c r="AA98" s="36"/>
      <c r="AB98" s="36"/>
      <c r="AC98" s="36"/>
      <c r="AD98" s="36"/>
      <c r="AE98" s="36"/>
      <c r="AT98" s="19" t="s">
        <v>201</v>
      </c>
      <c r="AU98" s="19" t="s">
        <v>84</v>
      </c>
    </row>
    <row r="99" spans="1:65" s="2" customFormat="1" ht="16.5" customHeight="1">
      <c r="A99" s="36"/>
      <c r="B99" s="37"/>
      <c r="C99" s="182" t="s">
        <v>75</v>
      </c>
      <c r="D99" s="182" t="s">
        <v>196</v>
      </c>
      <c r="E99" s="183" t="s">
        <v>3421</v>
      </c>
      <c r="F99" s="184" t="s">
        <v>3422</v>
      </c>
      <c r="G99" s="185" t="s">
        <v>1261</v>
      </c>
      <c r="H99" s="186">
        <v>5</v>
      </c>
      <c r="I99" s="187"/>
      <c r="J99" s="188">
        <f>ROUND(I99*H99,2)</f>
        <v>0</v>
      </c>
      <c r="K99" s="189"/>
      <c r="L99" s="41"/>
      <c r="M99" s="190" t="s">
        <v>19</v>
      </c>
      <c r="N99" s="191" t="s">
        <v>46</v>
      </c>
      <c r="O99" s="66"/>
      <c r="P99" s="192">
        <f>O99*H99</f>
        <v>0</v>
      </c>
      <c r="Q99" s="192">
        <v>0</v>
      </c>
      <c r="R99" s="192">
        <f>Q99*H99</f>
        <v>0</v>
      </c>
      <c r="S99" s="192">
        <v>0</v>
      </c>
      <c r="T99" s="193">
        <f>S99*H99</f>
        <v>0</v>
      </c>
      <c r="U99" s="36"/>
      <c r="V99" s="36"/>
      <c r="W99" s="36"/>
      <c r="X99" s="36"/>
      <c r="Y99" s="36"/>
      <c r="Z99" s="36"/>
      <c r="AA99" s="36"/>
      <c r="AB99" s="36"/>
      <c r="AC99" s="36"/>
      <c r="AD99" s="36"/>
      <c r="AE99" s="36"/>
      <c r="AR99" s="194" t="s">
        <v>90</v>
      </c>
      <c r="AT99" s="194" t="s">
        <v>196</v>
      </c>
      <c r="AU99" s="194" t="s">
        <v>84</v>
      </c>
      <c r="AY99" s="19" t="s">
        <v>194</v>
      </c>
      <c r="BE99" s="195">
        <f>IF(N99="základní",J99,0)</f>
        <v>0</v>
      </c>
      <c r="BF99" s="195">
        <f>IF(N99="snížená",J99,0)</f>
        <v>0</v>
      </c>
      <c r="BG99" s="195">
        <f>IF(N99="zákl. přenesená",J99,0)</f>
        <v>0</v>
      </c>
      <c r="BH99" s="195">
        <f>IF(N99="sníž. přenesená",J99,0)</f>
        <v>0</v>
      </c>
      <c r="BI99" s="195">
        <f>IF(N99="nulová",J99,0)</f>
        <v>0</v>
      </c>
      <c r="BJ99" s="19" t="s">
        <v>80</v>
      </c>
      <c r="BK99" s="195">
        <f>ROUND(I99*H99,2)</f>
        <v>0</v>
      </c>
      <c r="BL99" s="19" t="s">
        <v>90</v>
      </c>
      <c r="BM99" s="194" t="s">
        <v>135</v>
      </c>
    </row>
    <row r="100" spans="1:65" s="2" customFormat="1" ht="11.25">
      <c r="A100" s="36"/>
      <c r="B100" s="37"/>
      <c r="C100" s="38"/>
      <c r="D100" s="196" t="s">
        <v>201</v>
      </c>
      <c r="E100" s="38"/>
      <c r="F100" s="197" t="s">
        <v>3422</v>
      </c>
      <c r="G100" s="38"/>
      <c r="H100" s="38"/>
      <c r="I100" s="198"/>
      <c r="J100" s="38"/>
      <c r="K100" s="38"/>
      <c r="L100" s="41"/>
      <c r="M100" s="199"/>
      <c r="N100" s="200"/>
      <c r="O100" s="66"/>
      <c r="P100" s="66"/>
      <c r="Q100" s="66"/>
      <c r="R100" s="66"/>
      <c r="S100" s="66"/>
      <c r="T100" s="67"/>
      <c r="U100" s="36"/>
      <c r="V100" s="36"/>
      <c r="W100" s="36"/>
      <c r="X100" s="36"/>
      <c r="Y100" s="36"/>
      <c r="Z100" s="36"/>
      <c r="AA100" s="36"/>
      <c r="AB100" s="36"/>
      <c r="AC100" s="36"/>
      <c r="AD100" s="36"/>
      <c r="AE100" s="36"/>
      <c r="AT100" s="19" t="s">
        <v>201</v>
      </c>
      <c r="AU100" s="19" t="s">
        <v>84</v>
      </c>
    </row>
    <row r="101" spans="1:65" s="2" customFormat="1" ht="16.5" customHeight="1">
      <c r="A101" s="36"/>
      <c r="B101" s="37"/>
      <c r="C101" s="182" t="s">
        <v>75</v>
      </c>
      <c r="D101" s="182" t="s">
        <v>196</v>
      </c>
      <c r="E101" s="183" t="s">
        <v>3444</v>
      </c>
      <c r="F101" s="184" t="s">
        <v>3445</v>
      </c>
      <c r="G101" s="185" t="s">
        <v>1261</v>
      </c>
      <c r="H101" s="186">
        <v>1</v>
      </c>
      <c r="I101" s="187"/>
      <c r="J101" s="188">
        <f>ROUND(I101*H101,2)</f>
        <v>0</v>
      </c>
      <c r="K101" s="189"/>
      <c r="L101" s="41"/>
      <c r="M101" s="190" t="s">
        <v>19</v>
      </c>
      <c r="N101" s="191" t="s">
        <v>46</v>
      </c>
      <c r="O101" s="66"/>
      <c r="P101" s="192">
        <f>O101*H101</f>
        <v>0</v>
      </c>
      <c r="Q101" s="192">
        <v>0</v>
      </c>
      <c r="R101" s="192">
        <f>Q101*H101</f>
        <v>0</v>
      </c>
      <c r="S101" s="192">
        <v>0</v>
      </c>
      <c r="T101" s="193">
        <f>S101*H101</f>
        <v>0</v>
      </c>
      <c r="U101" s="36"/>
      <c r="V101" s="36"/>
      <c r="W101" s="36"/>
      <c r="X101" s="36"/>
      <c r="Y101" s="36"/>
      <c r="Z101" s="36"/>
      <c r="AA101" s="36"/>
      <c r="AB101" s="36"/>
      <c r="AC101" s="36"/>
      <c r="AD101" s="36"/>
      <c r="AE101" s="36"/>
      <c r="AR101" s="194" t="s">
        <v>90</v>
      </c>
      <c r="AT101" s="194" t="s">
        <v>196</v>
      </c>
      <c r="AU101" s="194" t="s">
        <v>84</v>
      </c>
      <c r="AY101" s="19" t="s">
        <v>194</v>
      </c>
      <c r="BE101" s="195">
        <f>IF(N101="základní",J101,0)</f>
        <v>0</v>
      </c>
      <c r="BF101" s="195">
        <f>IF(N101="snížená",J101,0)</f>
        <v>0</v>
      </c>
      <c r="BG101" s="195">
        <f>IF(N101="zákl. přenesená",J101,0)</f>
        <v>0</v>
      </c>
      <c r="BH101" s="195">
        <f>IF(N101="sníž. přenesená",J101,0)</f>
        <v>0</v>
      </c>
      <c r="BI101" s="195">
        <f>IF(N101="nulová",J101,0)</f>
        <v>0</v>
      </c>
      <c r="BJ101" s="19" t="s">
        <v>80</v>
      </c>
      <c r="BK101" s="195">
        <f>ROUND(I101*H101,2)</f>
        <v>0</v>
      </c>
      <c r="BL101" s="19" t="s">
        <v>90</v>
      </c>
      <c r="BM101" s="194" t="s">
        <v>266</v>
      </c>
    </row>
    <row r="102" spans="1:65" s="2" customFormat="1" ht="11.25">
      <c r="A102" s="36"/>
      <c r="B102" s="37"/>
      <c r="C102" s="38"/>
      <c r="D102" s="196" t="s">
        <v>201</v>
      </c>
      <c r="E102" s="38"/>
      <c r="F102" s="197" t="s">
        <v>3445</v>
      </c>
      <c r="G102" s="38"/>
      <c r="H102" s="38"/>
      <c r="I102" s="198"/>
      <c r="J102" s="38"/>
      <c r="K102" s="38"/>
      <c r="L102" s="41"/>
      <c r="M102" s="199"/>
      <c r="N102" s="200"/>
      <c r="O102" s="66"/>
      <c r="P102" s="66"/>
      <c r="Q102" s="66"/>
      <c r="R102" s="66"/>
      <c r="S102" s="66"/>
      <c r="T102" s="67"/>
      <c r="U102" s="36"/>
      <c r="V102" s="36"/>
      <c r="W102" s="36"/>
      <c r="X102" s="36"/>
      <c r="Y102" s="36"/>
      <c r="Z102" s="36"/>
      <c r="AA102" s="36"/>
      <c r="AB102" s="36"/>
      <c r="AC102" s="36"/>
      <c r="AD102" s="36"/>
      <c r="AE102" s="36"/>
      <c r="AT102" s="19" t="s">
        <v>201</v>
      </c>
      <c r="AU102" s="19" t="s">
        <v>84</v>
      </c>
    </row>
    <row r="103" spans="1:65" s="12" customFormat="1" ht="22.9" customHeight="1">
      <c r="B103" s="166"/>
      <c r="C103" s="167"/>
      <c r="D103" s="168" t="s">
        <v>74</v>
      </c>
      <c r="E103" s="180" t="s">
        <v>3300</v>
      </c>
      <c r="F103" s="180" t="s">
        <v>3301</v>
      </c>
      <c r="G103" s="167"/>
      <c r="H103" s="167"/>
      <c r="I103" s="170"/>
      <c r="J103" s="181">
        <f>BK103</f>
        <v>0</v>
      </c>
      <c r="K103" s="167"/>
      <c r="L103" s="172"/>
      <c r="M103" s="173"/>
      <c r="N103" s="174"/>
      <c r="O103" s="174"/>
      <c r="P103" s="175">
        <f>SUM(P104:P107)</f>
        <v>0</v>
      </c>
      <c r="Q103" s="174"/>
      <c r="R103" s="175">
        <f>SUM(R104:R107)</f>
        <v>0</v>
      </c>
      <c r="S103" s="174"/>
      <c r="T103" s="176">
        <f>SUM(T104:T107)</f>
        <v>0</v>
      </c>
      <c r="AR103" s="177" t="s">
        <v>80</v>
      </c>
      <c r="AT103" s="178" t="s">
        <v>74</v>
      </c>
      <c r="AU103" s="178" t="s">
        <v>80</v>
      </c>
      <c r="AY103" s="177" t="s">
        <v>194</v>
      </c>
      <c r="BK103" s="179">
        <f>SUM(BK104:BK107)</f>
        <v>0</v>
      </c>
    </row>
    <row r="104" spans="1:65" s="2" customFormat="1" ht="16.5" customHeight="1">
      <c r="A104" s="36"/>
      <c r="B104" s="37"/>
      <c r="C104" s="182" t="s">
        <v>75</v>
      </c>
      <c r="D104" s="182" t="s">
        <v>196</v>
      </c>
      <c r="E104" s="183" t="s">
        <v>2984</v>
      </c>
      <c r="F104" s="184" t="s">
        <v>2985</v>
      </c>
      <c r="G104" s="185" t="s">
        <v>314</v>
      </c>
      <c r="H104" s="186">
        <v>220</v>
      </c>
      <c r="I104" s="187"/>
      <c r="J104" s="188">
        <f>ROUND(I104*H104,2)</f>
        <v>0</v>
      </c>
      <c r="K104" s="189"/>
      <c r="L104" s="41"/>
      <c r="M104" s="190" t="s">
        <v>19</v>
      </c>
      <c r="N104" s="191" t="s">
        <v>46</v>
      </c>
      <c r="O104" s="66"/>
      <c r="P104" s="192">
        <f>O104*H104</f>
        <v>0</v>
      </c>
      <c r="Q104" s="192">
        <v>0</v>
      </c>
      <c r="R104" s="192">
        <f>Q104*H104</f>
        <v>0</v>
      </c>
      <c r="S104" s="192">
        <v>0</v>
      </c>
      <c r="T104" s="193">
        <f>S104*H104</f>
        <v>0</v>
      </c>
      <c r="U104" s="36"/>
      <c r="V104" s="36"/>
      <c r="W104" s="36"/>
      <c r="X104" s="36"/>
      <c r="Y104" s="36"/>
      <c r="Z104" s="36"/>
      <c r="AA104" s="36"/>
      <c r="AB104" s="36"/>
      <c r="AC104" s="36"/>
      <c r="AD104" s="36"/>
      <c r="AE104" s="36"/>
      <c r="AR104" s="194" t="s">
        <v>90</v>
      </c>
      <c r="AT104" s="194" t="s">
        <v>196</v>
      </c>
      <c r="AU104" s="194" t="s">
        <v>84</v>
      </c>
      <c r="AY104" s="19" t="s">
        <v>194</v>
      </c>
      <c r="BE104" s="195">
        <f>IF(N104="základní",J104,0)</f>
        <v>0</v>
      </c>
      <c r="BF104" s="195">
        <f>IF(N104="snížená",J104,0)</f>
        <v>0</v>
      </c>
      <c r="BG104" s="195">
        <f>IF(N104="zákl. přenesená",J104,0)</f>
        <v>0</v>
      </c>
      <c r="BH104" s="195">
        <f>IF(N104="sníž. přenesená",J104,0)</f>
        <v>0</v>
      </c>
      <c r="BI104" s="195">
        <f>IF(N104="nulová",J104,0)</f>
        <v>0</v>
      </c>
      <c r="BJ104" s="19" t="s">
        <v>80</v>
      </c>
      <c r="BK104" s="195">
        <f>ROUND(I104*H104,2)</f>
        <v>0</v>
      </c>
      <c r="BL104" s="19" t="s">
        <v>90</v>
      </c>
      <c r="BM104" s="194" t="s">
        <v>282</v>
      </c>
    </row>
    <row r="105" spans="1:65" s="2" customFormat="1" ht="11.25">
      <c r="A105" s="36"/>
      <c r="B105" s="37"/>
      <c r="C105" s="38"/>
      <c r="D105" s="196" t="s">
        <v>201</v>
      </c>
      <c r="E105" s="38"/>
      <c r="F105" s="197" t="s">
        <v>2985</v>
      </c>
      <c r="G105" s="38"/>
      <c r="H105" s="38"/>
      <c r="I105" s="198"/>
      <c r="J105" s="38"/>
      <c r="K105" s="38"/>
      <c r="L105" s="41"/>
      <c r="M105" s="199"/>
      <c r="N105" s="200"/>
      <c r="O105" s="66"/>
      <c r="P105" s="66"/>
      <c r="Q105" s="66"/>
      <c r="R105" s="66"/>
      <c r="S105" s="66"/>
      <c r="T105" s="67"/>
      <c r="U105" s="36"/>
      <c r="V105" s="36"/>
      <c r="W105" s="36"/>
      <c r="X105" s="36"/>
      <c r="Y105" s="36"/>
      <c r="Z105" s="36"/>
      <c r="AA105" s="36"/>
      <c r="AB105" s="36"/>
      <c r="AC105" s="36"/>
      <c r="AD105" s="36"/>
      <c r="AE105" s="36"/>
      <c r="AT105" s="19" t="s">
        <v>201</v>
      </c>
      <c r="AU105" s="19" t="s">
        <v>84</v>
      </c>
    </row>
    <row r="106" spans="1:65" s="2" customFormat="1" ht="16.5" customHeight="1">
      <c r="A106" s="36"/>
      <c r="B106" s="37"/>
      <c r="C106" s="182" t="s">
        <v>75</v>
      </c>
      <c r="D106" s="182" t="s">
        <v>196</v>
      </c>
      <c r="E106" s="183" t="s">
        <v>3446</v>
      </c>
      <c r="F106" s="184" t="s">
        <v>3447</v>
      </c>
      <c r="G106" s="185" t="s">
        <v>314</v>
      </c>
      <c r="H106" s="186">
        <v>160</v>
      </c>
      <c r="I106" s="187"/>
      <c r="J106" s="188">
        <f>ROUND(I106*H106,2)</f>
        <v>0</v>
      </c>
      <c r="K106" s="189"/>
      <c r="L106" s="41"/>
      <c r="M106" s="190" t="s">
        <v>19</v>
      </c>
      <c r="N106" s="191" t="s">
        <v>46</v>
      </c>
      <c r="O106" s="66"/>
      <c r="P106" s="192">
        <f>O106*H106</f>
        <v>0</v>
      </c>
      <c r="Q106" s="192">
        <v>0</v>
      </c>
      <c r="R106" s="192">
        <f>Q106*H106</f>
        <v>0</v>
      </c>
      <c r="S106" s="192">
        <v>0</v>
      </c>
      <c r="T106" s="193">
        <f>S106*H106</f>
        <v>0</v>
      </c>
      <c r="U106" s="36"/>
      <c r="V106" s="36"/>
      <c r="W106" s="36"/>
      <c r="X106" s="36"/>
      <c r="Y106" s="36"/>
      <c r="Z106" s="36"/>
      <c r="AA106" s="36"/>
      <c r="AB106" s="36"/>
      <c r="AC106" s="36"/>
      <c r="AD106" s="36"/>
      <c r="AE106" s="36"/>
      <c r="AR106" s="194" t="s">
        <v>90</v>
      </c>
      <c r="AT106" s="194" t="s">
        <v>196</v>
      </c>
      <c r="AU106" s="194" t="s">
        <v>84</v>
      </c>
      <c r="AY106" s="19" t="s">
        <v>194</v>
      </c>
      <c r="BE106" s="195">
        <f>IF(N106="základní",J106,0)</f>
        <v>0</v>
      </c>
      <c r="BF106" s="195">
        <f>IF(N106="snížená",J106,0)</f>
        <v>0</v>
      </c>
      <c r="BG106" s="195">
        <f>IF(N106="zákl. přenesená",J106,0)</f>
        <v>0</v>
      </c>
      <c r="BH106" s="195">
        <f>IF(N106="sníž. přenesená",J106,0)</f>
        <v>0</v>
      </c>
      <c r="BI106" s="195">
        <f>IF(N106="nulová",J106,0)</f>
        <v>0</v>
      </c>
      <c r="BJ106" s="19" t="s">
        <v>80</v>
      </c>
      <c r="BK106" s="195">
        <f>ROUND(I106*H106,2)</f>
        <v>0</v>
      </c>
      <c r="BL106" s="19" t="s">
        <v>90</v>
      </c>
      <c r="BM106" s="194" t="s">
        <v>297</v>
      </c>
    </row>
    <row r="107" spans="1:65" s="2" customFormat="1" ht="11.25">
      <c r="A107" s="36"/>
      <c r="B107" s="37"/>
      <c r="C107" s="38"/>
      <c r="D107" s="196" t="s">
        <v>201</v>
      </c>
      <c r="E107" s="38"/>
      <c r="F107" s="197" t="s">
        <v>3447</v>
      </c>
      <c r="G107" s="38"/>
      <c r="H107" s="38"/>
      <c r="I107" s="198"/>
      <c r="J107" s="38"/>
      <c r="K107" s="38"/>
      <c r="L107" s="41"/>
      <c r="M107" s="199"/>
      <c r="N107" s="200"/>
      <c r="O107" s="66"/>
      <c r="P107" s="66"/>
      <c r="Q107" s="66"/>
      <c r="R107" s="66"/>
      <c r="S107" s="66"/>
      <c r="T107" s="67"/>
      <c r="U107" s="36"/>
      <c r="V107" s="36"/>
      <c r="W107" s="36"/>
      <c r="X107" s="36"/>
      <c r="Y107" s="36"/>
      <c r="Z107" s="36"/>
      <c r="AA107" s="36"/>
      <c r="AB107" s="36"/>
      <c r="AC107" s="36"/>
      <c r="AD107" s="36"/>
      <c r="AE107" s="36"/>
      <c r="AT107" s="19" t="s">
        <v>201</v>
      </c>
      <c r="AU107" s="19" t="s">
        <v>84</v>
      </c>
    </row>
    <row r="108" spans="1:65" s="12" customFormat="1" ht="22.9" customHeight="1">
      <c r="B108" s="166"/>
      <c r="C108" s="167"/>
      <c r="D108" s="168" t="s">
        <v>74</v>
      </c>
      <c r="E108" s="180" t="s">
        <v>3165</v>
      </c>
      <c r="F108" s="180" t="s">
        <v>3166</v>
      </c>
      <c r="G108" s="167"/>
      <c r="H108" s="167"/>
      <c r="I108" s="170"/>
      <c r="J108" s="181">
        <f>BK108</f>
        <v>0</v>
      </c>
      <c r="K108" s="167"/>
      <c r="L108" s="172"/>
      <c r="M108" s="173"/>
      <c r="N108" s="174"/>
      <c r="O108" s="174"/>
      <c r="P108" s="175">
        <f>SUM(P109:P118)</f>
        <v>0</v>
      </c>
      <c r="Q108" s="174"/>
      <c r="R108" s="175">
        <f>SUM(R109:R118)</f>
        <v>0</v>
      </c>
      <c r="S108" s="174"/>
      <c r="T108" s="176">
        <f>SUM(T109:T118)</f>
        <v>0</v>
      </c>
      <c r="AR108" s="177" t="s">
        <v>80</v>
      </c>
      <c r="AT108" s="178" t="s">
        <v>74</v>
      </c>
      <c r="AU108" s="178" t="s">
        <v>80</v>
      </c>
      <c r="AY108" s="177" t="s">
        <v>194</v>
      </c>
      <c r="BK108" s="179">
        <f>SUM(BK109:BK118)</f>
        <v>0</v>
      </c>
    </row>
    <row r="109" spans="1:65" s="2" customFormat="1" ht="16.5" customHeight="1">
      <c r="A109" s="36"/>
      <c r="B109" s="37"/>
      <c r="C109" s="182" t="s">
        <v>75</v>
      </c>
      <c r="D109" s="182" t="s">
        <v>196</v>
      </c>
      <c r="E109" s="183" t="s">
        <v>3346</v>
      </c>
      <c r="F109" s="184" t="s">
        <v>3087</v>
      </c>
      <c r="G109" s="185" t="s">
        <v>1261</v>
      </c>
      <c r="H109" s="186">
        <v>1</v>
      </c>
      <c r="I109" s="187"/>
      <c r="J109" s="188">
        <f>ROUND(I109*H109,2)</f>
        <v>0</v>
      </c>
      <c r="K109" s="189"/>
      <c r="L109" s="41"/>
      <c r="M109" s="190" t="s">
        <v>19</v>
      </c>
      <c r="N109" s="191" t="s">
        <v>46</v>
      </c>
      <c r="O109" s="66"/>
      <c r="P109" s="192">
        <f>O109*H109</f>
        <v>0</v>
      </c>
      <c r="Q109" s="192">
        <v>0</v>
      </c>
      <c r="R109" s="192">
        <f>Q109*H109</f>
        <v>0</v>
      </c>
      <c r="S109" s="192">
        <v>0</v>
      </c>
      <c r="T109" s="193">
        <f>S109*H109</f>
        <v>0</v>
      </c>
      <c r="U109" s="36"/>
      <c r="V109" s="36"/>
      <c r="W109" s="36"/>
      <c r="X109" s="36"/>
      <c r="Y109" s="36"/>
      <c r="Z109" s="36"/>
      <c r="AA109" s="36"/>
      <c r="AB109" s="36"/>
      <c r="AC109" s="36"/>
      <c r="AD109" s="36"/>
      <c r="AE109" s="36"/>
      <c r="AR109" s="194" t="s">
        <v>90</v>
      </c>
      <c r="AT109" s="194" t="s">
        <v>196</v>
      </c>
      <c r="AU109" s="194" t="s">
        <v>84</v>
      </c>
      <c r="AY109" s="19" t="s">
        <v>194</v>
      </c>
      <c r="BE109" s="195">
        <f>IF(N109="základní",J109,0)</f>
        <v>0</v>
      </c>
      <c r="BF109" s="195">
        <f>IF(N109="snížená",J109,0)</f>
        <v>0</v>
      </c>
      <c r="BG109" s="195">
        <f>IF(N109="zákl. přenesená",J109,0)</f>
        <v>0</v>
      </c>
      <c r="BH109" s="195">
        <f>IF(N109="sníž. přenesená",J109,0)</f>
        <v>0</v>
      </c>
      <c r="BI109" s="195">
        <f>IF(N109="nulová",J109,0)</f>
        <v>0</v>
      </c>
      <c r="BJ109" s="19" t="s">
        <v>80</v>
      </c>
      <c r="BK109" s="195">
        <f>ROUND(I109*H109,2)</f>
        <v>0</v>
      </c>
      <c r="BL109" s="19" t="s">
        <v>90</v>
      </c>
      <c r="BM109" s="194" t="s">
        <v>311</v>
      </c>
    </row>
    <row r="110" spans="1:65" s="2" customFormat="1" ht="11.25">
      <c r="A110" s="36"/>
      <c r="B110" s="37"/>
      <c r="C110" s="38"/>
      <c r="D110" s="196" t="s">
        <v>201</v>
      </c>
      <c r="E110" s="38"/>
      <c r="F110" s="197" t="s">
        <v>3087</v>
      </c>
      <c r="G110" s="38"/>
      <c r="H110" s="38"/>
      <c r="I110" s="198"/>
      <c r="J110" s="38"/>
      <c r="K110" s="38"/>
      <c r="L110" s="41"/>
      <c r="M110" s="199"/>
      <c r="N110" s="200"/>
      <c r="O110" s="66"/>
      <c r="P110" s="66"/>
      <c r="Q110" s="66"/>
      <c r="R110" s="66"/>
      <c r="S110" s="66"/>
      <c r="T110" s="67"/>
      <c r="U110" s="36"/>
      <c r="V110" s="36"/>
      <c r="W110" s="36"/>
      <c r="X110" s="36"/>
      <c r="Y110" s="36"/>
      <c r="Z110" s="36"/>
      <c r="AA110" s="36"/>
      <c r="AB110" s="36"/>
      <c r="AC110" s="36"/>
      <c r="AD110" s="36"/>
      <c r="AE110" s="36"/>
      <c r="AT110" s="19" t="s">
        <v>201</v>
      </c>
      <c r="AU110" s="19" t="s">
        <v>84</v>
      </c>
    </row>
    <row r="111" spans="1:65" s="2" customFormat="1" ht="16.5" customHeight="1">
      <c r="A111" s="36"/>
      <c r="B111" s="37"/>
      <c r="C111" s="182" t="s">
        <v>75</v>
      </c>
      <c r="D111" s="182" t="s">
        <v>196</v>
      </c>
      <c r="E111" s="183" t="s">
        <v>3448</v>
      </c>
      <c r="F111" s="184" t="s">
        <v>3168</v>
      </c>
      <c r="G111" s="185" t="s">
        <v>1261</v>
      </c>
      <c r="H111" s="186">
        <v>1</v>
      </c>
      <c r="I111" s="187"/>
      <c r="J111" s="188">
        <f>ROUND(I111*H111,2)</f>
        <v>0</v>
      </c>
      <c r="K111" s="189"/>
      <c r="L111" s="41"/>
      <c r="M111" s="190" t="s">
        <v>19</v>
      </c>
      <c r="N111" s="191" t="s">
        <v>46</v>
      </c>
      <c r="O111" s="66"/>
      <c r="P111" s="192">
        <f>O111*H111</f>
        <v>0</v>
      </c>
      <c r="Q111" s="192">
        <v>0</v>
      </c>
      <c r="R111" s="192">
        <f>Q111*H111</f>
        <v>0</v>
      </c>
      <c r="S111" s="192">
        <v>0</v>
      </c>
      <c r="T111" s="193">
        <f>S111*H111</f>
        <v>0</v>
      </c>
      <c r="U111" s="36"/>
      <c r="V111" s="36"/>
      <c r="W111" s="36"/>
      <c r="X111" s="36"/>
      <c r="Y111" s="36"/>
      <c r="Z111" s="36"/>
      <c r="AA111" s="36"/>
      <c r="AB111" s="36"/>
      <c r="AC111" s="36"/>
      <c r="AD111" s="36"/>
      <c r="AE111" s="36"/>
      <c r="AR111" s="194" t="s">
        <v>90</v>
      </c>
      <c r="AT111" s="194" t="s">
        <v>196</v>
      </c>
      <c r="AU111" s="194" t="s">
        <v>84</v>
      </c>
      <c r="AY111" s="19" t="s">
        <v>194</v>
      </c>
      <c r="BE111" s="195">
        <f>IF(N111="základní",J111,0)</f>
        <v>0</v>
      </c>
      <c r="BF111" s="195">
        <f>IF(N111="snížená",J111,0)</f>
        <v>0</v>
      </c>
      <c r="BG111" s="195">
        <f>IF(N111="zákl. přenesená",J111,0)</f>
        <v>0</v>
      </c>
      <c r="BH111" s="195">
        <f>IF(N111="sníž. přenesená",J111,0)</f>
        <v>0</v>
      </c>
      <c r="BI111" s="195">
        <f>IF(N111="nulová",J111,0)</f>
        <v>0</v>
      </c>
      <c r="BJ111" s="19" t="s">
        <v>80</v>
      </c>
      <c r="BK111" s="195">
        <f>ROUND(I111*H111,2)</f>
        <v>0</v>
      </c>
      <c r="BL111" s="19" t="s">
        <v>90</v>
      </c>
      <c r="BM111" s="194" t="s">
        <v>325</v>
      </c>
    </row>
    <row r="112" spans="1:65" s="2" customFormat="1" ht="11.25">
      <c r="A112" s="36"/>
      <c r="B112" s="37"/>
      <c r="C112" s="38"/>
      <c r="D112" s="196" t="s">
        <v>201</v>
      </c>
      <c r="E112" s="38"/>
      <c r="F112" s="197" t="s">
        <v>3089</v>
      </c>
      <c r="G112" s="38"/>
      <c r="H112" s="38"/>
      <c r="I112" s="198"/>
      <c r="J112" s="38"/>
      <c r="K112" s="38"/>
      <c r="L112" s="41"/>
      <c r="M112" s="199"/>
      <c r="N112" s="200"/>
      <c r="O112" s="66"/>
      <c r="P112" s="66"/>
      <c r="Q112" s="66"/>
      <c r="R112" s="66"/>
      <c r="S112" s="66"/>
      <c r="T112" s="67"/>
      <c r="U112" s="36"/>
      <c r="V112" s="36"/>
      <c r="W112" s="36"/>
      <c r="X112" s="36"/>
      <c r="Y112" s="36"/>
      <c r="Z112" s="36"/>
      <c r="AA112" s="36"/>
      <c r="AB112" s="36"/>
      <c r="AC112" s="36"/>
      <c r="AD112" s="36"/>
      <c r="AE112" s="36"/>
      <c r="AT112" s="19" t="s">
        <v>201</v>
      </c>
      <c r="AU112" s="19" t="s">
        <v>84</v>
      </c>
    </row>
    <row r="113" spans="1:65" s="2" customFormat="1" ht="16.5" customHeight="1">
      <c r="A113" s="36"/>
      <c r="B113" s="37"/>
      <c r="C113" s="182" t="s">
        <v>75</v>
      </c>
      <c r="D113" s="182" t="s">
        <v>196</v>
      </c>
      <c r="E113" s="183" t="s">
        <v>3090</v>
      </c>
      <c r="F113" s="184" t="s">
        <v>3091</v>
      </c>
      <c r="G113" s="185" t="s">
        <v>1261</v>
      </c>
      <c r="H113" s="186">
        <v>1</v>
      </c>
      <c r="I113" s="187"/>
      <c r="J113" s="188">
        <f>ROUND(I113*H113,2)</f>
        <v>0</v>
      </c>
      <c r="K113" s="189"/>
      <c r="L113" s="41"/>
      <c r="M113" s="190" t="s">
        <v>19</v>
      </c>
      <c r="N113" s="191" t="s">
        <v>46</v>
      </c>
      <c r="O113" s="66"/>
      <c r="P113" s="192">
        <f>O113*H113</f>
        <v>0</v>
      </c>
      <c r="Q113" s="192">
        <v>0</v>
      </c>
      <c r="R113" s="192">
        <f>Q113*H113</f>
        <v>0</v>
      </c>
      <c r="S113" s="192">
        <v>0</v>
      </c>
      <c r="T113" s="193">
        <f>S113*H113</f>
        <v>0</v>
      </c>
      <c r="U113" s="36"/>
      <c r="V113" s="36"/>
      <c r="W113" s="36"/>
      <c r="X113" s="36"/>
      <c r="Y113" s="36"/>
      <c r="Z113" s="36"/>
      <c r="AA113" s="36"/>
      <c r="AB113" s="36"/>
      <c r="AC113" s="36"/>
      <c r="AD113" s="36"/>
      <c r="AE113" s="36"/>
      <c r="AR113" s="194" t="s">
        <v>90</v>
      </c>
      <c r="AT113" s="194" t="s">
        <v>196</v>
      </c>
      <c r="AU113" s="194" t="s">
        <v>84</v>
      </c>
      <c r="AY113" s="19" t="s">
        <v>194</v>
      </c>
      <c r="BE113" s="195">
        <f>IF(N113="základní",J113,0)</f>
        <v>0</v>
      </c>
      <c r="BF113" s="195">
        <f>IF(N113="snížená",J113,0)</f>
        <v>0</v>
      </c>
      <c r="BG113" s="195">
        <f>IF(N113="zákl. přenesená",J113,0)</f>
        <v>0</v>
      </c>
      <c r="BH113" s="195">
        <f>IF(N113="sníž. přenesená",J113,0)</f>
        <v>0</v>
      </c>
      <c r="BI113" s="195">
        <f>IF(N113="nulová",J113,0)</f>
        <v>0</v>
      </c>
      <c r="BJ113" s="19" t="s">
        <v>80</v>
      </c>
      <c r="BK113" s="195">
        <f>ROUND(I113*H113,2)</f>
        <v>0</v>
      </c>
      <c r="BL113" s="19" t="s">
        <v>90</v>
      </c>
      <c r="BM113" s="194" t="s">
        <v>343</v>
      </c>
    </row>
    <row r="114" spans="1:65" s="2" customFormat="1" ht="11.25">
      <c r="A114" s="36"/>
      <c r="B114" s="37"/>
      <c r="C114" s="38"/>
      <c r="D114" s="196" t="s">
        <v>201</v>
      </c>
      <c r="E114" s="38"/>
      <c r="F114" s="197" t="s">
        <v>3091</v>
      </c>
      <c r="G114" s="38"/>
      <c r="H114" s="38"/>
      <c r="I114" s="198"/>
      <c r="J114" s="38"/>
      <c r="K114" s="38"/>
      <c r="L114" s="41"/>
      <c r="M114" s="199"/>
      <c r="N114" s="200"/>
      <c r="O114" s="66"/>
      <c r="P114" s="66"/>
      <c r="Q114" s="66"/>
      <c r="R114" s="66"/>
      <c r="S114" s="66"/>
      <c r="T114" s="67"/>
      <c r="U114" s="36"/>
      <c r="V114" s="36"/>
      <c r="W114" s="36"/>
      <c r="X114" s="36"/>
      <c r="Y114" s="36"/>
      <c r="Z114" s="36"/>
      <c r="AA114" s="36"/>
      <c r="AB114" s="36"/>
      <c r="AC114" s="36"/>
      <c r="AD114" s="36"/>
      <c r="AE114" s="36"/>
      <c r="AT114" s="19" t="s">
        <v>201</v>
      </c>
      <c r="AU114" s="19" t="s">
        <v>84</v>
      </c>
    </row>
    <row r="115" spans="1:65" s="2" customFormat="1" ht="16.5" customHeight="1">
      <c r="A115" s="36"/>
      <c r="B115" s="37"/>
      <c r="C115" s="182" t="s">
        <v>75</v>
      </c>
      <c r="D115" s="182" t="s">
        <v>196</v>
      </c>
      <c r="E115" s="183" t="s">
        <v>3429</v>
      </c>
      <c r="F115" s="184" t="s">
        <v>3093</v>
      </c>
      <c r="G115" s="185" t="s">
        <v>1261</v>
      </c>
      <c r="H115" s="186">
        <v>1</v>
      </c>
      <c r="I115" s="187"/>
      <c r="J115" s="188">
        <f>ROUND(I115*H115,2)</f>
        <v>0</v>
      </c>
      <c r="K115" s="189"/>
      <c r="L115" s="41"/>
      <c r="M115" s="190" t="s">
        <v>19</v>
      </c>
      <c r="N115" s="191" t="s">
        <v>46</v>
      </c>
      <c r="O115" s="66"/>
      <c r="P115" s="192">
        <f>O115*H115</f>
        <v>0</v>
      </c>
      <c r="Q115" s="192">
        <v>0</v>
      </c>
      <c r="R115" s="192">
        <f>Q115*H115</f>
        <v>0</v>
      </c>
      <c r="S115" s="192">
        <v>0</v>
      </c>
      <c r="T115" s="193">
        <f>S115*H115</f>
        <v>0</v>
      </c>
      <c r="U115" s="36"/>
      <c r="V115" s="36"/>
      <c r="W115" s="36"/>
      <c r="X115" s="36"/>
      <c r="Y115" s="36"/>
      <c r="Z115" s="36"/>
      <c r="AA115" s="36"/>
      <c r="AB115" s="36"/>
      <c r="AC115" s="36"/>
      <c r="AD115" s="36"/>
      <c r="AE115" s="36"/>
      <c r="AR115" s="194" t="s">
        <v>90</v>
      </c>
      <c r="AT115" s="194" t="s">
        <v>196</v>
      </c>
      <c r="AU115" s="194" t="s">
        <v>84</v>
      </c>
      <c r="AY115" s="19" t="s">
        <v>194</v>
      </c>
      <c r="BE115" s="195">
        <f>IF(N115="základní",J115,0)</f>
        <v>0</v>
      </c>
      <c r="BF115" s="195">
        <f>IF(N115="snížená",J115,0)</f>
        <v>0</v>
      </c>
      <c r="BG115" s="195">
        <f>IF(N115="zákl. přenesená",J115,0)</f>
        <v>0</v>
      </c>
      <c r="BH115" s="195">
        <f>IF(N115="sníž. přenesená",J115,0)</f>
        <v>0</v>
      </c>
      <c r="BI115" s="195">
        <f>IF(N115="nulová",J115,0)</f>
        <v>0</v>
      </c>
      <c r="BJ115" s="19" t="s">
        <v>80</v>
      </c>
      <c r="BK115" s="195">
        <f>ROUND(I115*H115,2)</f>
        <v>0</v>
      </c>
      <c r="BL115" s="19" t="s">
        <v>90</v>
      </c>
      <c r="BM115" s="194" t="s">
        <v>358</v>
      </c>
    </row>
    <row r="116" spans="1:65" s="2" customFormat="1" ht="11.25">
      <c r="A116" s="36"/>
      <c r="B116" s="37"/>
      <c r="C116" s="38"/>
      <c r="D116" s="196" t="s">
        <v>201</v>
      </c>
      <c r="E116" s="38"/>
      <c r="F116" s="197" t="s">
        <v>3093</v>
      </c>
      <c r="G116" s="38"/>
      <c r="H116" s="38"/>
      <c r="I116" s="198"/>
      <c r="J116" s="38"/>
      <c r="K116" s="38"/>
      <c r="L116" s="41"/>
      <c r="M116" s="199"/>
      <c r="N116" s="200"/>
      <c r="O116" s="66"/>
      <c r="P116" s="66"/>
      <c r="Q116" s="66"/>
      <c r="R116" s="66"/>
      <c r="S116" s="66"/>
      <c r="T116" s="67"/>
      <c r="U116" s="36"/>
      <c r="V116" s="36"/>
      <c r="W116" s="36"/>
      <c r="X116" s="36"/>
      <c r="Y116" s="36"/>
      <c r="Z116" s="36"/>
      <c r="AA116" s="36"/>
      <c r="AB116" s="36"/>
      <c r="AC116" s="36"/>
      <c r="AD116" s="36"/>
      <c r="AE116" s="36"/>
      <c r="AT116" s="19" t="s">
        <v>201</v>
      </c>
      <c r="AU116" s="19" t="s">
        <v>84</v>
      </c>
    </row>
    <row r="117" spans="1:65" s="2" customFormat="1" ht="16.5" customHeight="1">
      <c r="A117" s="36"/>
      <c r="B117" s="37"/>
      <c r="C117" s="182" t="s">
        <v>75</v>
      </c>
      <c r="D117" s="182" t="s">
        <v>196</v>
      </c>
      <c r="E117" s="183" t="s">
        <v>3449</v>
      </c>
      <c r="F117" s="184" t="s">
        <v>3097</v>
      </c>
      <c r="G117" s="185" t="s">
        <v>19</v>
      </c>
      <c r="H117" s="186">
        <v>0.04</v>
      </c>
      <c r="I117" s="187"/>
      <c r="J117" s="188">
        <f>ROUND(I117*H117,2)</f>
        <v>0</v>
      </c>
      <c r="K117" s="189"/>
      <c r="L117" s="41"/>
      <c r="M117" s="190" t="s">
        <v>19</v>
      </c>
      <c r="N117" s="191" t="s">
        <v>46</v>
      </c>
      <c r="O117" s="66"/>
      <c r="P117" s="192">
        <f>O117*H117</f>
        <v>0</v>
      </c>
      <c r="Q117" s="192">
        <v>0</v>
      </c>
      <c r="R117" s="192">
        <f>Q117*H117</f>
        <v>0</v>
      </c>
      <c r="S117" s="192">
        <v>0</v>
      </c>
      <c r="T117" s="193">
        <f>S117*H117</f>
        <v>0</v>
      </c>
      <c r="U117" s="36"/>
      <c r="V117" s="36"/>
      <c r="W117" s="36"/>
      <c r="X117" s="36"/>
      <c r="Y117" s="36"/>
      <c r="Z117" s="36"/>
      <c r="AA117" s="36"/>
      <c r="AB117" s="36"/>
      <c r="AC117" s="36"/>
      <c r="AD117" s="36"/>
      <c r="AE117" s="36"/>
      <c r="AR117" s="194" t="s">
        <v>90</v>
      </c>
      <c r="AT117" s="194" t="s">
        <v>196</v>
      </c>
      <c r="AU117" s="194" t="s">
        <v>84</v>
      </c>
      <c r="AY117" s="19" t="s">
        <v>194</v>
      </c>
      <c r="BE117" s="195">
        <f>IF(N117="základní",J117,0)</f>
        <v>0</v>
      </c>
      <c r="BF117" s="195">
        <f>IF(N117="snížená",J117,0)</f>
        <v>0</v>
      </c>
      <c r="BG117" s="195">
        <f>IF(N117="zákl. přenesená",J117,0)</f>
        <v>0</v>
      </c>
      <c r="BH117" s="195">
        <f>IF(N117="sníž. přenesená",J117,0)</f>
        <v>0</v>
      </c>
      <c r="BI117" s="195">
        <f>IF(N117="nulová",J117,0)</f>
        <v>0</v>
      </c>
      <c r="BJ117" s="19" t="s">
        <v>80</v>
      </c>
      <c r="BK117" s="195">
        <f>ROUND(I117*H117,2)</f>
        <v>0</v>
      </c>
      <c r="BL117" s="19" t="s">
        <v>90</v>
      </c>
      <c r="BM117" s="194" t="s">
        <v>372</v>
      </c>
    </row>
    <row r="118" spans="1:65" s="2" customFormat="1" ht="11.25">
      <c r="A118" s="36"/>
      <c r="B118" s="37"/>
      <c r="C118" s="38"/>
      <c r="D118" s="196" t="s">
        <v>201</v>
      </c>
      <c r="E118" s="38"/>
      <c r="F118" s="197" t="s">
        <v>3097</v>
      </c>
      <c r="G118" s="38"/>
      <c r="H118" s="38"/>
      <c r="I118" s="198"/>
      <c r="J118" s="38"/>
      <c r="K118" s="38"/>
      <c r="L118" s="41"/>
      <c r="M118" s="199"/>
      <c r="N118" s="200"/>
      <c r="O118" s="66"/>
      <c r="P118" s="66"/>
      <c r="Q118" s="66"/>
      <c r="R118" s="66"/>
      <c r="S118" s="66"/>
      <c r="T118" s="67"/>
      <c r="U118" s="36"/>
      <c r="V118" s="36"/>
      <c r="W118" s="36"/>
      <c r="X118" s="36"/>
      <c r="Y118" s="36"/>
      <c r="Z118" s="36"/>
      <c r="AA118" s="36"/>
      <c r="AB118" s="36"/>
      <c r="AC118" s="36"/>
      <c r="AD118" s="36"/>
      <c r="AE118" s="36"/>
      <c r="AT118" s="19" t="s">
        <v>201</v>
      </c>
      <c r="AU118" s="19" t="s">
        <v>84</v>
      </c>
    </row>
    <row r="119" spans="1:65" s="12" customFormat="1" ht="22.9" customHeight="1">
      <c r="B119" s="166"/>
      <c r="C119" s="167"/>
      <c r="D119" s="168" t="s">
        <v>74</v>
      </c>
      <c r="E119" s="180" t="s">
        <v>2509</v>
      </c>
      <c r="F119" s="180" t="s">
        <v>3171</v>
      </c>
      <c r="G119" s="167"/>
      <c r="H119" s="167"/>
      <c r="I119" s="170"/>
      <c r="J119" s="181">
        <f>BK119</f>
        <v>0</v>
      </c>
      <c r="K119" s="167"/>
      <c r="L119" s="172"/>
      <c r="M119" s="173"/>
      <c r="N119" s="174"/>
      <c r="O119" s="174"/>
      <c r="P119" s="175">
        <f>SUM(P120:P127)</f>
        <v>0</v>
      </c>
      <c r="Q119" s="174"/>
      <c r="R119" s="175">
        <f>SUM(R120:R127)</f>
        <v>0</v>
      </c>
      <c r="S119" s="174"/>
      <c r="T119" s="176">
        <f>SUM(T120:T127)</f>
        <v>0</v>
      </c>
      <c r="AR119" s="177" t="s">
        <v>93</v>
      </c>
      <c r="AT119" s="178" t="s">
        <v>74</v>
      </c>
      <c r="AU119" s="178" t="s">
        <v>80</v>
      </c>
      <c r="AY119" s="177" t="s">
        <v>194</v>
      </c>
      <c r="BK119" s="179">
        <f>SUM(BK120:BK127)</f>
        <v>0</v>
      </c>
    </row>
    <row r="120" spans="1:65" s="2" customFormat="1" ht="16.5" customHeight="1">
      <c r="A120" s="36"/>
      <c r="B120" s="37"/>
      <c r="C120" s="182" t="s">
        <v>75</v>
      </c>
      <c r="D120" s="182" t="s">
        <v>196</v>
      </c>
      <c r="E120" s="183" t="s">
        <v>3098</v>
      </c>
      <c r="F120" s="184" t="s">
        <v>2886</v>
      </c>
      <c r="G120" s="185" t="s">
        <v>1261</v>
      </c>
      <c r="H120" s="186">
        <v>1</v>
      </c>
      <c r="I120" s="187"/>
      <c r="J120" s="188">
        <f>ROUND(I120*H120,2)</f>
        <v>0</v>
      </c>
      <c r="K120" s="189"/>
      <c r="L120" s="41"/>
      <c r="M120" s="190" t="s">
        <v>19</v>
      </c>
      <c r="N120" s="191" t="s">
        <v>46</v>
      </c>
      <c r="O120" s="66"/>
      <c r="P120" s="192">
        <f>O120*H120</f>
        <v>0</v>
      </c>
      <c r="Q120" s="192">
        <v>0</v>
      </c>
      <c r="R120" s="192">
        <f>Q120*H120</f>
        <v>0</v>
      </c>
      <c r="S120" s="192">
        <v>0</v>
      </c>
      <c r="T120" s="193">
        <f>S120*H120</f>
        <v>0</v>
      </c>
      <c r="U120" s="36"/>
      <c r="V120" s="36"/>
      <c r="W120" s="36"/>
      <c r="X120" s="36"/>
      <c r="Y120" s="36"/>
      <c r="Z120" s="36"/>
      <c r="AA120" s="36"/>
      <c r="AB120" s="36"/>
      <c r="AC120" s="36"/>
      <c r="AD120" s="36"/>
      <c r="AE120" s="36"/>
      <c r="AR120" s="194" t="s">
        <v>90</v>
      </c>
      <c r="AT120" s="194" t="s">
        <v>196</v>
      </c>
      <c r="AU120" s="194" t="s">
        <v>84</v>
      </c>
      <c r="AY120" s="19" t="s">
        <v>194</v>
      </c>
      <c r="BE120" s="195">
        <f>IF(N120="základní",J120,0)</f>
        <v>0</v>
      </c>
      <c r="BF120" s="195">
        <f>IF(N120="snížená",J120,0)</f>
        <v>0</v>
      </c>
      <c r="BG120" s="195">
        <f>IF(N120="zákl. přenesená",J120,0)</f>
        <v>0</v>
      </c>
      <c r="BH120" s="195">
        <f>IF(N120="sníž. přenesená",J120,0)</f>
        <v>0</v>
      </c>
      <c r="BI120" s="195">
        <f>IF(N120="nulová",J120,0)</f>
        <v>0</v>
      </c>
      <c r="BJ120" s="19" t="s">
        <v>80</v>
      </c>
      <c r="BK120" s="195">
        <f>ROUND(I120*H120,2)</f>
        <v>0</v>
      </c>
      <c r="BL120" s="19" t="s">
        <v>90</v>
      </c>
      <c r="BM120" s="194" t="s">
        <v>384</v>
      </c>
    </row>
    <row r="121" spans="1:65" s="2" customFormat="1" ht="11.25">
      <c r="A121" s="36"/>
      <c r="B121" s="37"/>
      <c r="C121" s="38"/>
      <c r="D121" s="196" t="s">
        <v>201</v>
      </c>
      <c r="E121" s="38"/>
      <c r="F121" s="197" t="s">
        <v>2886</v>
      </c>
      <c r="G121" s="38"/>
      <c r="H121" s="38"/>
      <c r="I121" s="198"/>
      <c r="J121" s="38"/>
      <c r="K121" s="38"/>
      <c r="L121" s="41"/>
      <c r="M121" s="199"/>
      <c r="N121" s="200"/>
      <c r="O121" s="66"/>
      <c r="P121" s="66"/>
      <c r="Q121" s="66"/>
      <c r="R121" s="66"/>
      <c r="S121" s="66"/>
      <c r="T121" s="67"/>
      <c r="U121" s="36"/>
      <c r="V121" s="36"/>
      <c r="W121" s="36"/>
      <c r="X121" s="36"/>
      <c r="Y121" s="36"/>
      <c r="Z121" s="36"/>
      <c r="AA121" s="36"/>
      <c r="AB121" s="36"/>
      <c r="AC121" s="36"/>
      <c r="AD121" s="36"/>
      <c r="AE121" s="36"/>
      <c r="AT121" s="19" t="s">
        <v>201</v>
      </c>
      <c r="AU121" s="19" t="s">
        <v>84</v>
      </c>
    </row>
    <row r="122" spans="1:65" s="2" customFormat="1" ht="16.5" customHeight="1">
      <c r="A122" s="36"/>
      <c r="B122" s="37"/>
      <c r="C122" s="182" t="s">
        <v>75</v>
      </c>
      <c r="D122" s="182" t="s">
        <v>196</v>
      </c>
      <c r="E122" s="183" t="s">
        <v>3352</v>
      </c>
      <c r="F122" s="184" t="s">
        <v>3100</v>
      </c>
      <c r="G122" s="185" t="s">
        <v>1261</v>
      </c>
      <c r="H122" s="186">
        <v>1</v>
      </c>
      <c r="I122" s="187"/>
      <c r="J122" s="188">
        <f>ROUND(I122*H122,2)</f>
        <v>0</v>
      </c>
      <c r="K122" s="189"/>
      <c r="L122" s="41"/>
      <c r="M122" s="190" t="s">
        <v>19</v>
      </c>
      <c r="N122" s="191" t="s">
        <v>46</v>
      </c>
      <c r="O122" s="66"/>
      <c r="P122" s="192">
        <f>O122*H122</f>
        <v>0</v>
      </c>
      <c r="Q122" s="192">
        <v>0</v>
      </c>
      <c r="R122" s="192">
        <f>Q122*H122</f>
        <v>0</v>
      </c>
      <c r="S122" s="192">
        <v>0</v>
      </c>
      <c r="T122" s="193">
        <f>S122*H122</f>
        <v>0</v>
      </c>
      <c r="U122" s="36"/>
      <c r="V122" s="36"/>
      <c r="W122" s="36"/>
      <c r="X122" s="36"/>
      <c r="Y122" s="36"/>
      <c r="Z122" s="36"/>
      <c r="AA122" s="36"/>
      <c r="AB122" s="36"/>
      <c r="AC122" s="36"/>
      <c r="AD122" s="36"/>
      <c r="AE122" s="36"/>
      <c r="AR122" s="194" t="s">
        <v>90</v>
      </c>
      <c r="AT122" s="194" t="s">
        <v>196</v>
      </c>
      <c r="AU122" s="194" t="s">
        <v>84</v>
      </c>
      <c r="AY122" s="19" t="s">
        <v>194</v>
      </c>
      <c r="BE122" s="195">
        <f>IF(N122="základní",J122,0)</f>
        <v>0</v>
      </c>
      <c r="BF122" s="195">
        <f>IF(N122="snížená",J122,0)</f>
        <v>0</v>
      </c>
      <c r="BG122" s="195">
        <f>IF(N122="zákl. přenesená",J122,0)</f>
        <v>0</v>
      </c>
      <c r="BH122" s="195">
        <f>IF(N122="sníž. přenesená",J122,0)</f>
        <v>0</v>
      </c>
      <c r="BI122" s="195">
        <f>IF(N122="nulová",J122,0)</f>
        <v>0</v>
      </c>
      <c r="BJ122" s="19" t="s">
        <v>80</v>
      </c>
      <c r="BK122" s="195">
        <f>ROUND(I122*H122,2)</f>
        <v>0</v>
      </c>
      <c r="BL122" s="19" t="s">
        <v>90</v>
      </c>
      <c r="BM122" s="194" t="s">
        <v>401</v>
      </c>
    </row>
    <row r="123" spans="1:65" s="2" customFormat="1" ht="11.25">
      <c r="A123" s="36"/>
      <c r="B123" s="37"/>
      <c r="C123" s="38"/>
      <c r="D123" s="196" t="s">
        <v>201</v>
      </c>
      <c r="E123" s="38"/>
      <c r="F123" s="197" t="s">
        <v>3100</v>
      </c>
      <c r="G123" s="38"/>
      <c r="H123" s="38"/>
      <c r="I123" s="198"/>
      <c r="J123" s="38"/>
      <c r="K123" s="38"/>
      <c r="L123" s="41"/>
      <c r="M123" s="199"/>
      <c r="N123" s="200"/>
      <c r="O123" s="66"/>
      <c r="P123" s="66"/>
      <c r="Q123" s="66"/>
      <c r="R123" s="66"/>
      <c r="S123" s="66"/>
      <c r="T123" s="67"/>
      <c r="U123" s="36"/>
      <c r="V123" s="36"/>
      <c r="W123" s="36"/>
      <c r="X123" s="36"/>
      <c r="Y123" s="36"/>
      <c r="Z123" s="36"/>
      <c r="AA123" s="36"/>
      <c r="AB123" s="36"/>
      <c r="AC123" s="36"/>
      <c r="AD123" s="36"/>
      <c r="AE123" s="36"/>
      <c r="AT123" s="19" t="s">
        <v>201</v>
      </c>
      <c r="AU123" s="19" t="s">
        <v>84</v>
      </c>
    </row>
    <row r="124" spans="1:65" s="2" customFormat="1" ht="16.5" customHeight="1">
      <c r="A124" s="36"/>
      <c r="B124" s="37"/>
      <c r="C124" s="182" t="s">
        <v>75</v>
      </c>
      <c r="D124" s="182" t="s">
        <v>196</v>
      </c>
      <c r="E124" s="183" t="s">
        <v>3450</v>
      </c>
      <c r="F124" s="184" t="s">
        <v>3102</v>
      </c>
      <c r="G124" s="185" t="s">
        <v>19</v>
      </c>
      <c r="H124" s="186">
        <v>0.03</v>
      </c>
      <c r="I124" s="187"/>
      <c r="J124" s="188">
        <f>ROUND(I124*H124,2)</f>
        <v>0</v>
      </c>
      <c r="K124" s="189"/>
      <c r="L124" s="41"/>
      <c r="M124" s="190" t="s">
        <v>19</v>
      </c>
      <c r="N124" s="191" t="s">
        <v>46</v>
      </c>
      <c r="O124" s="66"/>
      <c r="P124" s="192">
        <f>O124*H124</f>
        <v>0</v>
      </c>
      <c r="Q124" s="192">
        <v>0</v>
      </c>
      <c r="R124" s="192">
        <f>Q124*H124</f>
        <v>0</v>
      </c>
      <c r="S124" s="192">
        <v>0</v>
      </c>
      <c r="T124" s="193">
        <f>S124*H124</f>
        <v>0</v>
      </c>
      <c r="U124" s="36"/>
      <c r="V124" s="36"/>
      <c r="W124" s="36"/>
      <c r="X124" s="36"/>
      <c r="Y124" s="36"/>
      <c r="Z124" s="36"/>
      <c r="AA124" s="36"/>
      <c r="AB124" s="36"/>
      <c r="AC124" s="36"/>
      <c r="AD124" s="36"/>
      <c r="AE124" s="36"/>
      <c r="AR124" s="194" t="s">
        <v>90</v>
      </c>
      <c r="AT124" s="194" t="s">
        <v>196</v>
      </c>
      <c r="AU124" s="194" t="s">
        <v>84</v>
      </c>
      <c r="AY124" s="19" t="s">
        <v>194</v>
      </c>
      <c r="BE124" s="195">
        <f>IF(N124="základní",J124,0)</f>
        <v>0</v>
      </c>
      <c r="BF124" s="195">
        <f>IF(N124="snížená",J124,0)</f>
        <v>0</v>
      </c>
      <c r="BG124" s="195">
        <f>IF(N124="zákl. přenesená",J124,0)</f>
        <v>0</v>
      </c>
      <c r="BH124" s="195">
        <f>IF(N124="sníž. přenesená",J124,0)</f>
        <v>0</v>
      </c>
      <c r="BI124" s="195">
        <f>IF(N124="nulová",J124,0)</f>
        <v>0</v>
      </c>
      <c r="BJ124" s="19" t="s">
        <v>80</v>
      </c>
      <c r="BK124" s="195">
        <f>ROUND(I124*H124,2)</f>
        <v>0</v>
      </c>
      <c r="BL124" s="19" t="s">
        <v>90</v>
      </c>
      <c r="BM124" s="194" t="s">
        <v>413</v>
      </c>
    </row>
    <row r="125" spans="1:65" s="2" customFormat="1" ht="11.25">
      <c r="A125" s="36"/>
      <c r="B125" s="37"/>
      <c r="C125" s="38"/>
      <c r="D125" s="196" t="s">
        <v>201</v>
      </c>
      <c r="E125" s="38"/>
      <c r="F125" s="197" t="s">
        <v>3102</v>
      </c>
      <c r="G125" s="38"/>
      <c r="H125" s="38"/>
      <c r="I125" s="198"/>
      <c r="J125" s="38"/>
      <c r="K125" s="38"/>
      <c r="L125" s="41"/>
      <c r="M125" s="199"/>
      <c r="N125" s="200"/>
      <c r="O125" s="66"/>
      <c r="P125" s="66"/>
      <c r="Q125" s="66"/>
      <c r="R125" s="66"/>
      <c r="S125" s="66"/>
      <c r="T125" s="67"/>
      <c r="U125" s="36"/>
      <c r="V125" s="36"/>
      <c r="W125" s="36"/>
      <c r="X125" s="36"/>
      <c r="Y125" s="36"/>
      <c r="Z125" s="36"/>
      <c r="AA125" s="36"/>
      <c r="AB125" s="36"/>
      <c r="AC125" s="36"/>
      <c r="AD125" s="36"/>
      <c r="AE125" s="36"/>
      <c r="AT125" s="19" t="s">
        <v>201</v>
      </c>
      <c r="AU125" s="19" t="s">
        <v>84</v>
      </c>
    </row>
    <row r="126" spans="1:65" s="2" customFormat="1" ht="16.5" customHeight="1">
      <c r="A126" s="36"/>
      <c r="B126" s="37"/>
      <c r="C126" s="182" t="s">
        <v>75</v>
      </c>
      <c r="D126" s="182" t="s">
        <v>196</v>
      </c>
      <c r="E126" s="183" t="s">
        <v>3451</v>
      </c>
      <c r="F126" s="184" t="s">
        <v>3104</v>
      </c>
      <c r="G126" s="185" t="s">
        <v>19</v>
      </c>
      <c r="H126" s="186">
        <v>0.02</v>
      </c>
      <c r="I126" s="187"/>
      <c r="J126" s="188">
        <f>ROUND(I126*H126,2)</f>
        <v>0</v>
      </c>
      <c r="K126" s="189"/>
      <c r="L126" s="41"/>
      <c r="M126" s="190" t="s">
        <v>19</v>
      </c>
      <c r="N126" s="191" t="s">
        <v>46</v>
      </c>
      <c r="O126" s="66"/>
      <c r="P126" s="192">
        <f>O126*H126</f>
        <v>0</v>
      </c>
      <c r="Q126" s="192">
        <v>0</v>
      </c>
      <c r="R126" s="192">
        <f>Q126*H126</f>
        <v>0</v>
      </c>
      <c r="S126" s="192">
        <v>0</v>
      </c>
      <c r="T126" s="193">
        <f>S126*H126</f>
        <v>0</v>
      </c>
      <c r="U126" s="36"/>
      <c r="V126" s="36"/>
      <c r="W126" s="36"/>
      <c r="X126" s="36"/>
      <c r="Y126" s="36"/>
      <c r="Z126" s="36"/>
      <c r="AA126" s="36"/>
      <c r="AB126" s="36"/>
      <c r="AC126" s="36"/>
      <c r="AD126" s="36"/>
      <c r="AE126" s="36"/>
      <c r="AR126" s="194" t="s">
        <v>90</v>
      </c>
      <c r="AT126" s="194" t="s">
        <v>196</v>
      </c>
      <c r="AU126" s="194" t="s">
        <v>84</v>
      </c>
      <c r="AY126" s="19" t="s">
        <v>194</v>
      </c>
      <c r="BE126" s="195">
        <f>IF(N126="základní",J126,0)</f>
        <v>0</v>
      </c>
      <c r="BF126" s="195">
        <f>IF(N126="snížená",J126,0)</f>
        <v>0</v>
      </c>
      <c r="BG126" s="195">
        <f>IF(N126="zákl. přenesená",J126,0)</f>
        <v>0</v>
      </c>
      <c r="BH126" s="195">
        <f>IF(N126="sníž. přenesená",J126,0)</f>
        <v>0</v>
      </c>
      <c r="BI126" s="195">
        <f>IF(N126="nulová",J126,0)</f>
        <v>0</v>
      </c>
      <c r="BJ126" s="19" t="s">
        <v>80</v>
      </c>
      <c r="BK126" s="195">
        <f>ROUND(I126*H126,2)</f>
        <v>0</v>
      </c>
      <c r="BL126" s="19" t="s">
        <v>90</v>
      </c>
      <c r="BM126" s="194" t="s">
        <v>425</v>
      </c>
    </row>
    <row r="127" spans="1:65" s="2" customFormat="1" ht="11.25">
      <c r="A127" s="36"/>
      <c r="B127" s="37"/>
      <c r="C127" s="38"/>
      <c r="D127" s="196" t="s">
        <v>201</v>
      </c>
      <c r="E127" s="38"/>
      <c r="F127" s="197" t="s">
        <v>3104</v>
      </c>
      <c r="G127" s="38"/>
      <c r="H127" s="38"/>
      <c r="I127" s="198"/>
      <c r="J127" s="38"/>
      <c r="K127" s="38"/>
      <c r="L127" s="41"/>
      <c r="M127" s="261"/>
      <c r="N127" s="262"/>
      <c r="O127" s="263"/>
      <c r="P127" s="263"/>
      <c r="Q127" s="263"/>
      <c r="R127" s="263"/>
      <c r="S127" s="263"/>
      <c r="T127" s="264"/>
      <c r="U127" s="36"/>
      <c r="V127" s="36"/>
      <c r="W127" s="36"/>
      <c r="X127" s="36"/>
      <c r="Y127" s="36"/>
      <c r="Z127" s="36"/>
      <c r="AA127" s="36"/>
      <c r="AB127" s="36"/>
      <c r="AC127" s="36"/>
      <c r="AD127" s="36"/>
      <c r="AE127" s="36"/>
      <c r="AT127" s="19" t="s">
        <v>201</v>
      </c>
      <c r="AU127" s="19" t="s">
        <v>84</v>
      </c>
    </row>
    <row r="128" spans="1:65" s="2" customFormat="1" ht="6.95" customHeight="1">
      <c r="A128" s="36"/>
      <c r="B128" s="49"/>
      <c r="C128" s="50"/>
      <c r="D128" s="50"/>
      <c r="E128" s="50"/>
      <c r="F128" s="50"/>
      <c r="G128" s="50"/>
      <c r="H128" s="50"/>
      <c r="I128" s="50"/>
      <c r="J128" s="50"/>
      <c r="K128" s="50"/>
      <c r="L128" s="41"/>
      <c r="M128" s="36"/>
      <c r="O128" s="36"/>
      <c r="P128" s="36"/>
      <c r="Q128" s="36"/>
      <c r="R128" s="36"/>
      <c r="S128" s="36"/>
      <c r="T128" s="36"/>
      <c r="U128" s="36"/>
      <c r="V128" s="36"/>
      <c r="W128" s="36"/>
      <c r="X128" s="36"/>
      <c r="Y128" s="36"/>
      <c r="Z128" s="36"/>
      <c r="AA128" s="36"/>
      <c r="AB128" s="36"/>
      <c r="AC128" s="36"/>
      <c r="AD128" s="36"/>
      <c r="AE128" s="36"/>
    </row>
  </sheetData>
  <sheetProtection algorithmName="SHA-512" hashValue="cK9fMaAvyvo5rN6D1JXCDKMTYPIyOodkFYVzG05Ci4c4WPzjVMCuMvjPCmoUq2dxBl71X+dbpVB1mS78aZCuqw==" saltValue="WJPSoJs4eL0xZ/TKutZR3tnzBAIpOvgo6KaNnOOXa3Rh0WMK2dITXWwdz2GYYV4Hlv6XbA9TixKbqZfZGTJABQ==" spinCount="100000" sheet="1" objects="1" scenarios="1" formatColumns="0" formatRows="0" autoFilter="0"/>
  <autoFilter ref="C89:K127" xr:uid="{00000000-0009-0000-0000-00000D000000}"/>
  <mergeCells count="12">
    <mergeCell ref="E82:H82"/>
    <mergeCell ref="L2:V2"/>
    <mergeCell ref="E50:H50"/>
    <mergeCell ref="E52:H52"/>
    <mergeCell ref="E54:H54"/>
    <mergeCell ref="E78:H78"/>
    <mergeCell ref="E80:H80"/>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A2:BM130"/>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0" width="22.33203125" style="1" customWidth="1"/>
    <col min="11" max="11" width="22.332031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90"/>
      <c r="M2" s="390"/>
      <c r="N2" s="390"/>
      <c r="O2" s="390"/>
      <c r="P2" s="390"/>
      <c r="Q2" s="390"/>
      <c r="R2" s="390"/>
      <c r="S2" s="390"/>
      <c r="T2" s="390"/>
      <c r="U2" s="390"/>
      <c r="V2" s="390"/>
      <c r="AT2" s="19" t="s">
        <v>125</v>
      </c>
    </row>
    <row r="3" spans="1:46" s="1" customFormat="1" ht="6.95" customHeight="1">
      <c r="B3" s="110"/>
      <c r="C3" s="111"/>
      <c r="D3" s="111"/>
      <c r="E3" s="111"/>
      <c r="F3" s="111"/>
      <c r="G3" s="111"/>
      <c r="H3" s="111"/>
      <c r="I3" s="111"/>
      <c r="J3" s="111"/>
      <c r="K3" s="111"/>
      <c r="L3" s="22"/>
      <c r="AT3" s="19" t="s">
        <v>84</v>
      </c>
    </row>
    <row r="4" spans="1:46" s="1" customFormat="1" ht="24.95" customHeight="1">
      <c r="B4" s="22"/>
      <c r="D4" s="112" t="s">
        <v>156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391" t="str">
        <f>'Rekapitulace stavby'!K6</f>
        <v>Přístavba a rekonstrukce Dětské JIP</v>
      </c>
      <c r="F7" s="392"/>
      <c r="G7" s="392"/>
      <c r="H7" s="392"/>
      <c r="L7" s="22"/>
    </row>
    <row r="8" spans="1:46" s="1" customFormat="1" ht="12" customHeight="1">
      <c r="B8" s="22"/>
      <c r="D8" s="114" t="s">
        <v>157</v>
      </c>
      <c r="L8" s="22"/>
    </row>
    <row r="9" spans="1:46" s="2" customFormat="1" ht="16.5" customHeight="1">
      <c r="A9" s="36"/>
      <c r="B9" s="41"/>
      <c r="C9" s="36"/>
      <c r="D9" s="36"/>
      <c r="E9" s="391" t="s">
        <v>2976</v>
      </c>
      <c r="F9" s="394"/>
      <c r="G9" s="394"/>
      <c r="H9" s="394"/>
      <c r="I9" s="36"/>
      <c r="J9" s="36"/>
      <c r="K9" s="36"/>
      <c r="L9" s="115"/>
      <c r="S9" s="36"/>
      <c r="T9" s="36"/>
      <c r="U9" s="36"/>
      <c r="V9" s="36"/>
      <c r="W9" s="36"/>
      <c r="X9" s="36"/>
      <c r="Y9" s="36"/>
      <c r="Z9" s="36"/>
      <c r="AA9" s="36"/>
      <c r="AB9" s="36"/>
      <c r="AC9" s="36"/>
      <c r="AD9" s="36"/>
      <c r="AE9" s="36"/>
    </row>
    <row r="10" spans="1:46" s="2" customFormat="1" ht="12" customHeight="1">
      <c r="A10" s="36"/>
      <c r="B10" s="41"/>
      <c r="C10" s="36"/>
      <c r="D10" s="114" t="s">
        <v>2977</v>
      </c>
      <c r="E10" s="36"/>
      <c r="F10" s="36"/>
      <c r="G10" s="36"/>
      <c r="H10" s="36"/>
      <c r="I10" s="36"/>
      <c r="J10" s="36"/>
      <c r="K10" s="36"/>
      <c r="L10" s="115"/>
      <c r="S10" s="36"/>
      <c r="T10" s="36"/>
      <c r="U10" s="36"/>
      <c r="V10" s="36"/>
      <c r="W10" s="36"/>
      <c r="X10" s="36"/>
      <c r="Y10" s="36"/>
      <c r="Z10" s="36"/>
      <c r="AA10" s="36"/>
      <c r="AB10" s="36"/>
      <c r="AC10" s="36"/>
      <c r="AD10" s="36"/>
      <c r="AE10" s="36"/>
    </row>
    <row r="11" spans="1:46" s="2" customFormat="1" ht="16.5" customHeight="1">
      <c r="A11" s="36"/>
      <c r="B11" s="41"/>
      <c r="C11" s="36"/>
      <c r="D11" s="36"/>
      <c r="E11" s="393" t="s">
        <v>3452</v>
      </c>
      <c r="F11" s="394"/>
      <c r="G11" s="394"/>
      <c r="H11" s="394"/>
      <c r="I11" s="36"/>
      <c r="J11" s="36"/>
      <c r="K11" s="36"/>
      <c r="L11" s="115"/>
      <c r="S11" s="36"/>
      <c r="T11" s="36"/>
      <c r="U11" s="36"/>
      <c r="V11" s="36"/>
      <c r="W11" s="36"/>
      <c r="X11" s="36"/>
      <c r="Y11" s="36"/>
      <c r="Z11" s="36"/>
      <c r="AA11" s="36"/>
      <c r="AB11" s="36"/>
      <c r="AC11" s="36"/>
      <c r="AD11" s="36"/>
      <c r="AE11" s="36"/>
    </row>
    <row r="12" spans="1:46" s="2" customFormat="1" ht="11.25">
      <c r="A12" s="36"/>
      <c r="B12" s="41"/>
      <c r="C12" s="36"/>
      <c r="D12" s="36"/>
      <c r="E12" s="36"/>
      <c r="F12" s="36"/>
      <c r="G12" s="36"/>
      <c r="H12" s="36"/>
      <c r="I12" s="36"/>
      <c r="J12" s="36"/>
      <c r="K12" s="36"/>
      <c r="L12" s="115"/>
      <c r="S12" s="36"/>
      <c r="T12" s="36"/>
      <c r="U12" s="36"/>
      <c r="V12" s="36"/>
      <c r="W12" s="36"/>
      <c r="X12" s="36"/>
      <c r="Y12" s="36"/>
      <c r="Z12" s="36"/>
      <c r="AA12" s="36"/>
      <c r="AB12" s="36"/>
      <c r="AC12" s="36"/>
      <c r="AD12" s="36"/>
      <c r="AE12" s="36"/>
    </row>
    <row r="13" spans="1:46" s="2" customFormat="1" ht="12" customHeight="1">
      <c r="A13" s="36"/>
      <c r="B13" s="41"/>
      <c r="C13" s="36"/>
      <c r="D13" s="114" t="s">
        <v>18</v>
      </c>
      <c r="E13" s="36"/>
      <c r="F13" s="105" t="s">
        <v>19</v>
      </c>
      <c r="G13" s="36"/>
      <c r="H13" s="36"/>
      <c r="I13" s="114" t="s">
        <v>20</v>
      </c>
      <c r="J13" s="105" t="s">
        <v>19</v>
      </c>
      <c r="K13" s="36"/>
      <c r="L13" s="115"/>
      <c r="S13" s="36"/>
      <c r="T13" s="36"/>
      <c r="U13" s="36"/>
      <c r="V13" s="36"/>
      <c r="W13" s="36"/>
      <c r="X13" s="36"/>
      <c r="Y13" s="36"/>
      <c r="Z13" s="36"/>
      <c r="AA13" s="36"/>
      <c r="AB13" s="36"/>
      <c r="AC13" s="36"/>
      <c r="AD13" s="36"/>
      <c r="AE13" s="36"/>
    </row>
    <row r="14" spans="1:46" s="2" customFormat="1" ht="12" customHeight="1">
      <c r="A14" s="36"/>
      <c r="B14" s="41"/>
      <c r="C14" s="36"/>
      <c r="D14" s="114" t="s">
        <v>21</v>
      </c>
      <c r="E14" s="36"/>
      <c r="F14" s="105" t="s">
        <v>22</v>
      </c>
      <c r="G14" s="36"/>
      <c r="H14" s="36"/>
      <c r="I14" s="114" t="s">
        <v>23</v>
      </c>
      <c r="J14" s="116" t="str">
        <f>'Rekapitulace stavby'!AN8</f>
        <v>28. 2. 2022</v>
      </c>
      <c r="K14" s="36"/>
      <c r="L14" s="115"/>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36"/>
      <c r="J15" s="36"/>
      <c r="K15" s="36"/>
      <c r="L15" s="115"/>
      <c r="S15" s="36"/>
      <c r="T15" s="36"/>
      <c r="U15" s="36"/>
      <c r="V15" s="36"/>
      <c r="W15" s="36"/>
      <c r="X15" s="36"/>
      <c r="Y15" s="36"/>
      <c r="Z15" s="36"/>
      <c r="AA15" s="36"/>
      <c r="AB15" s="36"/>
      <c r="AC15" s="36"/>
      <c r="AD15" s="36"/>
      <c r="AE15" s="36"/>
    </row>
    <row r="16" spans="1:46" s="2" customFormat="1" ht="12" customHeight="1">
      <c r="A16" s="36"/>
      <c r="B16" s="41"/>
      <c r="C16" s="36"/>
      <c r="D16" s="114" t="s">
        <v>25</v>
      </c>
      <c r="E16" s="36"/>
      <c r="F16" s="36"/>
      <c r="G16" s="36"/>
      <c r="H16" s="36"/>
      <c r="I16" s="114" t="s">
        <v>26</v>
      </c>
      <c r="J16" s="105" t="s">
        <v>27</v>
      </c>
      <c r="K16" s="36"/>
      <c r="L16" s="115"/>
      <c r="S16" s="36"/>
      <c r="T16" s="36"/>
      <c r="U16" s="36"/>
      <c r="V16" s="36"/>
      <c r="W16" s="36"/>
      <c r="X16" s="36"/>
      <c r="Y16" s="36"/>
      <c r="Z16" s="36"/>
      <c r="AA16" s="36"/>
      <c r="AB16" s="36"/>
      <c r="AC16" s="36"/>
      <c r="AD16" s="36"/>
      <c r="AE16" s="36"/>
    </row>
    <row r="17" spans="1:31" s="2" customFormat="1" ht="18" customHeight="1">
      <c r="A17" s="36"/>
      <c r="B17" s="41"/>
      <c r="C17" s="36"/>
      <c r="D17" s="36"/>
      <c r="E17" s="105" t="s">
        <v>22</v>
      </c>
      <c r="F17" s="36"/>
      <c r="G17" s="36"/>
      <c r="H17" s="36"/>
      <c r="I17" s="114" t="s">
        <v>28</v>
      </c>
      <c r="J17" s="105" t="s">
        <v>29</v>
      </c>
      <c r="K17" s="36"/>
      <c r="L17" s="115"/>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36"/>
      <c r="J18" s="36"/>
      <c r="K18" s="36"/>
      <c r="L18" s="115"/>
      <c r="S18" s="36"/>
      <c r="T18" s="36"/>
      <c r="U18" s="36"/>
      <c r="V18" s="36"/>
      <c r="W18" s="36"/>
      <c r="X18" s="36"/>
      <c r="Y18" s="36"/>
      <c r="Z18" s="36"/>
      <c r="AA18" s="36"/>
      <c r="AB18" s="36"/>
      <c r="AC18" s="36"/>
      <c r="AD18" s="36"/>
      <c r="AE18" s="36"/>
    </row>
    <row r="19" spans="1:31" s="2" customFormat="1" ht="12" customHeight="1">
      <c r="A19" s="36"/>
      <c r="B19" s="41"/>
      <c r="C19" s="36"/>
      <c r="D19" s="114" t="s">
        <v>30</v>
      </c>
      <c r="E19" s="36"/>
      <c r="F19" s="36"/>
      <c r="G19" s="36"/>
      <c r="H19" s="36"/>
      <c r="I19" s="114" t="s">
        <v>26</v>
      </c>
      <c r="J19" s="32" t="str">
        <f>'Rekapitulace stavby'!AN13</f>
        <v>Vyplň údaj</v>
      </c>
      <c r="K19" s="36"/>
      <c r="L19" s="115"/>
      <c r="S19" s="36"/>
      <c r="T19" s="36"/>
      <c r="U19" s="36"/>
      <c r="V19" s="36"/>
      <c r="W19" s="36"/>
      <c r="X19" s="36"/>
      <c r="Y19" s="36"/>
      <c r="Z19" s="36"/>
      <c r="AA19" s="36"/>
      <c r="AB19" s="36"/>
      <c r="AC19" s="36"/>
      <c r="AD19" s="36"/>
      <c r="AE19" s="36"/>
    </row>
    <row r="20" spans="1:31" s="2" customFormat="1" ht="18" customHeight="1">
      <c r="A20" s="36"/>
      <c r="B20" s="41"/>
      <c r="C20" s="36"/>
      <c r="D20" s="36"/>
      <c r="E20" s="395" t="str">
        <f>'Rekapitulace stavby'!E14</f>
        <v>Vyplň údaj</v>
      </c>
      <c r="F20" s="396"/>
      <c r="G20" s="396"/>
      <c r="H20" s="396"/>
      <c r="I20" s="114" t="s">
        <v>28</v>
      </c>
      <c r="J20" s="32" t="str">
        <f>'Rekapitulace stavby'!AN14</f>
        <v>Vyplň údaj</v>
      </c>
      <c r="K20" s="36"/>
      <c r="L20" s="115"/>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36"/>
      <c r="J21" s="36"/>
      <c r="K21" s="36"/>
      <c r="L21" s="115"/>
      <c r="S21" s="36"/>
      <c r="T21" s="36"/>
      <c r="U21" s="36"/>
      <c r="V21" s="36"/>
      <c r="W21" s="36"/>
      <c r="X21" s="36"/>
      <c r="Y21" s="36"/>
      <c r="Z21" s="36"/>
      <c r="AA21" s="36"/>
      <c r="AB21" s="36"/>
      <c r="AC21" s="36"/>
      <c r="AD21" s="36"/>
      <c r="AE21" s="36"/>
    </row>
    <row r="22" spans="1:31" s="2" customFormat="1" ht="12" customHeight="1">
      <c r="A22" s="36"/>
      <c r="B22" s="41"/>
      <c r="C22" s="36"/>
      <c r="D22" s="114" t="s">
        <v>32</v>
      </c>
      <c r="E22" s="36"/>
      <c r="F22" s="36"/>
      <c r="G22" s="36"/>
      <c r="H22" s="36"/>
      <c r="I22" s="114" t="s">
        <v>26</v>
      </c>
      <c r="J22" s="105" t="str">
        <f>IF('Rekapitulace stavby'!AN16="","",'Rekapitulace stavby'!AN16)</f>
        <v/>
      </c>
      <c r="K22" s="36"/>
      <c r="L22" s="115"/>
      <c r="S22" s="36"/>
      <c r="T22" s="36"/>
      <c r="U22" s="36"/>
      <c r="V22" s="36"/>
      <c r="W22" s="36"/>
      <c r="X22" s="36"/>
      <c r="Y22" s="36"/>
      <c r="Z22" s="36"/>
      <c r="AA22" s="36"/>
      <c r="AB22" s="36"/>
      <c r="AC22" s="36"/>
      <c r="AD22" s="36"/>
      <c r="AE22" s="36"/>
    </row>
    <row r="23" spans="1:31" s="2" customFormat="1" ht="18" customHeight="1">
      <c r="A23" s="36"/>
      <c r="B23" s="41"/>
      <c r="C23" s="36"/>
      <c r="D23" s="36"/>
      <c r="E23" s="105" t="str">
        <f>IF('Rekapitulace stavby'!E17="","",'Rekapitulace stavby'!E17)</f>
        <v xml:space="preserve"> </v>
      </c>
      <c r="F23" s="36"/>
      <c r="G23" s="36"/>
      <c r="H23" s="36"/>
      <c r="I23" s="114" t="s">
        <v>28</v>
      </c>
      <c r="J23" s="105" t="str">
        <f>IF('Rekapitulace stavby'!AN17="","",'Rekapitulace stavby'!AN17)</f>
        <v/>
      </c>
      <c r="K23" s="36"/>
      <c r="L23" s="115"/>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36"/>
      <c r="J24" s="36"/>
      <c r="K24" s="36"/>
      <c r="L24" s="115"/>
      <c r="S24" s="36"/>
      <c r="T24" s="36"/>
      <c r="U24" s="36"/>
      <c r="V24" s="36"/>
      <c r="W24" s="36"/>
      <c r="X24" s="36"/>
      <c r="Y24" s="36"/>
      <c r="Z24" s="36"/>
      <c r="AA24" s="36"/>
      <c r="AB24" s="36"/>
      <c r="AC24" s="36"/>
      <c r="AD24" s="36"/>
      <c r="AE24" s="36"/>
    </row>
    <row r="25" spans="1:31" s="2" customFormat="1" ht="12" customHeight="1">
      <c r="A25" s="36"/>
      <c r="B25" s="41"/>
      <c r="C25" s="36"/>
      <c r="D25" s="114" t="s">
        <v>35</v>
      </c>
      <c r="E25" s="36"/>
      <c r="F25" s="36"/>
      <c r="G25" s="36"/>
      <c r="H25" s="36"/>
      <c r="I25" s="114" t="s">
        <v>26</v>
      </c>
      <c r="J25" s="105" t="s">
        <v>36</v>
      </c>
      <c r="K25" s="36"/>
      <c r="L25" s="115"/>
      <c r="S25" s="36"/>
      <c r="T25" s="36"/>
      <c r="U25" s="36"/>
      <c r="V25" s="36"/>
      <c r="W25" s="36"/>
      <c r="X25" s="36"/>
      <c r="Y25" s="36"/>
      <c r="Z25" s="36"/>
      <c r="AA25" s="36"/>
      <c r="AB25" s="36"/>
      <c r="AC25" s="36"/>
      <c r="AD25" s="36"/>
      <c r="AE25" s="36"/>
    </row>
    <row r="26" spans="1:31" s="2" customFormat="1" ht="18" customHeight="1">
      <c r="A26" s="36"/>
      <c r="B26" s="41"/>
      <c r="C26" s="36"/>
      <c r="D26" s="36"/>
      <c r="E26" s="105" t="s">
        <v>37</v>
      </c>
      <c r="F26" s="36"/>
      <c r="G26" s="36"/>
      <c r="H26" s="36"/>
      <c r="I26" s="114" t="s">
        <v>28</v>
      </c>
      <c r="J26" s="105" t="s">
        <v>38</v>
      </c>
      <c r="K26" s="36"/>
      <c r="L26" s="115"/>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36"/>
      <c r="J27" s="36"/>
      <c r="K27" s="36"/>
      <c r="L27" s="115"/>
      <c r="S27" s="36"/>
      <c r="T27" s="36"/>
      <c r="U27" s="36"/>
      <c r="V27" s="36"/>
      <c r="W27" s="36"/>
      <c r="X27" s="36"/>
      <c r="Y27" s="36"/>
      <c r="Z27" s="36"/>
      <c r="AA27" s="36"/>
      <c r="AB27" s="36"/>
      <c r="AC27" s="36"/>
      <c r="AD27" s="36"/>
      <c r="AE27" s="36"/>
    </row>
    <row r="28" spans="1:31" s="2" customFormat="1" ht="12" customHeight="1">
      <c r="A28" s="36"/>
      <c r="B28" s="41"/>
      <c r="C28" s="36"/>
      <c r="D28" s="114" t="s">
        <v>39</v>
      </c>
      <c r="E28" s="36"/>
      <c r="F28" s="36"/>
      <c r="G28" s="36"/>
      <c r="H28" s="36"/>
      <c r="I28" s="36"/>
      <c r="J28" s="36"/>
      <c r="K28" s="36"/>
      <c r="L28" s="115"/>
      <c r="S28" s="36"/>
      <c r="T28" s="36"/>
      <c r="U28" s="36"/>
      <c r="V28" s="36"/>
      <c r="W28" s="36"/>
      <c r="X28" s="36"/>
      <c r="Y28" s="36"/>
      <c r="Z28" s="36"/>
      <c r="AA28" s="36"/>
      <c r="AB28" s="36"/>
      <c r="AC28" s="36"/>
      <c r="AD28" s="36"/>
      <c r="AE28" s="36"/>
    </row>
    <row r="29" spans="1:31" s="8" customFormat="1" ht="47.25" customHeight="1">
      <c r="A29" s="117"/>
      <c r="B29" s="118"/>
      <c r="C29" s="117"/>
      <c r="D29" s="117"/>
      <c r="E29" s="397" t="s">
        <v>40</v>
      </c>
      <c r="F29" s="397"/>
      <c r="G29" s="397"/>
      <c r="H29" s="397"/>
      <c r="I29" s="117"/>
      <c r="J29" s="117"/>
      <c r="K29" s="117"/>
      <c r="L29" s="120"/>
      <c r="S29" s="117"/>
      <c r="T29" s="117"/>
      <c r="U29" s="117"/>
      <c r="V29" s="117"/>
      <c r="W29" s="117"/>
      <c r="X29" s="117"/>
      <c r="Y29" s="117"/>
      <c r="Z29" s="117"/>
      <c r="AA29" s="117"/>
      <c r="AB29" s="117"/>
      <c r="AC29" s="117"/>
      <c r="AD29" s="117"/>
      <c r="AE29" s="117"/>
    </row>
    <row r="30" spans="1:31" s="2" customFormat="1" ht="6.95" customHeight="1">
      <c r="A30" s="36"/>
      <c r="B30" s="41"/>
      <c r="C30" s="36"/>
      <c r="D30" s="36"/>
      <c r="E30" s="36"/>
      <c r="F30" s="36"/>
      <c r="G30" s="36"/>
      <c r="H30" s="36"/>
      <c r="I30" s="36"/>
      <c r="J30" s="36"/>
      <c r="K30" s="36"/>
      <c r="L30" s="115"/>
      <c r="S30" s="36"/>
      <c r="T30" s="36"/>
      <c r="U30" s="36"/>
      <c r="V30" s="36"/>
      <c r="W30" s="36"/>
      <c r="X30" s="36"/>
      <c r="Y30" s="36"/>
      <c r="Z30" s="36"/>
      <c r="AA30" s="36"/>
      <c r="AB30" s="36"/>
      <c r="AC30" s="36"/>
      <c r="AD30" s="36"/>
      <c r="AE30" s="36"/>
    </row>
    <row r="31" spans="1:31" s="2" customFormat="1" ht="6.95" customHeight="1">
      <c r="A31" s="36"/>
      <c r="B31" s="41"/>
      <c r="C31" s="36"/>
      <c r="D31" s="121"/>
      <c r="E31" s="121"/>
      <c r="F31" s="121"/>
      <c r="G31" s="121"/>
      <c r="H31" s="121"/>
      <c r="I31" s="121"/>
      <c r="J31" s="121"/>
      <c r="K31" s="121"/>
      <c r="L31" s="115"/>
      <c r="S31" s="36"/>
      <c r="T31" s="36"/>
      <c r="U31" s="36"/>
      <c r="V31" s="36"/>
      <c r="W31" s="36"/>
      <c r="X31" s="36"/>
      <c r="Y31" s="36"/>
      <c r="Z31" s="36"/>
      <c r="AA31" s="36"/>
      <c r="AB31" s="36"/>
      <c r="AC31" s="36"/>
      <c r="AD31" s="36"/>
      <c r="AE31" s="36"/>
    </row>
    <row r="32" spans="1:31" s="2" customFormat="1" ht="25.35" customHeight="1">
      <c r="A32" s="36"/>
      <c r="B32" s="41"/>
      <c r="C32" s="36"/>
      <c r="D32" s="122" t="s">
        <v>41</v>
      </c>
      <c r="E32" s="36"/>
      <c r="F32" s="36"/>
      <c r="G32" s="36"/>
      <c r="H32" s="36"/>
      <c r="I32" s="36"/>
      <c r="J32" s="123">
        <f>ROUND(J90, 2)</f>
        <v>0</v>
      </c>
      <c r="K32" s="36"/>
      <c r="L32" s="115"/>
      <c r="S32" s="36"/>
      <c r="T32" s="36"/>
      <c r="U32" s="36"/>
      <c r="V32" s="36"/>
      <c r="W32" s="36"/>
      <c r="X32" s="36"/>
      <c r="Y32" s="36"/>
      <c r="Z32" s="36"/>
      <c r="AA32" s="36"/>
      <c r="AB32" s="36"/>
      <c r="AC32" s="36"/>
      <c r="AD32" s="36"/>
      <c r="AE32" s="36"/>
    </row>
    <row r="33" spans="1:31" s="2" customFormat="1" ht="6.95" customHeight="1">
      <c r="A33" s="36"/>
      <c r="B33" s="41"/>
      <c r="C33" s="36"/>
      <c r="D33" s="121"/>
      <c r="E33" s="121"/>
      <c r="F33" s="121"/>
      <c r="G33" s="121"/>
      <c r="H33" s="121"/>
      <c r="I33" s="121"/>
      <c r="J33" s="121"/>
      <c r="K33" s="121"/>
      <c r="L33" s="115"/>
      <c r="S33" s="36"/>
      <c r="T33" s="36"/>
      <c r="U33" s="36"/>
      <c r="V33" s="36"/>
      <c r="W33" s="36"/>
      <c r="X33" s="36"/>
      <c r="Y33" s="36"/>
      <c r="Z33" s="36"/>
      <c r="AA33" s="36"/>
      <c r="AB33" s="36"/>
      <c r="AC33" s="36"/>
      <c r="AD33" s="36"/>
      <c r="AE33" s="36"/>
    </row>
    <row r="34" spans="1:31" s="2" customFormat="1" ht="14.45" customHeight="1">
      <c r="A34" s="36"/>
      <c r="B34" s="41"/>
      <c r="C34" s="36"/>
      <c r="D34" s="36"/>
      <c r="E34" s="36"/>
      <c r="F34" s="124" t="s">
        <v>43</v>
      </c>
      <c r="G34" s="36"/>
      <c r="H34" s="36"/>
      <c r="I34" s="124" t="s">
        <v>42</v>
      </c>
      <c r="J34" s="124" t="s">
        <v>44</v>
      </c>
      <c r="K34" s="36"/>
      <c r="L34" s="115"/>
      <c r="S34" s="36"/>
      <c r="T34" s="36"/>
      <c r="U34" s="36"/>
      <c r="V34" s="36"/>
      <c r="W34" s="36"/>
      <c r="X34" s="36"/>
      <c r="Y34" s="36"/>
      <c r="Z34" s="36"/>
      <c r="AA34" s="36"/>
      <c r="AB34" s="36"/>
      <c r="AC34" s="36"/>
      <c r="AD34" s="36"/>
      <c r="AE34" s="36"/>
    </row>
    <row r="35" spans="1:31" s="2" customFormat="1" ht="14.45" customHeight="1">
      <c r="A35" s="36"/>
      <c r="B35" s="41"/>
      <c r="C35" s="36"/>
      <c r="D35" s="125" t="s">
        <v>45</v>
      </c>
      <c r="E35" s="114" t="s">
        <v>46</v>
      </c>
      <c r="F35" s="126">
        <f>ROUND((SUM(BE90:BE129)),  2)</f>
        <v>0</v>
      </c>
      <c r="G35" s="36"/>
      <c r="H35" s="36"/>
      <c r="I35" s="127">
        <v>0.21</v>
      </c>
      <c r="J35" s="126">
        <f>ROUND(((SUM(BE90:BE129))*I35),  2)</f>
        <v>0</v>
      </c>
      <c r="K35" s="36"/>
      <c r="L35" s="115"/>
      <c r="S35" s="36"/>
      <c r="T35" s="36"/>
      <c r="U35" s="36"/>
      <c r="V35" s="36"/>
      <c r="W35" s="36"/>
      <c r="X35" s="36"/>
      <c r="Y35" s="36"/>
      <c r="Z35" s="36"/>
      <c r="AA35" s="36"/>
      <c r="AB35" s="36"/>
      <c r="AC35" s="36"/>
      <c r="AD35" s="36"/>
      <c r="AE35" s="36"/>
    </row>
    <row r="36" spans="1:31" s="2" customFormat="1" ht="14.45" customHeight="1">
      <c r="A36" s="36"/>
      <c r="B36" s="41"/>
      <c r="C36" s="36"/>
      <c r="D36" s="36"/>
      <c r="E36" s="114" t="s">
        <v>47</v>
      </c>
      <c r="F36" s="126">
        <f>ROUND((SUM(BF90:BF129)),  2)</f>
        <v>0</v>
      </c>
      <c r="G36" s="36"/>
      <c r="H36" s="36"/>
      <c r="I36" s="127">
        <v>0.15</v>
      </c>
      <c r="J36" s="126">
        <f>ROUND(((SUM(BF90:BF129))*I36),  2)</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48</v>
      </c>
      <c r="F37" s="126">
        <f>ROUND((SUM(BG90:BG129)),  2)</f>
        <v>0</v>
      </c>
      <c r="G37" s="36"/>
      <c r="H37" s="36"/>
      <c r="I37" s="127">
        <v>0.21</v>
      </c>
      <c r="J37" s="126">
        <f>0</f>
        <v>0</v>
      </c>
      <c r="K37" s="36"/>
      <c r="L37" s="115"/>
      <c r="S37" s="36"/>
      <c r="T37" s="36"/>
      <c r="U37" s="36"/>
      <c r="V37" s="36"/>
      <c r="W37" s="36"/>
      <c r="X37" s="36"/>
      <c r="Y37" s="36"/>
      <c r="Z37" s="36"/>
      <c r="AA37" s="36"/>
      <c r="AB37" s="36"/>
      <c r="AC37" s="36"/>
      <c r="AD37" s="36"/>
      <c r="AE37" s="36"/>
    </row>
    <row r="38" spans="1:31" s="2" customFormat="1" ht="14.45" hidden="1" customHeight="1">
      <c r="A38" s="36"/>
      <c r="B38" s="41"/>
      <c r="C38" s="36"/>
      <c r="D38" s="36"/>
      <c r="E38" s="114" t="s">
        <v>49</v>
      </c>
      <c r="F38" s="126">
        <f>ROUND((SUM(BH90:BH129)),  2)</f>
        <v>0</v>
      </c>
      <c r="G38" s="36"/>
      <c r="H38" s="36"/>
      <c r="I38" s="127">
        <v>0.15</v>
      </c>
      <c r="J38" s="126">
        <f>0</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50</v>
      </c>
      <c r="F39" s="126">
        <f>ROUND((SUM(BI90:BI129)),  2)</f>
        <v>0</v>
      </c>
      <c r="G39" s="36"/>
      <c r="H39" s="36"/>
      <c r="I39" s="127">
        <v>0</v>
      </c>
      <c r="J39" s="126">
        <f>0</f>
        <v>0</v>
      </c>
      <c r="K39" s="36"/>
      <c r="L39" s="115"/>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36"/>
      <c r="J40" s="36"/>
      <c r="K40" s="36"/>
      <c r="L40" s="115"/>
      <c r="S40" s="36"/>
      <c r="T40" s="36"/>
      <c r="U40" s="36"/>
      <c r="V40" s="36"/>
      <c r="W40" s="36"/>
      <c r="X40" s="36"/>
      <c r="Y40" s="36"/>
      <c r="Z40" s="36"/>
      <c r="AA40" s="36"/>
      <c r="AB40" s="36"/>
      <c r="AC40" s="36"/>
      <c r="AD40" s="36"/>
      <c r="AE40" s="36"/>
    </row>
    <row r="41" spans="1:31" s="2" customFormat="1" ht="25.35" customHeight="1">
      <c r="A41" s="36"/>
      <c r="B41" s="41"/>
      <c r="C41" s="128"/>
      <c r="D41" s="129" t="s">
        <v>51</v>
      </c>
      <c r="E41" s="130"/>
      <c r="F41" s="130"/>
      <c r="G41" s="131" t="s">
        <v>52</v>
      </c>
      <c r="H41" s="132" t="s">
        <v>53</v>
      </c>
      <c r="I41" s="130"/>
      <c r="J41" s="133">
        <f>SUM(J32:J39)</f>
        <v>0</v>
      </c>
      <c r="K41" s="134"/>
      <c r="L41" s="115"/>
      <c r="S41" s="36"/>
      <c r="T41" s="36"/>
      <c r="U41" s="36"/>
      <c r="V41" s="36"/>
      <c r="W41" s="36"/>
      <c r="X41" s="36"/>
      <c r="Y41" s="36"/>
      <c r="Z41" s="36"/>
      <c r="AA41" s="36"/>
      <c r="AB41" s="36"/>
      <c r="AC41" s="36"/>
      <c r="AD41" s="36"/>
      <c r="AE41" s="36"/>
    </row>
    <row r="42" spans="1:31" s="2" customFormat="1" ht="14.45" customHeight="1">
      <c r="A42" s="36"/>
      <c r="B42" s="135"/>
      <c r="C42" s="136"/>
      <c r="D42" s="136"/>
      <c r="E42" s="136"/>
      <c r="F42" s="136"/>
      <c r="G42" s="136"/>
      <c r="H42" s="136"/>
      <c r="I42" s="136"/>
      <c r="J42" s="136"/>
      <c r="K42" s="136"/>
      <c r="L42" s="115"/>
      <c r="S42" s="36"/>
      <c r="T42" s="36"/>
      <c r="U42" s="36"/>
      <c r="V42" s="36"/>
      <c r="W42" s="36"/>
      <c r="X42" s="36"/>
      <c r="Y42" s="36"/>
      <c r="Z42" s="36"/>
      <c r="AA42" s="36"/>
      <c r="AB42" s="36"/>
      <c r="AC42" s="36"/>
      <c r="AD42" s="36"/>
      <c r="AE42" s="36"/>
    </row>
    <row r="46" spans="1:31" s="2" customFormat="1" ht="6.95" customHeight="1">
      <c r="A46" s="36"/>
      <c r="B46" s="137"/>
      <c r="C46" s="138"/>
      <c r="D46" s="138"/>
      <c r="E46" s="138"/>
      <c r="F46" s="138"/>
      <c r="G46" s="138"/>
      <c r="H46" s="138"/>
      <c r="I46" s="138"/>
      <c r="J46" s="138"/>
      <c r="K46" s="138"/>
      <c r="L46" s="115"/>
      <c r="S46" s="36"/>
      <c r="T46" s="36"/>
      <c r="U46" s="36"/>
      <c r="V46" s="36"/>
      <c r="W46" s="36"/>
      <c r="X46" s="36"/>
      <c r="Y46" s="36"/>
      <c r="Z46" s="36"/>
      <c r="AA46" s="36"/>
      <c r="AB46" s="36"/>
      <c r="AC46" s="36"/>
      <c r="AD46" s="36"/>
      <c r="AE46" s="36"/>
    </row>
    <row r="47" spans="1:31" s="2" customFormat="1" ht="24.95" customHeight="1">
      <c r="A47" s="36"/>
      <c r="B47" s="37"/>
      <c r="C47" s="25" t="s">
        <v>159</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398" t="str">
        <f>E7</f>
        <v>Přístavba a rekonstrukce Dětské JIP</v>
      </c>
      <c r="F50" s="399"/>
      <c r="G50" s="399"/>
      <c r="H50" s="399"/>
      <c r="I50" s="38"/>
      <c r="J50" s="38"/>
      <c r="K50" s="38"/>
      <c r="L50" s="115"/>
      <c r="S50" s="36"/>
      <c r="T50" s="36"/>
      <c r="U50" s="36"/>
      <c r="V50" s="36"/>
      <c r="W50" s="36"/>
      <c r="X50" s="36"/>
      <c r="Y50" s="36"/>
      <c r="Z50" s="36"/>
      <c r="AA50" s="36"/>
      <c r="AB50" s="36"/>
      <c r="AC50" s="36"/>
      <c r="AD50" s="36"/>
      <c r="AE50" s="36"/>
    </row>
    <row r="51" spans="1:47" s="1" customFormat="1" ht="12" customHeight="1">
      <c r="B51" s="23"/>
      <c r="C51" s="31" t="s">
        <v>157</v>
      </c>
      <c r="D51" s="24"/>
      <c r="E51" s="24"/>
      <c r="F51" s="24"/>
      <c r="G51" s="24"/>
      <c r="H51" s="24"/>
      <c r="I51" s="24"/>
      <c r="J51" s="24"/>
      <c r="K51" s="24"/>
      <c r="L51" s="22"/>
    </row>
    <row r="52" spans="1:47" s="2" customFormat="1" ht="16.5" customHeight="1">
      <c r="A52" s="36"/>
      <c r="B52" s="37"/>
      <c r="C52" s="38"/>
      <c r="D52" s="38"/>
      <c r="E52" s="398" t="s">
        <v>2976</v>
      </c>
      <c r="F52" s="400"/>
      <c r="G52" s="400"/>
      <c r="H52" s="400"/>
      <c r="I52" s="38"/>
      <c r="J52" s="38"/>
      <c r="K52" s="38"/>
      <c r="L52" s="115"/>
      <c r="S52" s="36"/>
      <c r="T52" s="36"/>
      <c r="U52" s="36"/>
      <c r="V52" s="36"/>
      <c r="W52" s="36"/>
      <c r="X52" s="36"/>
      <c r="Y52" s="36"/>
      <c r="Z52" s="36"/>
      <c r="AA52" s="36"/>
      <c r="AB52" s="36"/>
      <c r="AC52" s="36"/>
      <c r="AD52" s="36"/>
      <c r="AE52" s="36"/>
    </row>
    <row r="53" spans="1:47" s="2" customFormat="1" ht="12" customHeight="1">
      <c r="A53" s="36"/>
      <c r="B53" s="37"/>
      <c r="C53" s="31" t="s">
        <v>2977</v>
      </c>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16.5" customHeight="1">
      <c r="A54" s="36"/>
      <c r="B54" s="37"/>
      <c r="C54" s="38"/>
      <c r="D54" s="38"/>
      <c r="E54" s="354" t="str">
        <f>E11</f>
        <v>ELEKTRO_SLB_JČ - JČ</v>
      </c>
      <c r="F54" s="400"/>
      <c r="G54" s="400"/>
      <c r="H54" s="400"/>
      <c r="I54" s="38"/>
      <c r="J54" s="38"/>
      <c r="K54" s="38"/>
      <c r="L54" s="115"/>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38"/>
      <c r="J55" s="38"/>
      <c r="K55" s="38"/>
      <c r="L55" s="115"/>
      <c r="S55" s="36"/>
      <c r="T55" s="36"/>
      <c r="U55" s="36"/>
      <c r="V55" s="36"/>
      <c r="W55" s="36"/>
      <c r="X55" s="36"/>
      <c r="Y55" s="36"/>
      <c r="Z55" s="36"/>
      <c r="AA55" s="36"/>
      <c r="AB55" s="36"/>
      <c r="AC55" s="36"/>
      <c r="AD55" s="36"/>
      <c r="AE55" s="36"/>
    </row>
    <row r="56" spans="1:47" s="2" customFormat="1" ht="12" customHeight="1">
      <c r="A56" s="36"/>
      <c r="B56" s="37"/>
      <c r="C56" s="31" t="s">
        <v>21</v>
      </c>
      <c r="D56" s="38"/>
      <c r="E56" s="38"/>
      <c r="F56" s="29" t="str">
        <f>F14</f>
        <v>Nemocnice Havířov</v>
      </c>
      <c r="G56" s="38"/>
      <c r="H56" s="38"/>
      <c r="I56" s="31" t="s">
        <v>23</v>
      </c>
      <c r="J56" s="61" t="str">
        <f>IF(J14="","",J14)</f>
        <v>28. 2. 2022</v>
      </c>
      <c r="K56" s="38"/>
      <c r="L56" s="115"/>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38"/>
      <c r="J57" s="38"/>
      <c r="K57" s="38"/>
      <c r="L57" s="115"/>
      <c r="S57" s="36"/>
      <c r="T57" s="36"/>
      <c r="U57" s="36"/>
      <c r="V57" s="36"/>
      <c r="W57" s="36"/>
      <c r="X57" s="36"/>
      <c r="Y57" s="36"/>
      <c r="Z57" s="36"/>
      <c r="AA57" s="36"/>
      <c r="AB57" s="36"/>
      <c r="AC57" s="36"/>
      <c r="AD57" s="36"/>
      <c r="AE57" s="36"/>
    </row>
    <row r="58" spans="1:47" s="2" customFormat="1" ht="15.2" customHeight="1">
      <c r="A58" s="36"/>
      <c r="B58" s="37"/>
      <c r="C58" s="31" t="s">
        <v>25</v>
      </c>
      <c r="D58" s="38"/>
      <c r="E58" s="38"/>
      <c r="F58" s="29" t="str">
        <f>E17</f>
        <v>Nemocnice Havířov</v>
      </c>
      <c r="G58" s="38"/>
      <c r="H58" s="38"/>
      <c r="I58" s="31" t="s">
        <v>32</v>
      </c>
      <c r="J58" s="34" t="str">
        <f>E23</f>
        <v xml:space="preserve"> </v>
      </c>
      <c r="K58" s="38"/>
      <c r="L58" s="115"/>
      <c r="S58" s="36"/>
      <c r="T58" s="36"/>
      <c r="U58" s="36"/>
      <c r="V58" s="36"/>
      <c r="W58" s="36"/>
      <c r="X58" s="36"/>
      <c r="Y58" s="36"/>
      <c r="Z58" s="36"/>
      <c r="AA58" s="36"/>
      <c r="AB58" s="36"/>
      <c r="AC58" s="36"/>
      <c r="AD58" s="36"/>
      <c r="AE58" s="36"/>
    </row>
    <row r="59" spans="1:47" s="2" customFormat="1" ht="15.2" customHeight="1">
      <c r="A59" s="36"/>
      <c r="B59" s="37"/>
      <c r="C59" s="31" t="s">
        <v>30</v>
      </c>
      <c r="D59" s="38"/>
      <c r="E59" s="38"/>
      <c r="F59" s="29" t="str">
        <f>IF(E20="","",E20)</f>
        <v>Vyplň údaj</v>
      </c>
      <c r="G59" s="38"/>
      <c r="H59" s="38"/>
      <c r="I59" s="31" t="s">
        <v>35</v>
      </c>
      <c r="J59" s="34" t="str">
        <f>E26</f>
        <v>Amun Pro s.r.o.</v>
      </c>
      <c r="K59" s="38"/>
      <c r="L59" s="115"/>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38"/>
      <c r="J60" s="38"/>
      <c r="K60" s="38"/>
      <c r="L60" s="115"/>
      <c r="S60" s="36"/>
      <c r="T60" s="36"/>
      <c r="U60" s="36"/>
      <c r="V60" s="36"/>
      <c r="W60" s="36"/>
      <c r="X60" s="36"/>
      <c r="Y60" s="36"/>
      <c r="Z60" s="36"/>
      <c r="AA60" s="36"/>
      <c r="AB60" s="36"/>
      <c r="AC60" s="36"/>
      <c r="AD60" s="36"/>
      <c r="AE60" s="36"/>
    </row>
    <row r="61" spans="1:47" s="2" customFormat="1" ht="29.25" customHeight="1">
      <c r="A61" s="36"/>
      <c r="B61" s="37"/>
      <c r="C61" s="139" t="s">
        <v>160</v>
      </c>
      <c r="D61" s="140"/>
      <c r="E61" s="140"/>
      <c r="F61" s="140"/>
      <c r="G61" s="140"/>
      <c r="H61" s="140"/>
      <c r="I61" s="140"/>
      <c r="J61" s="141" t="s">
        <v>161</v>
      </c>
      <c r="K61" s="140"/>
      <c r="L61" s="115"/>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38"/>
      <c r="J62" s="38"/>
      <c r="K62" s="38"/>
      <c r="L62" s="115"/>
      <c r="S62" s="36"/>
      <c r="T62" s="36"/>
      <c r="U62" s="36"/>
      <c r="V62" s="36"/>
      <c r="W62" s="36"/>
      <c r="X62" s="36"/>
      <c r="Y62" s="36"/>
      <c r="Z62" s="36"/>
      <c r="AA62" s="36"/>
      <c r="AB62" s="36"/>
      <c r="AC62" s="36"/>
      <c r="AD62" s="36"/>
      <c r="AE62" s="36"/>
    </row>
    <row r="63" spans="1:47" s="2" customFormat="1" ht="22.9" customHeight="1">
      <c r="A63" s="36"/>
      <c r="B63" s="37"/>
      <c r="C63" s="142" t="s">
        <v>73</v>
      </c>
      <c r="D63" s="38"/>
      <c r="E63" s="38"/>
      <c r="F63" s="38"/>
      <c r="G63" s="38"/>
      <c r="H63" s="38"/>
      <c r="I63" s="38"/>
      <c r="J63" s="79">
        <f>J90</f>
        <v>0</v>
      </c>
      <c r="K63" s="38"/>
      <c r="L63" s="115"/>
      <c r="S63" s="36"/>
      <c r="T63" s="36"/>
      <c r="U63" s="36"/>
      <c r="V63" s="36"/>
      <c r="W63" s="36"/>
      <c r="X63" s="36"/>
      <c r="Y63" s="36"/>
      <c r="Z63" s="36"/>
      <c r="AA63" s="36"/>
      <c r="AB63" s="36"/>
      <c r="AC63" s="36"/>
      <c r="AD63" s="36"/>
      <c r="AE63" s="36"/>
      <c r="AU63" s="19" t="s">
        <v>162</v>
      </c>
    </row>
    <row r="64" spans="1:47" s="9" customFormat="1" ht="24.95" customHeight="1">
      <c r="B64" s="143"/>
      <c r="C64" s="144"/>
      <c r="D64" s="145" t="s">
        <v>3453</v>
      </c>
      <c r="E64" s="146"/>
      <c r="F64" s="146"/>
      <c r="G64" s="146"/>
      <c r="H64" s="146"/>
      <c r="I64" s="146"/>
      <c r="J64" s="147">
        <f>J91</f>
        <v>0</v>
      </c>
      <c r="K64" s="144"/>
      <c r="L64" s="148"/>
    </row>
    <row r="65" spans="1:31" s="10" customFormat="1" ht="19.899999999999999" customHeight="1">
      <c r="B65" s="149"/>
      <c r="C65" s="99"/>
      <c r="D65" s="150" t="s">
        <v>3107</v>
      </c>
      <c r="E65" s="151"/>
      <c r="F65" s="151"/>
      <c r="G65" s="151"/>
      <c r="H65" s="151"/>
      <c r="I65" s="151"/>
      <c r="J65" s="152">
        <f>J92</f>
        <v>0</v>
      </c>
      <c r="K65" s="99"/>
      <c r="L65" s="153"/>
    </row>
    <row r="66" spans="1:31" s="10" customFormat="1" ht="19.899999999999999" customHeight="1">
      <c r="B66" s="149"/>
      <c r="C66" s="99"/>
      <c r="D66" s="150" t="s">
        <v>3395</v>
      </c>
      <c r="E66" s="151"/>
      <c r="F66" s="151"/>
      <c r="G66" s="151"/>
      <c r="H66" s="151"/>
      <c r="I66" s="151"/>
      <c r="J66" s="152">
        <f>J105</f>
        <v>0</v>
      </c>
      <c r="K66" s="99"/>
      <c r="L66" s="153"/>
    </row>
    <row r="67" spans="1:31" s="10" customFormat="1" ht="19.899999999999999" customHeight="1">
      <c r="B67" s="149"/>
      <c r="C67" s="99"/>
      <c r="D67" s="150" t="s">
        <v>3109</v>
      </c>
      <c r="E67" s="151"/>
      <c r="F67" s="151"/>
      <c r="G67" s="151"/>
      <c r="H67" s="151"/>
      <c r="I67" s="151"/>
      <c r="J67" s="152">
        <f>J108</f>
        <v>0</v>
      </c>
      <c r="K67" s="99"/>
      <c r="L67" s="153"/>
    </row>
    <row r="68" spans="1:31" s="10" customFormat="1" ht="19.899999999999999" customHeight="1">
      <c r="B68" s="149"/>
      <c r="C68" s="99"/>
      <c r="D68" s="150" t="s">
        <v>3110</v>
      </c>
      <c r="E68" s="151"/>
      <c r="F68" s="151"/>
      <c r="G68" s="151"/>
      <c r="H68" s="151"/>
      <c r="I68" s="151"/>
      <c r="J68" s="152">
        <f>J121</f>
        <v>0</v>
      </c>
      <c r="K68" s="99"/>
      <c r="L68" s="153"/>
    </row>
    <row r="69" spans="1:31" s="2" customFormat="1" ht="21.75" customHeight="1">
      <c r="A69" s="36"/>
      <c r="B69" s="37"/>
      <c r="C69" s="38"/>
      <c r="D69" s="38"/>
      <c r="E69" s="38"/>
      <c r="F69" s="38"/>
      <c r="G69" s="38"/>
      <c r="H69" s="38"/>
      <c r="I69" s="38"/>
      <c r="J69" s="38"/>
      <c r="K69" s="38"/>
      <c r="L69" s="115"/>
      <c r="S69" s="36"/>
      <c r="T69" s="36"/>
      <c r="U69" s="36"/>
      <c r="V69" s="36"/>
      <c r="W69" s="36"/>
      <c r="X69" s="36"/>
      <c r="Y69" s="36"/>
      <c r="Z69" s="36"/>
      <c r="AA69" s="36"/>
      <c r="AB69" s="36"/>
      <c r="AC69" s="36"/>
      <c r="AD69" s="36"/>
      <c r="AE69" s="36"/>
    </row>
    <row r="70" spans="1:31" s="2" customFormat="1" ht="6.95" customHeight="1">
      <c r="A70" s="36"/>
      <c r="B70" s="49"/>
      <c r="C70" s="50"/>
      <c r="D70" s="50"/>
      <c r="E70" s="50"/>
      <c r="F70" s="50"/>
      <c r="G70" s="50"/>
      <c r="H70" s="50"/>
      <c r="I70" s="50"/>
      <c r="J70" s="50"/>
      <c r="K70" s="50"/>
      <c r="L70" s="115"/>
      <c r="S70" s="36"/>
      <c r="T70" s="36"/>
      <c r="U70" s="36"/>
      <c r="V70" s="36"/>
      <c r="W70" s="36"/>
      <c r="X70" s="36"/>
      <c r="Y70" s="36"/>
      <c r="Z70" s="36"/>
      <c r="AA70" s="36"/>
      <c r="AB70" s="36"/>
      <c r="AC70" s="36"/>
      <c r="AD70" s="36"/>
      <c r="AE70" s="36"/>
    </row>
    <row r="74" spans="1:31" s="2" customFormat="1" ht="6.95" customHeight="1">
      <c r="A74" s="36"/>
      <c r="B74" s="51"/>
      <c r="C74" s="52"/>
      <c r="D74" s="52"/>
      <c r="E74" s="52"/>
      <c r="F74" s="52"/>
      <c r="G74" s="52"/>
      <c r="H74" s="52"/>
      <c r="I74" s="52"/>
      <c r="J74" s="52"/>
      <c r="K74" s="52"/>
      <c r="L74" s="115"/>
      <c r="S74" s="36"/>
      <c r="T74" s="36"/>
      <c r="U74" s="36"/>
      <c r="V74" s="36"/>
      <c r="W74" s="36"/>
      <c r="X74" s="36"/>
      <c r="Y74" s="36"/>
      <c r="Z74" s="36"/>
      <c r="AA74" s="36"/>
      <c r="AB74" s="36"/>
      <c r="AC74" s="36"/>
      <c r="AD74" s="36"/>
      <c r="AE74" s="36"/>
    </row>
    <row r="75" spans="1:31" s="2" customFormat="1" ht="24.95" customHeight="1">
      <c r="A75" s="36"/>
      <c r="B75" s="37"/>
      <c r="C75" s="25" t="s">
        <v>179</v>
      </c>
      <c r="D75" s="38"/>
      <c r="E75" s="38"/>
      <c r="F75" s="38"/>
      <c r="G75" s="38"/>
      <c r="H75" s="38"/>
      <c r="I75" s="38"/>
      <c r="J75" s="38"/>
      <c r="K75" s="38"/>
      <c r="L75" s="115"/>
      <c r="S75" s="36"/>
      <c r="T75" s="36"/>
      <c r="U75" s="36"/>
      <c r="V75" s="36"/>
      <c r="W75" s="36"/>
      <c r="X75" s="36"/>
      <c r="Y75" s="36"/>
      <c r="Z75" s="36"/>
      <c r="AA75" s="36"/>
      <c r="AB75" s="36"/>
      <c r="AC75" s="36"/>
      <c r="AD75" s="36"/>
      <c r="AE75" s="36"/>
    </row>
    <row r="76" spans="1:31" s="2" customFormat="1" ht="6.95" customHeight="1">
      <c r="A76" s="36"/>
      <c r="B76" s="37"/>
      <c r="C76" s="38"/>
      <c r="D76" s="38"/>
      <c r="E76" s="38"/>
      <c r="F76" s="38"/>
      <c r="G76" s="38"/>
      <c r="H76" s="38"/>
      <c r="I76" s="38"/>
      <c r="J76" s="38"/>
      <c r="K76" s="38"/>
      <c r="L76" s="115"/>
      <c r="S76" s="36"/>
      <c r="T76" s="36"/>
      <c r="U76" s="36"/>
      <c r="V76" s="36"/>
      <c r="W76" s="36"/>
      <c r="X76" s="36"/>
      <c r="Y76" s="36"/>
      <c r="Z76" s="36"/>
      <c r="AA76" s="36"/>
      <c r="AB76" s="36"/>
      <c r="AC76" s="36"/>
      <c r="AD76" s="36"/>
      <c r="AE76" s="36"/>
    </row>
    <row r="77" spans="1:31" s="2" customFormat="1" ht="12" customHeight="1">
      <c r="A77" s="36"/>
      <c r="B77" s="37"/>
      <c r="C77" s="31" t="s">
        <v>16</v>
      </c>
      <c r="D77" s="38"/>
      <c r="E77" s="38"/>
      <c r="F77" s="38"/>
      <c r="G77" s="38"/>
      <c r="H77" s="38"/>
      <c r="I77" s="38"/>
      <c r="J77" s="38"/>
      <c r="K77" s="38"/>
      <c r="L77" s="115"/>
      <c r="S77" s="36"/>
      <c r="T77" s="36"/>
      <c r="U77" s="36"/>
      <c r="V77" s="36"/>
      <c r="W77" s="36"/>
      <c r="X77" s="36"/>
      <c r="Y77" s="36"/>
      <c r="Z77" s="36"/>
      <c r="AA77" s="36"/>
      <c r="AB77" s="36"/>
      <c r="AC77" s="36"/>
      <c r="AD77" s="36"/>
      <c r="AE77" s="36"/>
    </row>
    <row r="78" spans="1:31" s="2" customFormat="1" ht="16.5" customHeight="1">
      <c r="A78" s="36"/>
      <c r="B78" s="37"/>
      <c r="C78" s="38"/>
      <c r="D78" s="38"/>
      <c r="E78" s="398" t="str">
        <f>E7</f>
        <v>Přístavba a rekonstrukce Dětské JIP</v>
      </c>
      <c r="F78" s="399"/>
      <c r="G78" s="399"/>
      <c r="H78" s="399"/>
      <c r="I78" s="38"/>
      <c r="J78" s="38"/>
      <c r="K78" s="38"/>
      <c r="L78" s="115"/>
      <c r="S78" s="36"/>
      <c r="T78" s="36"/>
      <c r="U78" s="36"/>
      <c r="V78" s="36"/>
      <c r="W78" s="36"/>
      <c r="X78" s="36"/>
      <c r="Y78" s="36"/>
      <c r="Z78" s="36"/>
      <c r="AA78" s="36"/>
      <c r="AB78" s="36"/>
      <c r="AC78" s="36"/>
      <c r="AD78" s="36"/>
      <c r="AE78" s="36"/>
    </row>
    <row r="79" spans="1:31" s="1" customFormat="1" ht="12" customHeight="1">
      <c r="B79" s="23"/>
      <c r="C79" s="31" t="s">
        <v>157</v>
      </c>
      <c r="D79" s="24"/>
      <c r="E79" s="24"/>
      <c r="F79" s="24"/>
      <c r="G79" s="24"/>
      <c r="H79" s="24"/>
      <c r="I79" s="24"/>
      <c r="J79" s="24"/>
      <c r="K79" s="24"/>
      <c r="L79" s="22"/>
    </row>
    <row r="80" spans="1:31" s="2" customFormat="1" ht="16.5" customHeight="1">
      <c r="A80" s="36"/>
      <c r="B80" s="37"/>
      <c r="C80" s="38"/>
      <c r="D80" s="38"/>
      <c r="E80" s="398" t="s">
        <v>2976</v>
      </c>
      <c r="F80" s="400"/>
      <c r="G80" s="400"/>
      <c r="H80" s="400"/>
      <c r="I80" s="38"/>
      <c r="J80" s="38"/>
      <c r="K80" s="38"/>
      <c r="L80" s="115"/>
      <c r="S80" s="36"/>
      <c r="T80" s="36"/>
      <c r="U80" s="36"/>
      <c r="V80" s="36"/>
      <c r="W80" s="36"/>
      <c r="X80" s="36"/>
      <c r="Y80" s="36"/>
      <c r="Z80" s="36"/>
      <c r="AA80" s="36"/>
      <c r="AB80" s="36"/>
      <c r="AC80" s="36"/>
      <c r="AD80" s="36"/>
      <c r="AE80" s="36"/>
    </row>
    <row r="81" spans="1:65" s="2" customFormat="1" ht="12" customHeight="1">
      <c r="A81" s="36"/>
      <c r="B81" s="37"/>
      <c r="C81" s="31" t="s">
        <v>2977</v>
      </c>
      <c r="D81" s="38"/>
      <c r="E81" s="38"/>
      <c r="F81" s="38"/>
      <c r="G81" s="38"/>
      <c r="H81" s="38"/>
      <c r="I81" s="38"/>
      <c r="J81" s="38"/>
      <c r="K81" s="38"/>
      <c r="L81" s="115"/>
      <c r="S81" s="36"/>
      <c r="T81" s="36"/>
      <c r="U81" s="36"/>
      <c r="V81" s="36"/>
      <c r="W81" s="36"/>
      <c r="X81" s="36"/>
      <c r="Y81" s="36"/>
      <c r="Z81" s="36"/>
      <c r="AA81" s="36"/>
      <c r="AB81" s="36"/>
      <c r="AC81" s="36"/>
      <c r="AD81" s="36"/>
      <c r="AE81" s="36"/>
    </row>
    <row r="82" spans="1:65" s="2" customFormat="1" ht="16.5" customHeight="1">
      <c r="A82" s="36"/>
      <c r="B82" s="37"/>
      <c r="C82" s="38"/>
      <c r="D82" s="38"/>
      <c r="E82" s="354" t="str">
        <f>E11</f>
        <v>ELEKTRO_SLB_JČ - JČ</v>
      </c>
      <c r="F82" s="400"/>
      <c r="G82" s="400"/>
      <c r="H82" s="400"/>
      <c r="I82" s="38"/>
      <c r="J82" s="38"/>
      <c r="K82" s="38"/>
      <c r="L82" s="115"/>
      <c r="S82" s="36"/>
      <c r="T82" s="36"/>
      <c r="U82" s="36"/>
      <c r="V82" s="36"/>
      <c r="W82" s="36"/>
      <c r="X82" s="36"/>
      <c r="Y82" s="36"/>
      <c r="Z82" s="36"/>
      <c r="AA82" s="36"/>
      <c r="AB82" s="36"/>
      <c r="AC82" s="36"/>
      <c r="AD82" s="36"/>
      <c r="AE82" s="36"/>
    </row>
    <row r="83" spans="1:65" s="2" customFormat="1" ht="6.95" customHeight="1">
      <c r="A83" s="36"/>
      <c r="B83" s="37"/>
      <c r="C83" s="38"/>
      <c r="D83" s="38"/>
      <c r="E83" s="38"/>
      <c r="F83" s="38"/>
      <c r="G83" s="38"/>
      <c r="H83" s="38"/>
      <c r="I83" s="38"/>
      <c r="J83" s="38"/>
      <c r="K83" s="38"/>
      <c r="L83" s="115"/>
      <c r="S83" s="36"/>
      <c r="T83" s="36"/>
      <c r="U83" s="36"/>
      <c r="V83" s="36"/>
      <c r="W83" s="36"/>
      <c r="X83" s="36"/>
      <c r="Y83" s="36"/>
      <c r="Z83" s="36"/>
      <c r="AA83" s="36"/>
      <c r="AB83" s="36"/>
      <c r="AC83" s="36"/>
      <c r="AD83" s="36"/>
      <c r="AE83" s="36"/>
    </row>
    <row r="84" spans="1:65" s="2" customFormat="1" ht="12" customHeight="1">
      <c r="A84" s="36"/>
      <c r="B84" s="37"/>
      <c r="C84" s="31" t="s">
        <v>21</v>
      </c>
      <c r="D84" s="38"/>
      <c r="E84" s="38"/>
      <c r="F84" s="29" t="str">
        <f>F14</f>
        <v>Nemocnice Havířov</v>
      </c>
      <c r="G84" s="38"/>
      <c r="H84" s="38"/>
      <c r="I84" s="31" t="s">
        <v>23</v>
      </c>
      <c r="J84" s="61" t="str">
        <f>IF(J14="","",J14)</f>
        <v>28. 2. 2022</v>
      </c>
      <c r="K84" s="38"/>
      <c r="L84" s="115"/>
      <c r="S84" s="36"/>
      <c r="T84" s="36"/>
      <c r="U84" s="36"/>
      <c r="V84" s="36"/>
      <c r="W84" s="36"/>
      <c r="X84" s="36"/>
      <c r="Y84" s="36"/>
      <c r="Z84" s="36"/>
      <c r="AA84" s="36"/>
      <c r="AB84" s="36"/>
      <c r="AC84" s="36"/>
      <c r="AD84" s="36"/>
      <c r="AE84" s="36"/>
    </row>
    <row r="85" spans="1:65" s="2" customFormat="1" ht="6.95" customHeight="1">
      <c r="A85" s="36"/>
      <c r="B85" s="37"/>
      <c r="C85" s="38"/>
      <c r="D85" s="38"/>
      <c r="E85" s="38"/>
      <c r="F85" s="38"/>
      <c r="G85" s="38"/>
      <c r="H85" s="38"/>
      <c r="I85" s="38"/>
      <c r="J85" s="38"/>
      <c r="K85" s="38"/>
      <c r="L85" s="115"/>
      <c r="S85" s="36"/>
      <c r="T85" s="36"/>
      <c r="U85" s="36"/>
      <c r="V85" s="36"/>
      <c r="W85" s="36"/>
      <c r="X85" s="36"/>
      <c r="Y85" s="36"/>
      <c r="Z85" s="36"/>
      <c r="AA85" s="36"/>
      <c r="AB85" s="36"/>
      <c r="AC85" s="36"/>
      <c r="AD85" s="36"/>
      <c r="AE85" s="36"/>
    </row>
    <row r="86" spans="1:65" s="2" customFormat="1" ht="15.2" customHeight="1">
      <c r="A86" s="36"/>
      <c r="B86" s="37"/>
      <c r="C86" s="31" t="s">
        <v>25</v>
      </c>
      <c r="D86" s="38"/>
      <c r="E86" s="38"/>
      <c r="F86" s="29" t="str">
        <f>E17</f>
        <v>Nemocnice Havířov</v>
      </c>
      <c r="G86" s="38"/>
      <c r="H86" s="38"/>
      <c r="I86" s="31" t="s">
        <v>32</v>
      </c>
      <c r="J86" s="34" t="str">
        <f>E23</f>
        <v xml:space="preserve"> </v>
      </c>
      <c r="K86" s="38"/>
      <c r="L86" s="115"/>
      <c r="S86" s="36"/>
      <c r="T86" s="36"/>
      <c r="U86" s="36"/>
      <c r="V86" s="36"/>
      <c r="W86" s="36"/>
      <c r="X86" s="36"/>
      <c r="Y86" s="36"/>
      <c r="Z86" s="36"/>
      <c r="AA86" s="36"/>
      <c r="AB86" s="36"/>
      <c r="AC86" s="36"/>
      <c r="AD86" s="36"/>
      <c r="AE86" s="36"/>
    </row>
    <row r="87" spans="1:65" s="2" customFormat="1" ht="15.2" customHeight="1">
      <c r="A87" s="36"/>
      <c r="B87" s="37"/>
      <c r="C87" s="31" t="s">
        <v>30</v>
      </c>
      <c r="D87" s="38"/>
      <c r="E87" s="38"/>
      <c r="F87" s="29" t="str">
        <f>IF(E20="","",E20)</f>
        <v>Vyplň údaj</v>
      </c>
      <c r="G87" s="38"/>
      <c r="H87" s="38"/>
      <c r="I87" s="31" t="s">
        <v>35</v>
      </c>
      <c r="J87" s="34" t="str">
        <f>E26</f>
        <v>Amun Pro s.r.o.</v>
      </c>
      <c r="K87" s="38"/>
      <c r="L87" s="115"/>
      <c r="S87" s="36"/>
      <c r="T87" s="36"/>
      <c r="U87" s="36"/>
      <c r="V87" s="36"/>
      <c r="W87" s="36"/>
      <c r="X87" s="36"/>
      <c r="Y87" s="36"/>
      <c r="Z87" s="36"/>
      <c r="AA87" s="36"/>
      <c r="AB87" s="36"/>
      <c r="AC87" s="36"/>
      <c r="AD87" s="36"/>
      <c r="AE87" s="36"/>
    </row>
    <row r="88" spans="1:65" s="2" customFormat="1" ht="10.35" customHeight="1">
      <c r="A88" s="36"/>
      <c r="B88" s="37"/>
      <c r="C88" s="38"/>
      <c r="D88" s="38"/>
      <c r="E88" s="38"/>
      <c r="F88" s="38"/>
      <c r="G88" s="38"/>
      <c r="H88" s="38"/>
      <c r="I88" s="38"/>
      <c r="J88" s="38"/>
      <c r="K88" s="38"/>
      <c r="L88" s="115"/>
      <c r="S88" s="36"/>
      <c r="T88" s="36"/>
      <c r="U88" s="36"/>
      <c r="V88" s="36"/>
      <c r="W88" s="36"/>
      <c r="X88" s="36"/>
      <c r="Y88" s="36"/>
      <c r="Z88" s="36"/>
      <c r="AA88" s="36"/>
      <c r="AB88" s="36"/>
      <c r="AC88" s="36"/>
      <c r="AD88" s="36"/>
      <c r="AE88" s="36"/>
    </row>
    <row r="89" spans="1:65" s="11" customFormat="1" ht="29.25" customHeight="1">
      <c r="A89" s="154"/>
      <c r="B89" s="155"/>
      <c r="C89" s="156" t="s">
        <v>180</v>
      </c>
      <c r="D89" s="157" t="s">
        <v>60</v>
      </c>
      <c r="E89" s="157" t="s">
        <v>56</v>
      </c>
      <c r="F89" s="157" t="s">
        <v>57</v>
      </c>
      <c r="G89" s="157" t="s">
        <v>181</v>
      </c>
      <c r="H89" s="157" t="s">
        <v>182</v>
      </c>
      <c r="I89" s="157" t="s">
        <v>183</v>
      </c>
      <c r="J89" s="158" t="s">
        <v>161</v>
      </c>
      <c r="K89" s="159" t="s">
        <v>184</v>
      </c>
      <c r="L89" s="160"/>
      <c r="M89" s="70" t="s">
        <v>19</v>
      </c>
      <c r="N89" s="71" t="s">
        <v>45</v>
      </c>
      <c r="O89" s="71" t="s">
        <v>185</v>
      </c>
      <c r="P89" s="71" t="s">
        <v>186</v>
      </c>
      <c r="Q89" s="71" t="s">
        <v>187</v>
      </c>
      <c r="R89" s="71" t="s">
        <v>188</v>
      </c>
      <c r="S89" s="71" t="s">
        <v>189</v>
      </c>
      <c r="T89" s="72" t="s">
        <v>190</v>
      </c>
      <c r="U89" s="154"/>
      <c r="V89" s="154"/>
      <c r="W89" s="154"/>
      <c r="X89" s="154"/>
      <c r="Y89" s="154"/>
      <c r="Z89" s="154"/>
      <c r="AA89" s="154"/>
      <c r="AB89" s="154"/>
      <c r="AC89" s="154"/>
      <c r="AD89" s="154"/>
      <c r="AE89" s="154"/>
    </row>
    <row r="90" spans="1:65" s="2" customFormat="1" ht="22.9" customHeight="1">
      <c r="A90" s="36"/>
      <c r="B90" s="37"/>
      <c r="C90" s="77" t="s">
        <v>191</v>
      </c>
      <c r="D90" s="38"/>
      <c r="E90" s="38"/>
      <c r="F90" s="38"/>
      <c r="G90" s="38"/>
      <c r="H90" s="38"/>
      <c r="I90" s="38"/>
      <c r="J90" s="161">
        <f>BK90</f>
        <v>0</v>
      </c>
      <c r="K90" s="38"/>
      <c r="L90" s="41"/>
      <c r="M90" s="73"/>
      <c r="N90" s="162"/>
      <c r="O90" s="74"/>
      <c r="P90" s="163">
        <f>P91</f>
        <v>0</v>
      </c>
      <c r="Q90" s="74"/>
      <c r="R90" s="163">
        <f>R91</f>
        <v>0</v>
      </c>
      <c r="S90" s="74"/>
      <c r="T90" s="164">
        <f>T91</f>
        <v>0</v>
      </c>
      <c r="U90" s="36"/>
      <c r="V90" s="36"/>
      <c r="W90" s="36"/>
      <c r="X90" s="36"/>
      <c r="Y90" s="36"/>
      <c r="Z90" s="36"/>
      <c r="AA90" s="36"/>
      <c r="AB90" s="36"/>
      <c r="AC90" s="36"/>
      <c r="AD90" s="36"/>
      <c r="AE90" s="36"/>
      <c r="AT90" s="19" t="s">
        <v>74</v>
      </c>
      <c r="AU90" s="19" t="s">
        <v>162</v>
      </c>
      <c r="BK90" s="165">
        <f>BK91</f>
        <v>0</v>
      </c>
    </row>
    <row r="91" spans="1:65" s="12" customFormat="1" ht="25.9" customHeight="1">
      <c r="B91" s="166"/>
      <c r="C91" s="167"/>
      <c r="D91" s="168" t="s">
        <v>74</v>
      </c>
      <c r="E91" s="169" t="s">
        <v>124</v>
      </c>
      <c r="F91" s="169" t="s">
        <v>3454</v>
      </c>
      <c r="G91" s="167"/>
      <c r="H91" s="167"/>
      <c r="I91" s="170"/>
      <c r="J91" s="171">
        <f>BK91</f>
        <v>0</v>
      </c>
      <c r="K91" s="167"/>
      <c r="L91" s="172"/>
      <c r="M91" s="173"/>
      <c r="N91" s="174"/>
      <c r="O91" s="174"/>
      <c r="P91" s="175">
        <f>P92+P105+P108+P121</f>
        <v>0</v>
      </c>
      <c r="Q91" s="174"/>
      <c r="R91" s="175">
        <f>R92+R105+R108+R121</f>
        <v>0</v>
      </c>
      <c r="S91" s="174"/>
      <c r="T91" s="176">
        <f>T92+T105+T108+T121</f>
        <v>0</v>
      </c>
      <c r="AR91" s="177" t="s">
        <v>80</v>
      </c>
      <c r="AT91" s="178" t="s">
        <v>74</v>
      </c>
      <c r="AU91" s="178" t="s">
        <v>75</v>
      </c>
      <c r="AY91" s="177" t="s">
        <v>194</v>
      </c>
      <c r="BK91" s="179">
        <f>BK92+BK105+BK108+BK121</f>
        <v>0</v>
      </c>
    </row>
    <row r="92" spans="1:65" s="12" customFormat="1" ht="22.9" customHeight="1">
      <c r="B92" s="166"/>
      <c r="C92" s="167"/>
      <c r="D92" s="168" t="s">
        <v>74</v>
      </c>
      <c r="E92" s="180" t="s">
        <v>3112</v>
      </c>
      <c r="F92" s="180" t="s">
        <v>3113</v>
      </c>
      <c r="G92" s="167"/>
      <c r="H92" s="167"/>
      <c r="I92" s="170"/>
      <c r="J92" s="181">
        <f>BK92</f>
        <v>0</v>
      </c>
      <c r="K92" s="167"/>
      <c r="L92" s="172"/>
      <c r="M92" s="173"/>
      <c r="N92" s="174"/>
      <c r="O92" s="174"/>
      <c r="P92" s="175">
        <f>SUM(P93:P104)</f>
        <v>0</v>
      </c>
      <c r="Q92" s="174"/>
      <c r="R92" s="175">
        <f>SUM(R93:R104)</f>
        <v>0</v>
      </c>
      <c r="S92" s="174"/>
      <c r="T92" s="176">
        <f>SUM(T93:T104)</f>
        <v>0</v>
      </c>
      <c r="AR92" s="177" t="s">
        <v>80</v>
      </c>
      <c r="AT92" s="178" t="s">
        <v>74</v>
      </c>
      <c r="AU92" s="178" t="s">
        <v>80</v>
      </c>
      <c r="AY92" s="177" t="s">
        <v>194</v>
      </c>
      <c r="BK92" s="179">
        <f>SUM(BK93:BK104)</f>
        <v>0</v>
      </c>
    </row>
    <row r="93" spans="1:65" s="2" customFormat="1" ht="16.5" customHeight="1">
      <c r="A93" s="36"/>
      <c r="B93" s="37"/>
      <c r="C93" s="182" t="s">
        <v>75</v>
      </c>
      <c r="D93" s="182" t="s">
        <v>196</v>
      </c>
      <c r="E93" s="183" t="s">
        <v>3455</v>
      </c>
      <c r="F93" s="184" t="s">
        <v>3456</v>
      </c>
      <c r="G93" s="185" t="s">
        <v>1261</v>
      </c>
      <c r="H93" s="186">
        <v>1</v>
      </c>
      <c r="I93" s="187"/>
      <c r="J93" s="188">
        <f>ROUND(I93*H93,2)</f>
        <v>0</v>
      </c>
      <c r="K93" s="189"/>
      <c r="L93" s="41"/>
      <c r="M93" s="190" t="s">
        <v>19</v>
      </c>
      <c r="N93" s="191" t="s">
        <v>46</v>
      </c>
      <c r="O93" s="66"/>
      <c r="P93" s="192">
        <f>O93*H93</f>
        <v>0</v>
      </c>
      <c r="Q93" s="192">
        <v>0</v>
      </c>
      <c r="R93" s="192">
        <f>Q93*H93</f>
        <v>0</v>
      </c>
      <c r="S93" s="192">
        <v>0</v>
      </c>
      <c r="T93" s="193">
        <f>S93*H93</f>
        <v>0</v>
      </c>
      <c r="U93" s="36"/>
      <c r="V93" s="36"/>
      <c r="W93" s="36"/>
      <c r="X93" s="36"/>
      <c r="Y93" s="36"/>
      <c r="Z93" s="36"/>
      <c r="AA93" s="36"/>
      <c r="AB93" s="36"/>
      <c r="AC93" s="36"/>
      <c r="AD93" s="36"/>
      <c r="AE93" s="36"/>
      <c r="AR93" s="194" t="s">
        <v>90</v>
      </c>
      <c r="AT93" s="194" t="s">
        <v>196</v>
      </c>
      <c r="AU93" s="194" t="s">
        <v>84</v>
      </c>
      <c r="AY93" s="19" t="s">
        <v>194</v>
      </c>
      <c r="BE93" s="195">
        <f>IF(N93="základní",J93,0)</f>
        <v>0</v>
      </c>
      <c r="BF93" s="195">
        <f>IF(N93="snížená",J93,0)</f>
        <v>0</v>
      </c>
      <c r="BG93" s="195">
        <f>IF(N93="zákl. přenesená",J93,0)</f>
        <v>0</v>
      </c>
      <c r="BH93" s="195">
        <f>IF(N93="sníž. přenesená",J93,0)</f>
        <v>0</v>
      </c>
      <c r="BI93" s="195">
        <f>IF(N93="nulová",J93,0)</f>
        <v>0</v>
      </c>
      <c r="BJ93" s="19" t="s">
        <v>80</v>
      </c>
      <c r="BK93" s="195">
        <f>ROUND(I93*H93,2)</f>
        <v>0</v>
      </c>
      <c r="BL93" s="19" t="s">
        <v>90</v>
      </c>
      <c r="BM93" s="194" t="s">
        <v>84</v>
      </c>
    </row>
    <row r="94" spans="1:65" s="2" customFormat="1" ht="11.25">
      <c r="A94" s="36"/>
      <c r="B94" s="37"/>
      <c r="C94" s="38"/>
      <c r="D94" s="196" t="s">
        <v>201</v>
      </c>
      <c r="E94" s="38"/>
      <c r="F94" s="197" t="s">
        <v>3456</v>
      </c>
      <c r="G94" s="38"/>
      <c r="H94" s="38"/>
      <c r="I94" s="198"/>
      <c r="J94" s="38"/>
      <c r="K94" s="38"/>
      <c r="L94" s="41"/>
      <c r="M94" s="199"/>
      <c r="N94" s="200"/>
      <c r="O94" s="66"/>
      <c r="P94" s="66"/>
      <c r="Q94" s="66"/>
      <c r="R94" s="66"/>
      <c r="S94" s="66"/>
      <c r="T94" s="67"/>
      <c r="U94" s="36"/>
      <c r="V94" s="36"/>
      <c r="W94" s="36"/>
      <c r="X94" s="36"/>
      <c r="Y94" s="36"/>
      <c r="Z94" s="36"/>
      <c r="AA94" s="36"/>
      <c r="AB94" s="36"/>
      <c r="AC94" s="36"/>
      <c r="AD94" s="36"/>
      <c r="AE94" s="36"/>
      <c r="AT94" s="19" t="s">
        <v>201</v>
      </c>
      <c r="AU94" s="19" t="s">
        <v>84</v>
      </c>
    </row>
    <row r="95" spans="1:65" s="2" customFormat="1" ht="16.5" customHeight="1">
      <c r="A95" s="36"/>
      <c r="B95" s="37"/>
      <c r="C95" s="182" t="s">
        <v>75</v>
      </c>
      <c r="D95" s="182" t="s">
        <v>196</v>
      </c>
      <c r="E95" s="183" t="s">
        <v>3457</v>
      </c>
      <c r="F95" s="184" t="s">
        <v>3458</v>
      </c>
      <c r="G95" s="185" t="s">
        <v>1261</v>
      </c>
      <c r="H95" s="186">
        <v>1</v>
      </c>
      <c r="I95" s="187"/>
      <c r="J95" s="188">
        <f>ROUND(I95*H95,2)</f>
        <v>0</v>
      </c>
      <c r="K95" s="189"/>
      <c r="L95" s="41"/>
      <c r="M95" s="190" t="s">
        <v>19</v>
      </c>
      <c r="N95" s="191" t="s">
        <v>46</v>
      </c>
      <c r="O95" s="66"/>
      <c r="P95" s="192">
        <f>O95*H95</f>
        <v>0</v>
      </c>
      <c r="Q95" s="192">
        <v>0</v>
      </c>
      <c r="R95" s="192">
        <f>Q95*H95</f>
        <v>0</v>
      </c>
      <c r="S95" s="192">
        <v>0</v>
      </c>
      <c r="T95" s="193">
        <f>S95*H95</f>
        <v>0</v>
      </c>
      <c r="U95" s="36"/>
      <c r="V95" s="36"/>
      <c r="W95" s="36"/>
      <c r="X95" s="36"/>
      <c r="Y95" s="36"/>
      <c r="Z95" s="36"/>
      <c r="AA95" s="36"/>
      <c r="AB95" s="36"/>
      <c r="AC95" s="36"/>
      <c r="AD95" s="36"/>
      <c r="AE95" s="36"/>
      <c r="AR95" s="194" t="s">
        <v>90</v>
      </c>
      <c r="AT95" s="194" t="s">
        <v>196</v>
      </c>
      <c r="AU95" s="194" t="s">
        <v>84</v>
      </c>
      <c r="AY95" s="19" t="s">
        <v>194</v>
      </c>
      <c r="BE95" s="195">
        <f>IF(N95="základní",J95,0)</f>
        <v>0</v>
      </c>
      <c r="BF95" s="195">
        <f>IF(N95="snížená",J95,0)</f>
        <v>0</v>
      </c>
      <c r="BG95" s="195">
        <f>IF(N95="zákl. přenesená",J95,0)</f>
        <v>0</v>
      </c>
      <c r="BH95" s="195">
        <f>IF(N95="sníž. přenesená",J95,0)</f>
        <v>0</v>
      </c>
      <c r="BI95" s="195">
        <f>IF(N95="nulová",J95,0)</f>
        <v>0</v>
      </c>
      <c r="BJ95" s="19" t="s">
        <v>80</v>
      </c>
      <c r="BK95" s="195">
        <f>ROUND(I95*H95,2)</f>
        <v>0</v>
      </c>
      <c r="BL95" s="19" t="s">
        <v>90</v>
      </c>
      <c r="BM95" s="194" t="s">
        <v>90</v>
      </c>
    </row>
    <row r="96" spans="1:65" s="2" customFormat="1" ht="11.25">
      <c r="A96" s="36"/>
      <c r="B96" s="37"/>
      <c r="C96" s="38"/>
      <c r="D96" s="196" t="s">
        <v>201</v>
      </c>
      <c r="E96" s="38"/>
      <c r="F96" s="197" t="s">
        <v>3458</v>
      </c>
      <c r="G96" s="38"/>
      <c r="H96" s="38"/>
      <c r="I96" s="198"/>
      <c r="J96" s="38"/>
      <c r="K96" s="38"/>
      <c r="L96" s="41"/>
      <c r="M96" s="199"/>
      <c r="N96" s="200"/>
      <c r="O96" s="66"/>
      <c r="P96" s="66"/>
      <c r="Q96" s="66"/>
      <c r="R96" s="66"/>
      <c r="S96" s="66"/>
      <c r="T96" s="67"/>
      <c r="U96" s="36"/>
      <c r="V96" s="36"/>
      <c r="W96" s="36"/>
      <c r="X96" s="36"/>
      <c r="Y96" s="36"/>
      <c r="Z96" s="36"/>
      <c r="AA96" s="36"/>
      <c r="AB96" s="36"/>
      <c r="AC96" s="36"/>
      <c r="AD96" s="36"/>
      <c r="AE96" s="36"/>
      <c r="AT96" s="19" t="s">
        <v>201</v>
      </c>
      <c r="AU96" s="19" t="s">
        <v>84</v>
      </c>
    </row>
    <row r="97" spans="1:65" s="2" customFormat="1" ht="16.5" customHeight="1">
      <c r="A97" s="36"/>
      <c r="B97" s="37"/>
      <c r="C97" s="182" t="s">
        <v>75</v>
      </c>
      <c r="D97" s="182" t="s">
        <v>196</v>
      </c>
      <c r="E97" s="183" t="s">
        <v>3459</v>
      </c>
      <c r="F97" s="184" t="s">
        <v>3460</v>
      </c>
      <c r="G97" s="185" t="s">
        <v>1261</v>
      </c>
      <c r="H97" s="186">
        <v>1</v>
      </c>
      <c r="I97" s="187"/>
      <c r="J97" s="188">
        <f>ROUND(I97*H97,2)</f>
        <v>0</v>
      </c>
      <c r="K97" s="189"/>
      <c r="L97" s="41"/>
      <c r="M97" s="190" t="s">
        <v>19</v>
      </c>
      <c r="N97" s="191" t="s">
        <v>46</v>
      </c>
      <c r="O97" s="66"/>
      <c r="P97" s="192">
        <f>O97*H97</f>
        <v>0</v>
      </c>
      <c r="Q97" s="192">
        <v>0</v>
      </c>
      <c r="R97" s="192">
        <f>Q97*H97</f>
        <v>0</v>
      </c>
      <c r="S97" s="192">
        <v>0</v>
      </c>
      <c r="T97" s="193">
        <f>S97*H97</f>
        <v>0</v>
      </c>
      <c r="U97" s="36"/>
      <c r="V97" s="36"/>
      <c r="W97" s="36"/>
      <c r="X97" s="36"/>
      <c r="Y97" s="36"/>
      <c r="Z97" s="36"/>
      <c r="AA97" s="36"/>
      <c r="AB97" s="36"/>
      <c r="AC97" s="36"/>
      <c r="AD97" s="36"/>
      <c r="AE97" s="36"/>
      <c r="AR97" s="194" t="s">
        <v>90</v>
      </c>
      <c r="AT97" s="194" t="s">
        <v>196</v>
      </c>
      <c r="AU97" s="194" t="s">
        <v>84</v>
      </c>
      <c r="AY97" s="19" t="s">
        <v>194</v>
      </c>
      <c r="BE97" s="195">
        <f>IF(N97="základní",J97,0)</f>
        <v>0</v>
      </c>
      <c r="BF97" s="195">
        <f>IF(N97="snížená",J97,0)</f>
        <v>0</v>
      </c>
      <c r="BG97" s="195">
        <f>IF(N97="zákl. přenesená",J97,0)</f>
        <v>0</v>
      </c>
      <c r="BH97" s="195">
        <f>IF(N97="sníž. přenesená",J97,0)</f>
        <v>0</v>
      </c>
      <c r="BI97" s="195">
        <f>IF(N97="nulová",J97,0)</f>
        <v>0</v>
      </c>
      <c r="BJ97" s="19" t="s">
        <v>80</v>
      </c>
      <c r="BK97" s="195">
        <f>ROUND(I97*H97,2)</f>
        <v>0</v>
      </c>
      <c r="BL97" s="19" t="s">
        <v>90</v>
      </c>
      <c r="BM97" s="194" t="s">
        <v>96</v>
      </c>
    </row>
    <row r="98" spans="1:65" s="2" customFormat="1" ht="11.25">
      <c r="A98" s="36"/>
      <c r="B98" s="37"/>
      <c r="C98" s="38"/>
      <c r="D98" s="196" t="s">
        <v>201</v>
      </c>
      <c r="E98" s="38"/>
      <c r="F98" s="197" t="s">
        <v>3460</v>
      </c>
      <c r="G98" s="38"/>
      <c r="H98" s="38"/>
      <c r="I98" s="198"/>
      <c r="J98" s="38"/>
      <c r="K98" s="38"/>
      <c r="L98" s="41"/>
      <c r="M98" s="199"/>
      <c r="N98" s="200"/>
      <c r="O98" s="66"/>
      <c r="P98" s="66"/>
      <c r="Q98" s="66"/>
      <c r="R98" s="66"/>
      <c r="S98" s="66"/>
      <c r="T98" s="67"/>
      <c r="U98" s="36"/>
      <c r="V98" s="36"/>
      <c r="W98" s="36"/>
      <c r="X98" s="36"/>
      <c r="Y98" s="36"/>
      <c r="Z98" s="36"/>
      <c r="AA98" s="36"/>
      <c r="AB98" s="36"/>
      <c r="AC98" s="36"/>
      <c r="AD98" s="36"/>
      <c r="AE98" s="36"/>
      <c r="AT98" s="19" t="s">
        <v>201</v>
      </c>
      <c r="AU98" s="19" t="s">
        <v>84</v>
      </c>
    </row>
    <row r="99" spans="1:65" s="2" customFormat="1" ht="16.5" customHeight="1">
      <c r="A99" s="36"/>
      <c r="B99" s="37"/>
      <c r="C99" s="182" t="s">
        <v>75</v>
      </c>
      <c r="D99" s="182" t="s">
        <v>196</v>
      </c>
      <c r="E99" s="183" t="s">
        <v>3461</v>
      </c>
      <c r="F99" s="184" t="s">
        <v>3462</v>
      </c>
      <c r="G99" s="185" t="s">
        <v>1261</v>
      </c>
      <c r="H99" s="186">
        <v>1</v>
      </c>
      <c r="I99" s="187"/>
      <c r="J99" s="188">
        <f>ROUND(I99*H99,2)</f>
        <v>0</v>
      </c>
      <c r="K99" s="189"/>
      <c r="L99" s="41"/>
      <c r="M99" s="190" t="s">
        <v>19</v>
      </c>
      <c r="N99" s="191" t="s">
        <v>46</v>
      </c>
      <c r="O99" s="66"/>
      <c r="P99" s="192">
        <f>O99*H99</f>
        <v>0</v>
      </c>
      <c r="Q99" s="192">
        <v>0</v>
      </c>
      <c r="R99" s="192">
        <f>Q99*H99</f>
        <v>0</v>
      </c>
      <c r="S99" s="192">
        <v>0</v>
      </c>
      <c r="T99" s="193">
        <f>S99*H99</f>
        <v>0</v>
      </c>
      <c r="U99" s="36"/>
      <c r="V99" s="36"/>
      <c r="W99" s="36"/>
      <c r="X99" s="36"/>
      <c r="Y99" s="36"/>
      <c r="Z99" s="36"/>
      <c r="AA99" s="36"/>
      <c r="AB99" s="36"/>
      <c r="AC99" s="36"/>
      <c r="AD99" s="36"/>
      <c r="AE99" s="36"/>
      <c r="AR99" s="194" t="s">
        <v>90</v>
      </c>
      <c r="AT99" s="194" t="s">
        <v>196</v>
      </c>
      <c r="AU99" s="194" t="s">
        <v>84</v>
      </c>
      <c r="AY99" s="19" t="s">
        <v>194</v>
      </c>
      <c r="BE99" s="195">
        <f>IF(N99="základní",J99,0)</f>
        <v>0</v>
      </c>
      <c r="BF99" s="195">
        <f>IF(N99="snížená",J99,0)</f>
        <v>0</v>
      </c>
      <c r="BG99" s="195">
        <f>IF(N99="zákl. přenesená",J99,0)</f>
        <v>0</v>
      </c>
      <c r="BH99" s="195">
        <f>IF(N99="sníž. přenesená",J99,0)</f>
        <v>0</v>
      </c>
      <c r="BI99" s="195">
        <f>IF(N99="nulová",J99,0)</f>
        <v>0</v>
      </c>
      <c r="BJ99" s="19" t="s">
        <v>80</v>
      </c>
      <c r="BK99" s="195">
        <f>ROUND(I99*H99,2)</f>
        <v>0</v>
      </c>
      <c r="BL99" s="19" t="s">
        <v>90</v>
      </c>
      <c r="BM99" s="194" t="s">
        <v>135</v>
      </c>
    </row>
    <row r="100" spans="1:65" s="2" customFormat="1" ht="11.25">
      <c r="A100" s="36"/>
      <c r="B100" s="37"/>
      <c r="C100" s="38"/>
      <c r="D100" s="196" t="s">
        <v>201</v>
      </c>
      <c r="E100" s="38"/>
      <c r="F100" s="197" t="s">
        <v>3462</v>
      </c>
      <c r="G100" s="38"/>
      <c r="H100" s="38"/>
      <c r="I100" s="198"/>
      <c r="J100" s="38"/>
      <c r="K100" s="38"/>
      <c r="L100" s="41"/>
      <c r="M100" s="199"/>
      <c r="N100" s="200"/>
      <c r="O100" s="66"/>
      <c r="P100" s="66"/>
      <c r="Q100" s="66"/>
      <c r="R100" s="66"/>
      <c r="S100" s="66"/>
      <c r="T100" s="67"/>
      <c r="U100" s="36"/>
      <c r="V100" s="36"/>
      <c r="W100" s="36"/>
      <c r="X100" s="36"/>
      <c r="Y100" s="36"/>
      <c r="Z100" s="36"/>
      <c r="AA100" s="36"/>
      <c r="AB100" s="36"/>
      <c r="AC100" s="36"/>
      <c r="AD100" s="36"/>
      <c r="AE100" s="36"/>
      <c r="AT100" s="19" t="s">
        <v>201</v>
      </c>
      <c r="AU100" s="19" t="s">
        <v>84</v>
      </c>
    </row>
    <row r="101" spans="1:65" s="2" customFormat="1" ht="16.5" customHeight="1">
      <c r="A101" s="36"/>
      <c r="B101" s="37"/>
      <c r="C101" s="182" t="s">
        <v>75</v>
      </c>
      <c r="D101" s="182" t="s">
        <v>196</v>
      </c>
      <c r="E101" s="183" t="s">
        <v>3463</v>
      </c>
      <c r="F101" s="184" t="s">
        <v>3464</v>
      </c>
      <c r="G101" s="185" t="s">
        <v>1261</v>
      </c>
      <c r="H101" s="186">
        <v>1</v>
      </c>
      <c r="I101" s="187"/>
      <c r="J101" s="188">
        <f>ROUND(I101*H101,2)</f>
        <v>0</v>
      </c>
      <c r="K101" s="189"/>
      <c r="L101" s="41"/>
      <c r="M101" s="190" t="s">
        <v>19</v>
      </c>
      <c r="N101" s="191" t="s">
        <v>46</v>
      </c>
      <c r="O101" s="66"/>
      <c r="P101" s="192">
        <f>O101*H101</f>
        <v>0</v>
      </c>
      <c r="Q101" s="192">
        <v>0</v>
      </c>
      <c r="R101" s="192">
        <f>Q101*H101</f>
        <v>0</v>
      </c>
      <c r="S101" s="192">
        <v>0</v>
      </c>
      <c r="T101" s="193">
        <f>S101*H101</f>
        <v>0</v>
      </c>
      <c r="U101" s="36"/>
      <c r="V101" s="36"/>
      <c r="W101" s="36"/>
      <c r="X101" s="36"/>
      <c r="Y101" s="36"/>
      <c r="Z101" s="36"/>
      <c r="AA101" s="36"/>
      <c r="AB101" s="36"/>
      <c r="AC101" s="36"/>
      <c r="AD101" s="36"/>
      <c r="AE101" s="36"/>
      <c r="AR101" s="194" t="s">
        <v>90</v>
      </c>
      <c r="AT101" s="194" t="s">
        <v>196</v>
      </c>
      <c r="AU101" s="194" t="s">
        <v>84</v>
      </c>
      <c r="AY101" s="19" t="s">
        <v>194</v>
      </c>
      <c r="BE101" s="195">
        <f>IF(N101="základní",J101,0)</f>
        <v>0</v>
      </c>
      <c r="BF101" s="195">
        <f>IF(N101="snížená",J101,0)</f>
        <v>0</v>
      </c>
      <c r="BG101" s="195">
        <f>IF(N101="zákl. přenesená",J101,0)</f>
        <v>0</v>
      </c>
      <c r="BH101" s="195">
        <f>IF(N101="sníž. přenesená",J101,0)</f>
        <v>0</v>
      </c>
      <c r="BI101" s="195">
        <f>IF(N101="nulová",J101,0)</f>
        <v>0</v>
      </c>
      <c r="BJ101" s="19" t="s">
        <v>80</v>
      </c>
      <c r="BK101" s="195">
        <f>ROUND(I101*H101,2)</f>
        <v>0</v>
      </c>
      <c r="BL101" s="19" t="s">
        <v>90</v>
      </c>
      <c r="BM101" s="194" t="s">
        <v>266</v>
      </c>
    </row>
    <row r="102" spans="1:65" s="2" customFormat="1" ht="11.25">
      <c r="A102" s="36"/>
      <c r="B102" s="37"/>
      <c r="C102" s="38"/>
      <c r="D102" s="196" t="s">
        <v>201</v>
      </c>
      <c r="E102" s="38"/>
      <c r="F102" s="197" t="s">
        <v>3464</v>
      </c>
      <c r="G102" s="38"/>
      <c r="H102" s="38"/>
      <c r="I102" s="198"/>
      <c r="J102" s="38"/>
      <c r="K102" s="38"/>
      <c r="L102" s="41"/>
      <c r="M102" s="199"/>
      <c r="N102" s="200"/>
      <c r="O102" s="66"/>
      <c r="P102" s="66"/>
      <c r="Q102" s="66"/>
      <c r="R102" s="66"/>
      <c r="S102" s="66"/>
      <c r="T102" s="67"/>
      <c r="U102" s="36"/>
      <c r="V102" s="36"/>
      <c r="W102" s="36"/>
      <c r="X102" s="36"/>
      <c r="Y102" s="36"/>
      <c r="Z102" s="36"/>
      <c r="AA102" s="36"/>
      <c r="AB102" s="36"/>
      <c r="AC102" s="36"/>
      <c r="AD102" s="36"/>
      <c r="AE102" s="36"/>
      <c r="AT102" s="19" t="s">
        <v>201</v>
      </c>
      <c r="AU102" s="19" t="s">
        <v>84</v>
      </c>
    </row>
    <row r="103" spans="1:65" s="2" customFormat="1" ht="16.5" customHeight="1">
      <c r="A103" s="36"/>
      <c r="B103" s="37"/>
      <c r="C103" s="182" t="s">
        <v>75</v>
      </c>
      <c r="D103" s="182" t="s">
        <v>196</v>
      </c>
      <c r="E103" s="183" t="s">
        <v>3465</v>
      </c>
      <c r="F103" s="184" t="s">
        <v>3466</v>
      </c>
      <c r="G103" s="185" t="s">
        <v>1261</v>
      </c>
      <c r="H103" s="186">
        <v>6</v>
      </c>
      <c r="I103" s="187"/>
      <c r="J103" s="188">
        <f>ROUND(I103*H103,2)</f>
        <v>0</v>
      </c>
      <c r="K103" s="189"/>
      <c r="L103" s="41"/>
      <c r="M103" s="190" t="s">
        <v>19</v>
      </c>
      <c r="N103" s="191" t="s">
        <v>46</v>
      </c>
      <c r="O103" s="66"/>
      <c r="P103" s="192">
        <f>O103*H103</f>
        <v>0</v>
      </c>
      <c r="Q103" s="192">
        <v>0</v>
      </c>
      <c r="R103" s="192">
        <f>Q103*H103</f>
        <v>0</v>
      </c>
      <c r="S103" s="192">
        <v>0</v>
      </c>
      <c r="T103" s="193">
        <f>S103*H103</f>
        <v>0</v>
      </c>
      <c r="U103" s="36"/>
      <c r="V103" s="36"/>
      <c r="W103" s="36"/>
      <c r="X103" s="36"/>
      <c r="Y103" s="36"/>
      <c r="Z103" s="36"/>
      <c r="AA103" s="36"/>
      <c r="AB103" s="36"/>
      <c r="AC103" s="36"/>
      <c r="AD103" s="36"/>
      <c r="AE103" s="36"/>
      <c r="AR103" s="194" t="s">
        <v>90</v>
      </c>
      <c r="AT103" s="194" t="s">
        <v>196</v>
      </c>
      <c r="AU103" s="194" t="s">
        <v>84</v>
      </c>
      <c r="AY103" s="19" t="s">
        <v>194</v>
      </c>
      <c r="BE103" s="195">
        <f>IF(N103="základní",J103,0)</f>
        <v>0</v>
      </c>
      <c r="BF103" s="195">
        <f>IF(N103="snížená",J103,0)</f>
        <v>0</v>
      </c>
      <c r="BG103" s="195">
        <f>IF(N103="zákl. přenesená",J103,0)</f>
        <v>0</v>
      </c>
      <c r="BH103" s="195">
        <f>IF(N103="sníž. přenesená",J103,0)</f>
        <v>0</v>
      </c>
      <c r="BI103" s="195">
        <f>IF(N103="nulová",J103,0)</f>
        <v>0</v>
      </c>
      <c r="BJ103" s="19" t="s">
        <v>80</v>
      </c>
      <c r="BK103" s="195">
        <f>ROUND(I103*H103,2)</f>
        <v>0</v>
      </c>
      <c r="BL103" s="19" t="s">
        <v>90</v>
      </c>
      <c r="BM103" s="194" t="s">
        <v>282</v>
      </c>
    </row>
    <row r="104" spans="1:65" s="2" customFormat="1" ht="11.25">
      <c r="A104" s="36"/>
      <c r="B104" s="37"/>
      <c r="C104" s="38"/>
      <c r="D104" s="196" t="s">
        <v>201</v>
      </c>
      <c r="E104" s="38"/>
      <c r="F104" s="197" t="s">
        <v>3466</v>
      </c>
      <c r="G104" s="38"/>
      <c r="H104" s="38"/>
      <c r="I104" s="198"/>
      <c r="J104" s="38"/>
      <c r="K104" s="38"/>
      <c r="L104" s="41"/>
      <c r="M104" s="199"/>
      <c r="N104" s="200"/>
      <c r="O104" s="66"/>
      <c r="P104" s="66"/>
      <c r="Q104" s="66"/>
      <c r="R104" s="66"/>
      <c r="S104" s="66"/>
      <c r="T104" s="67"/>
      <c r="U104" s="36"/>
      <c r="V104" s="36"/>
      <c r="W104" s="36"/>
      <c r="X104" s="36"/>
      <c r="Y104" s="36"/>
      <c r="Z104" s="36"/>
      <c r="AA104" s="36"/>
      <c r="AB104" s="36"/>
      <c r="AC104" s="36"/>
      <c r="AD104" s="36"/>
      <c r="AE104" s="36"/>
      <c r="AT104" s="19" t="s">
        <v>201</v>
      </c>
      <c r="AU104" s="19" t="s">
        <v>84</v>
      </c>
    </row>
    <row r="105" spans="1:65" s="12" customFormat="1" ht="22.9" customHeight="1">
      <c r="B105" s="166"/>
      <c r="C105" s="167"/>
      <c r="D105" s="168" t="s">
        <v>74</v>
      </c>
      <c r="E105" s="180" t="s">
        <v>3425</v>
      </c>
      <c r="F105" s="180" t="s">
        <v>3426</v>
      </c>
      <c r="G105" s="167"/>
      <c r="H105" s="167"/>
      <c r="I105" s="170"/>
      <c r="J105" s="181">
        <f>BK105</f>
        <v>0</v>
      </c>
      <c r="K105" s="167"/>
      <c r="L105" s="172"/>
      <c r="M105" s="173"/>
      <c r="N105" s="174"/>
      <c r="O105" s="174"/>
      <c r="P105" s="175">
        <f>SUM(P106:P107)</f>
        <v>0</v>
      </c>
      <c r="Q105" s="174"/>
      <c r="R105" s="175">
        <f>SUM(R106:R107)</f>
        <v>0</v>
      </c>
      <c r="S105" s="174"/>
      <c r="T105" s="176">
        <f>SUM(T106:T107)</f>
        <v>0</v>
      </c>
      <c r="AR105" s="177" t="s">
        <v>80</v>
      </c>
      <c r="AT105" s="178" t="s">
        <v>74</v>
      </c>
      <c r="AU105" s="178" t="s">
        <v>80</v>
      </c>
      <c r="AY105" s="177" t="s">
        <v>194</v>
      </c>
      <c r="BK105" s="179">
        <f>SUM(BK106:BK107)</f>
        <v>0</v>
      </c>
    </row>
    <row r="106" spans="1:65" s="2" customFormat="1" ht="16.5" customHeight="1">
      <c r="A106" s="36"/>
      <c r="B106" s="37"/>
      <c r="C106" s="182" t="s">
        <v>75</v>
      </c>
      <c r="D106" s="182" t="s">
        <v>196</v>
      </c>
      <c r="E106" s="183" t="s">
        <v>2984</v>
      </c>
      <c r="F106" s="184" t="s">
        <v>2985</v>
      </c>
      <c r="G106" s="185" t="s">
        <v>314</v>
      </c>
      <c r="H106" s="186">
        <v>100</v>
      </c>
      <c r="I106" s="187"/>
      <c r="J106" s="188">
        <f>ROUND(I106*H106,2)</f>
        <v>0</v>
      </c>
      <c r="K106" s="189"/>
      <c r="L106" s="41"/>
      <c r="M106" s="190" t="s">
        <v>19</v>
      </c>
      <c r="N106" s="191" t="s">
        <v>46</v>
      </c>
      <c r="O106" s="66"/>
      <c r="P106" s="192">
        <f>O106*H106</f>
        <v>0</v>
      </c>
      <c r="Q106" s="192">
        <v>0</v>
      </c>
      <c r="R106" s="192">
        <f>Q106*H106</f>
        <v>0</v>
      </c>
      <c r="S106" s="192">
        <v>0</v>
      </c>
      <c r="T106" s="193">
        <f>S106*H106</f>
        <v>0</v>
      </c>
      <c r="U106" s="36"/>
      <c r="V106" s="36"/>
      <c r="W106" s="36"/>
      <c r="X106" s="36"/>
      <c r="Y106" s="36"/>
      <c r="Z106" s="36"/>
      <c r="AA106" s="36"/>
      <c r="AB106" s="36"/>
      <c r="AC106" s="36"/>
      <c r="AD106" s="36"/>
      <c r="AE106" s="36"/>
      <c r="AR106" s="194" t="s">
        <v>90</v>
      </c>
      <c r="AT106" s="194" t="s">
        <v>196</v>
      </c>
      <c r="AU106" s="194" t="s">
        <v>84</v>
      </c>
      <c r="AY106" s="19" t="s">
        <v>194</v>
      </c>
      <c r="BE106" s="195">
        <f>IF(N106="základní",J106,0)</f>
        <v>0</v>
      </c>
      <c r="BF106" s="195">
        <f>IF(N106="snížená",J106,0)</f>
        <v>0</v>
      </c>
      <c r="BG106" s="195">
        <f>IF(N106="zákl. přenesená",J106,0)</f>
        <v>0</v>
      </c>
      <c r="BH106" s="195">
        <f>IF(N106="sníž. přenesená",J106,0)</f>
        <v>0</v>
      </c>
      <c r="BI106" s="195">
        <f>IF(N106="nulová",J106,0)</f>
        <v>0</v>
      </c>
      <c r="BJ106" s="19" t="s">
        <v>80</v>
      </c>
      <c r="BK106" s="195">
        <f>ROUND(I106*H106,2)</f>
        <v>0</v>
      </c>
      <c r="BL106" s="19" t="s">
        <v>90</v>
      </c>
      <c r="BM106" s="194" t="s">
        <v>297</v>
      </c>
    </row>
    <row r="107" spans="1:65" s="2" customFormat="1" ht="11.25">
      <c r="A107" s="36"/>
      <c r="B107" s="37"/>
      <c r="C107" s="38"/>
      <c r="D107" s="196" t="s">
        <v>201</v>
      </c>
      <c r="E107" s="38"/>
      <c r="F107" s="197" t="s">
        <v>2985</v>
      </c>
      <c r="G107" s="38"/>
      <c r="H107" s="38"/>
      <c r="I107" s="198"/>
      <c r="J107" s="38"/>
      <c r="K107" s="38"/>
      <c r="L107" s="41"/>
      <c r="M107" s="199"/>
      <c r="N107" s="200"/>
      <c r="O107" s="66"/>
      <c r="P107" s="66"/>
      <c r="Q107" s="66"/>
      <c r="R107" s="66"/>
      <c r="S107" s="66"/>
      <c r="T107" s="67"/>
      <c r="U107" s="36"/>
      <c r="V107" s="36"/>
      <c r="W107" s="36"/>
      <c r="X107" s="36"/>
      <c r="Y107" s="36"/>
      <c r="Z107" s="36"/>
      <c r="AA107" s="36"/>
      <c r="AB107" s="36"/>
      <c r="AC107" s="36"/>
      <c r="AD107" s="36"/>
      <c r="AE107" s="36"/>
      <c r="AT107" s="19" t="s">
        <v>201</v>
      </c>
      <c r="AU107" s="19" t="s">
        <v>84</v>
      </c>
    </row>
    <row r="108" spans="1:65" s="12" customFormat="1" ht="22.9" customHeight="1">
      <c r="B108" s="166"/>
      <c r="C108" s="167"/>
      <c r="D108" s="168" t="s">
        <v>74</v>
      </c>
      <c r="E108" s="180" t="s">
        <v>3165</v>
      </c>
      <c r="F108" s="180" t="s">
        <v>3166</v>
      </c>
      <c r="G108" s="167"/>
      <c r="H108" s="167"/>
      <c r="I108" s="170"/>
      <c r="J108" s="181">
        <f>BK108</f>
        <v>0</v>
      </c>
      <c r="K108" s="167"/>
      <c r="L108" s="172"/>
      <c r="M108" s="173"/>
      <c r="N108" s="174"/>
      <c r="O108" s="174"/>
      <c r="P108" s="175">
        <f>SUM(P109:P120)</f>
        <v>0</v>
      </c>
      <c r="Q108" s="174"/>
      <c r="R108" s="175">
        <f>SUM(R109:R120)</f>
        <v>0</v>
      </c>
      <c r="S108" s="174"/>
      <c r="T108" s="176">
        <f>SUM(T109:T120)</f>
        <v>0</v>
      </c>
      <c r="AR108" s="177" t="s">
        <v>80</v>
      </c>
      <c r="AT108" s="178" t="s">
        <v>74</v>
      </c>
      <c r="AU108" s="178" t="s">
        <v>80</v>
      </c>
      <c r="AY108" s="177" t="s">
        <v>194</v>
      </c>
      <c r="BK108" s="179">
        <f>SUM(BK109:BK120)</f>
        <v>0</v>
      </c>
    </row>
    <row r="109" spans="1:65" s="2" customFormat="1" ht="16.5" customHeight="1">
      <c r="A109" s="36"/>
      <c r="B109" s="37"/>
      <c r="C109" s="182" t="s">
        <v>75</v>
      </c>
      <c r="D109" s="182" t="s">
        <v>196</v>
      </c>
      <c r="E109" s="183" t="s">
        <v>3467</v>
      </c>
      <c r="F109" s="184" t="s">
        <v>3087</v>
      </c>
      <c r="G109" s="185" t="s">
        <v>1261</v>
      </c>
      <c r="H109" s="186">
        <v>1</v>
      </c>
      <c r="I109" s="187"/>
      <c r="J109" s="188">
        <f>ROUND(I109*H109,2)</f>
        <v>0</v>
      </c>
      <c r="K109" s="189"/>
      <c r="L109" s="41"/>
      <c r="M109" s="190" t="s">
        <v>19</v>
      </c>
      <c r="N109" s="191" t="s">
        <v>46</v>
      </c>
      <c r="O109" s="66"/>
      <c r="P109" s="192">
        <f>O109*H109</f>
        <v>0</v>
      </c>
      <c r="Q109" s="192">
        <v>0</v>
      </c>
      <c r="R109" s="192">
        <f>Q109*H109</f>
        <v>0</v>
      </c>
      <c r="S109" s="192">
        <v>0</v>
      </c>
      <c r="T109" s="193">
        <f>S109*H109</f>
        <v>0</v>
      </c>
      <c r="U109" s="36"/>
      <c r="V109" s="36"/>
      <c r="W109" s="36"/>
      <c r="X109" s="36"/>
      <c r="Y109" s="36"/>
      <c r="Z109" s="36"/>
      <c r="AA109" s="36"/>
      <c r="AB109" s="36"/>
      <c r="AC109" s="36"/>
      <c r="AD109" s="36"/>
      <c r="AE109" s="36"/>
      <c r="AR109" s="194" t="s">
        <v>90</v>
      </c>
      <c r="AT109" s="194" t="s">
        <v>196</v>
      </c>
      <c r="AU109" s="194" t="s">
        <v>84</v>
      </c>
      <c r="AY109" s="19" t="s">
        <v>194</v>
      </c>
      <c r="BE109" s="195">
        <f>IF(N109="základní",J109,0)</f>
        <v>0</v>
      </c>
      <c r="BF109" s="195">
        <f>IF(N109="snížená",J109,0)</f>
        <v>0</v>
      </c>
      <c r="BG109" s="195">
        <f>IF(N109="zákl. přenesená",J109,0)</f>
        <v>0</v>
      </c>
      <c r="BH109" s="195">
        <f>IF(N109="sníž. přenesená",J109,0)</f>
        <v>0</v>
      </c>
      <c r="BI109" s="195">
        <f>IF(N109="nulová",J109,0)</f>
        <v>0</v>
      </c>
      <c r="BJ109" s="19" t="s">
        <v>80</v>
      </c>
      <c r="BK109" s="195">
        <f>ROUND(I109*H109,2)</f>
        <v>0</v>
      </c>
      <c r="BL109" s="19" t="s">
        <v>90</v>
      </c>
      <c r="BM109" s="194" t="s">
        <v>311</v>
      </c>
    </row>
    <row r="110" spans="1:65" s="2" customFormat="1" ht="11.25">
      <c r="A110" s="36"/>
      <c r="B110" s="37"/>
      <c r="C110" s="38"/>
      <c r="D110" s="196" t="s">
        <v>201</v>
      </c>
      <c r="E110" s="38"/>
      <c r="F110" s="197" t="s">
        <v>3087</v>
      </c>
      <c r="G110" s="38"/>
      <c r="H110" s="38"/>
      <c r="I110" s="198"/>
      <c r="J110" s="38"/>
      <c r="K110" s="38"/>
      <c r="L110" s="41"/>
      <c r="M110" s="199"/>
      <c r="N110" s="200"/>
      <c r="O110" s="66"/>
      <c r="P110" s="66"/>
      <c r="Q110" s="66"/>
      <c r="R110" s="66"/>
      <c r="S110" s="66"/>
      <c r="T110" s="67"/>
      <c r="U110" s="36"/>
      <c r="V110" s="36"/>
      <c r="W110" s="36"/>
      <c r="X110" s="36"/>
      <c r="Y110" s="36"/>
      <c r="Z110" s="36"/>
      <c r="AA110" s="36"/>
      <c r="AB110" s="36"/>
      <c r="AC110" s="36"/>
      <c r="AD110" s="36"/>
      <c r="AE110" s="36"/>
      <c r="AT110" s="19" t="s">
        <v>201</v>
      </c>
      <c r="AU110" s="19" t="s">
        <v>84</v>
      </c>
    </row>
    <row r="111" spans="1:65" s="2" customFormat="1" ht="16.5" customHeight="1">
      <c r="A111" s="36"/>
      <c r="B111" s="37"/>
      <c r="C111" s="182" t="s">
        <v>75</v>
      </c>
      <c r="D111" s="182" t="s">
        <v>196</v>
      </c>
      <c r="E111" s="183" t="s">
        <v>3167</v>
      </c>
      <c r="F111" s="184" t="s">
        <v>3168</v>
      </c>
      <c r="G111" s="185" t="s">
        <v>1261</v>
      </c>
      <c r="H111" s="186">
        <v>1</v>
      </c>
      <c r="I111" s="187"/>
      <c r="J111" s="188">
        <f>ROUND(I111*H111,2)</f>
        <v>0</v>
      </c>
      <c r="K111" s="189"/>
      <c r="L111" s="41"/>
      <c r="M111" s="190" t="s">
        <v>19</v>
      </c>
      <c r="N111" s="191" t="s">
        <v>46</v>
      </c>
      <c r="O111" s="66"/>
      <c r="P111" s="192">
        <f>O111*H111</f>
        <v>0</v>
      </c>
      <c r="Q111" s="192">
        <v>0</v>
      </c>
      <c r="R111" s="192">
        <f>Q111*H111</f>
        <v>0</v>
      </c>
      <c r="S111" s="192">
        <v>0</v>
      </c>
      <c r="T111" s="193">
        <f>S111*H111</f>
        <v>0</v>
      </c>
      <c r="U111" s="36"/>
      <c r="V111" s="36"/>
      <c r="W111" s="36"/>
      <c r="X111" s="36"/>
      <c r="Y111" s="36"/>
      <c r="Z111" s="36"/>
      <c r="AA111" s="36"/>
      <c r="AB111" s="36"/>
      <c r="AC111" s="36"/>
      <c r="AD111" s="36"/>
      <c r="AE111" s="36"/>
      <c r="AR111" s="194" t="s">
        <v>90</v>
      </c>
      <c r="AT111" s="194" t="s">
        <v>196</v>
      </c>
      <c r="AU111" s="194" t="s">
        <v>84</v>
      </c>
      <c r="AY111" s="19" t="s">
        <v>194</v>
      </c>
      <c r="BE111" s="195">
        <f>IF(N111="základní",J111,0)</f>
        <v>0</v>
      </c>
      <c r="BF111" s="195">
        <f>IF(N111="snížená",J111,0)</f>
        <v>0</v>
      </c>
      <c r="BG111" s="195">
        <f>IF(N111="zákl. přenesená",J111,0)</f>
        <v>0</v>
      </c>
      <c r="BH111" s="195">
        <f>IF(N111="sníž. přenesená",J111,0)</f>
        <v>0</v>
      </c>
      <c r="BI111" s="195">
        <f>IF(N111="nulová",J111,0)</f>
        <v>0</v>
      </c>
      <c r="BJ111" s="19" t="s">
        <v>80</v>
      </c>
      <c r="BK111" s="195">
        <f>ROUND(I111*H111,2)</f>
        <v>0</v>
      </c>
      <c r="BL111" s="19" t="s">
        <v>90</v>
      </c>
      <c r="BM111" s="194" t="s">
        <v>325</v>
      </c>
    </row>
    <row r="112" spans="1:65" s="2" customFormat="1" ht="11.25">
      <c r="A112" s="36"/>
      <c r="B112" s="37"/>
      <c r="C112" s="38"/>
      <c r="D112" s="196" t="s">
        <v>201</v>
      </c>
      <c r="E112" s="38"/>
      <c r="F112" s="197" t="s">
        <v>3089</v>
      </c>
      <c r="G112" s="38"/>
      <c r="H112" s="38"/>
      <c r="I112" s="198"/>
      <c r="J112" s="38"/>
      <c r="K112" s="38"/>
      <c r="L112" s="41"/>
      <c r="M112" s="199"/>
      <c r="N112" s="200"/>
      <c r="O112" s="66"/>
      <c r="P112" s="66"/>
      <c r="Q112" s="66"/>
      <c r="R112" s="66"/>
      <c r="S112" s="66"/>
      <c r="T112" s="67"/>
      <c r="U112" s="36"/>
      <c r="V112" s="36"/>
      <c r="W112" s="36"/>
      <c r="X112" s="36"/>
      <c r="Y112" s="36"/>
      <c r="Z112" s="36"/>
      <c r="AA112" s="36"/>
      <c r="AB112" s="36"/>
      <c r="AC112" s="36"/>
      <c r="AD112" s="36"/>
      <c r="AE112" s="36"/>
      <c r="AT112" s="19" t="s">
        <v>201</v>
      </c>
      <c r="AU112" s="19" t="s">
        <v>84</v>
      </c>
    </row>
    <row r="113" spans="1:65" s="2" customFormat="1" ht="16.5" customHeight="1">
      <c r="A113" s="36"/>
      <c r="B113" s="37"/>
      <c r="C113" s="182" t="s">
        <v>75</v>
      </c>
      <c r="D113" s="182" t="s">
        <v>196</v>
      </c>
      <c r="E113" s="183" t="s">
        <v>3468</v>
      </c>
      <c r="F113" s="184" t="s">
        <v>3091</v>
      </c>
      <c r="G113" s="185" t="s">
        <v>1261</v>
      </c>
      <c r="H113" s="186">
        <v>1</v>
      </c>
      <c r="I113" s="187"/>
      <c r="J113" s="188">
        <f>ROUND(I113*H113,2)</f>
        <v>0</v>
      </c>
      <c r="K113" s="189"/>
      <c r="L113" s="41"/>
      <c r="M113" s="190" t="s">
        <v>19</v>
      </c>
      <c r="N113" s="191" t="s">
        <v>46</v>
      </c>
      <c r="O113" s="66"/>
      <c r="P113" s="192">
        <f>O113*H113</f>
        <v>0</v>
      </c>
      <c r="Q113" s="192">
        <v>0</v>
      </c>
      <c r="R113" s="192">
        <f>Q113*H113</f>
        <v>0</v>
      </c>
      <c r="S113" s="192">
        <v>0</v>
      </c>
      <c r="T113" s="193">
        <f>S113*H113</f>
        <v>0</v>
      </c>
      <c r="U113" s="36"/>
      <c r="V113" s="36"/>
      <c r="W113" s="36"/>
      <c r="X113" s="36"/>
      <c r="Y113" s="36"/>
      <c r="Z113" s="36"/>
      <c r="AA113" s="36"/>
      <c r="AB113" s="36"/>
      <c r="AC113" s="36"/>
      <c r="AD113" s="36"/>
      <c r="AE113" s="36"/>
      <c r="AR113" s="194" t="s">
        <v>90</v>
      </c>
      <c r="AT113" s="194" t="s">
        <v>196</v>
      </c>
      <c r="AU113" s="194" t="s">
        <v>84</v>
      </c>
      <c r="AY113" s="19" t="s">
        <v>194</v>
      </c>
      <c r="BE113" s="195">
        <f>IF(N113="základní",J113,0)</f>
        <v>0</v>
      </c>
      <c r="BF113" s="195">
        <f>IF(N113="snížená",J113,0)</f>
        <v>0</v>
      </c>
      <c r="BG113" s="195">
        <f>IF(N113="zákl. přenesená",J113,0)</f>
        <v>0</v>
      </c>
      <c r="BH113" s="195">
        <f>IF(N113="sníž. přenesená",J113,0)</f>
        <v>0</v>
      </c>
      <c r="BI113" s="195">
        <f>IF(N113="nulová",J113,0)</f>
        <v>0</v>
      </c>
      <c r="BJ113" s="19" t="s">
        <v>80</v>
      </c>
      <c r="BK113" s="195">
        <f>ROUND(I113*H113,2)</f>
        <v>0</v>
      </c>
      <c r="BL113" s="19" t="s">
        <v>90</v>
      </c>
      <c r="BM113" s="194" t="s">
        <v>343</v>
      </c>
    </row>
    <row r="114" spans="1:65" s="2" customFormat="1" ht="11.25">
      <c r="A114" s="36"/>
      <c r="B114" s="37"/>
      <c r="C114" s="38"/>
      <c r="D114" s="196" t="s">
        <v>201</v>
      </c>
      <c r="E114" s="38"/>
      <c r="F114" s="197" t="s">
        <v>3091</v>
      </c>
      <c r="G114" s="38"/>
      <c r="H114" s="38"/>
      <c r="I114" s="198"/>
      <c r="J114" s="38"/>
      <c r="K114" s="38"/>
      <c r="L114" s="41"/>
      <c r="M114" s="199"/>
      <c r="N114" s="200"/>
      <c r="O114" s="66"/>
      <c r="P114" s="66"/>
      <c r="Q114" s="66"/>
      <c r="R114" s="66"/>
      <c r="S114" s="66"/>
      <c r="T114" s="67"/>
      <c r="U114" s="36"/>
      <c r="V114" s="36"/>
      <c r="W114" s="36"/>
      <c r="X114" s="36"/>
      <c r="Y114" s="36"/>
      <c r="Z114" s="36"/>
      <c r="AA114" s="36"/>
      <c r="AB114" s="36"/>
      <c r="AC114" s="36"/>
      <c r="AD114" s="36"/>
      <c r="AE114" s="36"/>
      <c r="AT114" s="19" t="s">
        <v>201</v>
      </c>
      <c r="AU114" s="19" t="s">
        <v>84</v>
      </c>
    </row>
    <row r="115" spans="1:65" s="2" customFormat="1" ht="16.5" customHeight="1">
      <c r="A115" s="36"/>
      <c r="B115" s="37"/>
      <c r="C115" s="182" t="s">
        <v>75</v>
      </c>
      <c r="D115" s="182" t="s">
        <v>196</v>
      </c>
      <c r="E115" s="183" t="s">
        <v>3169</v>
      </c>
      <c r="F115" s="184" t="s">
        <v>3093</v>
      </c>
      <c r="G115" s="185" t="s">
        <v>1261</v>
      </c>
      <c r="H115" s="186">
        <v>1</v>
      </c>
      <c r="I115" s="187"/>
      <c r="J115" s="188">
        <f>ROUND(I115*H115,2)</f>
        <v>0</v>
      </c>
      <c r="K115" s="189"/>
      <c r="L115" s="41"/>
      <c r="M115" s="190" t="s">
        <v>19</v>
      </c>
      <c r="N115" s="191" t="s">
        <v>46</v>
      </c>
      <c r="O115" s="66"/>
      <c r="P115" s="192">
        <f>O115*H115</f>
        <v>0</v>
      </c>
      <c r="Q115" s="192">
        <v>0</v>
      </c>
      <c r="R115" s="192">
        <f>Q115*H115</f>
        <v>0</v>
      </c>
      <c r="S115" s="192">
        <v>0</v>
      </c>
      <c r="T115" s="193">
        <f>S115*H115</f>
        <v>0</v>
      </c>
      <c r="U115" s="36"/>
      <c r="V115" s="36"/>
      <c r="W115" s="36"/>
      <c r="X115" s="36"/>
      <c r="Y115" s="36"/>
      <c r="Z115" s="36"/>
      <c r="AA115" s="36"/>
      <c r="AB115" s="36"/>
      <c r="AC115" s="36"/>
      <c r="AD115" s="36"/>
      <c r="AE115" s="36"/>
      <c r="AR115" s="194" t="s">
        <v>90</v>
      </c>
      <c r="AT115" s="194" t="s">
        <v>196</v>
      </c>
      <c r="AU115" s="194" t="s">
        <v>84</v>
      </c>
      <c r="AY115" s="19" t="s">
        <v>194</v>
      </c>
      <c r="BE115" s="195">
        <f>IF(N115="základní",J115,0)</f>
        <v>0</v>
      </c>
      <c r="BF115" s="195">
        <f>IF(N115="snížená",J115,0)</f>
        <v>0</v>
      </c>
      <c r="BG115" s="195">
        <f>IF(N115="zákl. přenesená",J115,0)</f>
        <v>0</v>
      </c>
      <c r="BH115" s="195">
        <f>IF(N115="sníž. přenesená",J115,0)</f>
        <v>0</v>
      </c>
      <c r="BI115" s="195">
        <f>IF(N115="nulová",J115,0)</f>
        <v>0</v>
      </c>
      <c r="BJ115" s="19" t="s">
        <v>80</v>
      </c>
      <c r="BK115" s="195">
        <f>ROUND(I115*H115,2)</f>
        <v>0</v>
      </c>
      <c r="BL115" s="19" t="s">
        <v>90</v>
      </c>
      <c r="BM115" s="194" t="s">
        <v>358</v>
      </c>
    </row>
    <row r="116" spans="1:65" s="2" customFormat="1" ht="11.25">
      <c r="A116" s="36"/>
      <c r="B116" s="37"/>
      <c r="C116" s="38"/>
      <c r="D116" s="196" t="s">
        <v>201</v>
      </c>
      <c r="E116" s="38"/>
      <c r="F116" s="197" t="s">
        <v>3093</v>
      </c>
      <c r="G116" s="38"/>
      <c r="H116" s="38"/>
      <c r="I116" s="198"/>
      <c r="J116" s="38"/>
      <c r="K116" s="38"/>
      <c r="L116" s="41"/>
      <c r="M116" s="199"/>
      <c r="N116" s="200"/>
      <c r="O116" s="66"/>
      <c r="P116" s="66"/>
      <c r="Q116" s="66"/>
      <c r="R116" s="66"/>
      <c r="S116" s="66"/>
      <c r="T116" s="67"/>
      <c r="U116" s="36"/>
      <c r="V116" s="36"/>
      <c r="W116" s="36"/>
      <c r="X116" s="36"/>
      <c r="Y116" s="36"/>
      <c r="Z116" s="36"/>
      <c r="AA116" s="36"/>
      <c r="AB116" s="36"/>
      <c r="AC116" s="36"/>
      <c r="AD116" s="36"/>
      <c r="AE116" s="36"/>
      <c r="AT116" s="19" t="s">
        <v>201</v>
      </c>
      <c r="AU116" s="19" t="s">
        <v>84</v>
      </c>
    </row>
    <row r="117" spans="1:65" s="2" customFormat="1" ht="16.5" customHeight="1">
      <c r="A117" s="36"/>
      <c r="B117" s="37"/>
      <c r="C117" s="182" t="s">
        <v>75</v>
      </c>
      <c r="D117" s="182" t="s">
        <v>196</v>
      </c>
      <c r="E117" s="183" t="s">
        <v>3094</v>
      </c>
      <c r="F117" s="184" t="s">
        <v>3095</v>
      </c>
      <c r="G117" s="185" t="s">
        <v>1261</v>
      </c>
      <c r="H117" s="186">
        <v>1</v>
      </c>
      <c r="I117" s="187"/>
      <c r="J117" s="188">
        <f>ROUND(I117*H117,2)</f>
        <v>0</v>
      </c>
      <c r="K117" s="189"/>
      <c r="L117" s="41"/>
      <c r="M117" s="190" t="s">
        <v>19</v>
      </c>
      <c r="N117" s="191" t="s">
        <v>46</v>
      </c>
      <c r="O117" s="66"/>
      <c r="P117" s="192">
        <f>O117*H117</f>
        <v>0</v>
      </c>
      <c r="Q117" s="192">
        <v>0</v>
      </c>
      <c r="R117" s="192">
        <f>Q117*H117</f>
        <v>0</v>
      </c>
      <c r="S117" s="192">
        <v>0</v>
      </c>
      <c r="T117" s="193">
        <f>S117*H117</f>
        <v>0</v>
      </c>
      <c r="U117" s="36"/>
      <c r="V117" s="36"/>
      <c r="W117" s="36"/>
      <c r="X117" s="36"/>
      <c r="Y117" s="36"/>
      <c r="Z117" s="36"/>
      <c r="AA117" s="36"/>
      <c r="AB117" s="36"/>
      <c r="AC117" s="36"/>
      <c r="AD117" s="36"/>
      <c r="AE117" s="36"/>
      <c r="AR117" s="194" t="s">
        <v>90</v>
      </c>
      <c r="AT117" s="194" t="s">
        <v>196</v>
      </c>
      <c r="AU117" s="194" t="s">
        <v>84</v>
      </c>
      <c r="AY117" s="19" t="s">
        <v>194</v>
      </c>
      <c r="BE117" s="195">
        <f>IF(N117="základní",J117,0)</f>
        <v>0</v>
      </c>
      <c r="BF117" s="195">
        <f>IF(N117="snížená",J117,0)</f>
        <v>0</v>
      </c>
      <c r="BG117" s="195">
        <f>IF(N117="zákl. přenesená",J117,0)</f>
        <v>0</v>
      </c>
      <c r="BH117" s="195">
        <f>IF(N117="sníž. přenesená",J117,0)</f>
        <v>0</v>
      </c>
      <c r="BI117" s="195">
        <f>IF(N117="nulová",J117,0)</f>
        <v>0</v>
      </c>
      <c r="BJ117" s="19" t="s">
        <v>80</v>
      </c>
      <c r="BK117" s="195">
        <f>ROUND(I117*H117,2)</f>
        <v>0</v>
      </c>
      <c r="BL117" s="19" t="s">
        <v>90</v>
      </c>
      <c r="BM117" s="194" t="s">
        <v>372</v>
      </c>
    </row>
    <row r="118" spans="1:65" s="2" customFormat="1" ht="11.25">
      <c r="A118" s="36"/>
      <c r="B118" s="37"/>
      <c r="C118" s="38"/>
      <c r="D118" s="196" t="s">
        <v>201</v>
      </c>
      <c r="E118" s="38"/>
      <c r="F118" s="197" t="s">
        <v>3095</v>
      </c>
      <c r="G118" s="38"/>
      <c r="H118" s="38"/>
      <c r="I118" s="198"/>
      <c r="J118" s="38"/>
      <c r="K118" s="38"/>
      <c r="L118" s="41"/>
      <c r="M118" s="199"/>
      <c r="N118" s="200"/>
      <c r="O118" s="66"/>
      <c r="P118" s="66"/>
      <c r="Q118" s="66"/>
      <c r="R118" s="66"/>
      <c r="S118" s="66"/>
      <c r="T118" s="67"/>
      <c r="U118" s="36"/>
      <c r="V118" s="36"/>
      <c r="W118" s="36"/>
      <c r="X118" s="36"/>
      <c r="Y118" s="36"/>
      <c r="Z118" s="36"/>
      <c r="AA118" s="36"/>
      <c r="AB118" s="36"/>
      <c r="AC118" s="36"/>
      <c r="AD118" s="36"/>
      <c r="AE118" s="36"/>
      <c r="AT118" s="19" t="s">
        <v>201</v>
      </c>
      <c r="AU118" s="19" t="s">
        <v>84</v>
      </c>
    </row>
    <row r="119" spans="1:65" s="2" customFormat="1" ht="16.5" customHeight="1">
      <c r="A119" s="36"/>
      <c r="B119" s="37"/>
      <c r="C119" s="182" t="s">
        <v>75</v>
      </c>
      <c r="D119" s="182" t="s">
        <v>196</v>
      </c>
      <c r="E119" s="183" t="s">
        <v>3469</v>
      </c>
      <c r="F119" s="184" t="s">
        <v>3097</v>
      </c>
      <c r="G119" s="185" t="s">
        <v>19</v>
      </c>
      <c r="H119" s="186">
        <v>0.04</v>
      </c>
      <c r="I119" s="187"/>
      <c r="J119" s="188">
        <f>ROUND(I119*H119,2)</f>
        <v>0</v>
      </c>
      <c r="K119" s="189"/>
      <c r="L119" s="41"/>
      <c r="M119" s="190" t="s">
        <v>19</v>
      </c>
      <c r="N119" s="191" t="s">
        <v>46</v>
      </c>
      <c r="O119" s="66"/>
      <c r="P119" s="192">
        <f>O119*H119</f>
        <v>0</v>
      </c>
      <c r="Q119" s="192">
        <v>0</v>
      </c>
      <c r="R119" s="192">
        <f>Q119*H119</f>
        <v>0</v>
      </c>
      <c r="S119" s="192">
        <v>0</v>
      </c>
      <c r="T119" s="193">
        <f>S119*H119</f>
        <v>0</v>
      </c>
      <c r="U119" s="36"/>
      <c r="V119" s="36"/>
      <c r="W119" s="36"/>
      <c r="X119" s="36"/>
      <c r="Y119" s="36"/>
      <c r="Z119" s="36"/>
      <c r="AA119" s="36"/>
      <c r="AB119" s="36"/>
      <c r="AC119" s="36"/>
      <c r="AD119" s="36"/>
      <c r="AE119" s="36"/>
      <c r="AR119" s="194" t="s">
        <v>90</v>
      </c>
      <c r="AT119" s="194" t="s">
        <v>196</v>
      </c>
      <c r="AU119" s="194" t="s">
        <v>84</v>
      </c>
      <c r="AY119" s="19" t="s">
        <v>194</v>
      </c>
      <c r="BE119" s="195">
        <f>IF(N119="základní",J119,0)</f>
        <v>0</v>
      </c>
      <c r="BF119" s="195">
        <f>IF(N119="snížená",J119,0)</f>
        <v>0</v>
      </c>
      <c r="BG119" s="195">
        <f>IF(N119="zákl. přenesená",J119,0)</f>
        <v>0</v>
      </c>
      <c r="BH119" s="195">
        <f>IF(N119="sníž. přenesená",J119,0)</f>
        <v>0</v>
      </c>
      <c r="BI119" s="195">
        <f>IF(N119="nulová",J119,0)</f>
        <v>0</v>
      </c>
      <c r="BJ119" s="19" t="s">
        <v>80</v>
      </c>
      <c r="BK119" s="195">
        <f>ROUND(I119*H119,2)</f>
        <v>0</v>
      </c>
      <c r="BL119" s="19" t="s">
        <v>90</v>
      </c>
      <c r="BM119" s="194" t="s">
        <v>384</v>
      </c>
    </row>
    <row r="120" spans="1:65" s="2" customFormat="1" ht="11.25">
      <c r="A120" s="36"/>
      <c r="B120" s="37"/>
      <c r="C120" s="38"/>
      <c r="D120" s="196" t="s">
        <v>201</v>
      </c>
      <c r="E120" s="38"/>
      <c r="F120" s="197" t="s">
        <v>3097</v>
      </c>
      <c r="G120" s="38"/>
      <c r="H120" s="38"/>
      <c r="I120" s="198"/>
      <c r="J120" s="38"/>
      <c r="K120" s="38"/>
      <c r="L120" s="41"/>
      <c r="M120" s="199"/>
      <c r="N120" s="200"/>
      <c r="O120" s="66"/>
      <c r="P120" s="66"/>
      <c r="Q120" s="66"/>
      <c r="R120" s="66"/>
      <c r="S120" s="66"/>
      <c r="T120" s="67"/>
      <c r="U120" s="36"/>
      <c r="V120" s="36"/>
      <c r="W120" s="36"/>
      <c r="X120" s="36"/>
      <c r="Y120" s="36"/>
      <c r="Z120" s="36"/>
      <c r="AA120" s="36"/>
      <c r="AB120" s="36"/>
      <c r="AC120" s="36"/>
      <c r="AD120" s="36"/>
      <c r="AE120" s="36"/>
      <c r="AT120" s="19" t="s">
        <v>201</v>
      </c>
      <c r="AU120" s="19" t="s">
        <v>84</v>
      </c>
    </row>
    <row r="121" spans="1:65" s="12" customFormat="1" ht="22.9" customHeight="1">
      <c r="B121" s="166"/>
      <c r="C121" s="167"/>
      <c r="D121" s="168" t="s">
        <v>74</v>
      </c>
      <c r="E121" s="180" t="s">
        <v>2509</v>
      </c>
      <c r="F121" s="180" t="s">
        <v>3171</v>
      </c>
      <c r="G121" s="167"/>
      <c r="H121" s="167"/>
      <c r="I121" s="170"/>
      <c r="J121" s="181">
        <f>BK121</f>
        <v>0</v>
      </c>
      <c r="K121" s="167"/>
      <c r="L121" s="172"/>
      <c r="M121" s="173"/>
      <c r="N121" s="174"/>
      <c r="O121" s="174"/>
      <c r="P121" s="175">
        <f>SUM(P122:P129)</f>
        <v>0</v>
      </c>
      <c r="Q121" s="174"/>
      <c r="R121" s="175">
        <f>SUM(R122:R129)</f>
        <v>0</v>
      </c>
      <c r="S121" s="174"/>
      <c r="T121" s="176">
        <f>SUM(T122:T129)</f>
        <v>0</v>
      </c>
      <c r="AR121" s="177" t="s">
        <v>93</v>
      </c>
      <c r="AT121" s="178" t="s">
        <v>74</v>
      </c>
      <c r="AU121" s="178" t="s">
        <v>80</v>
      </c>
      <c r="AY121" s="177" t="s">
        <v>194</v>
      </c>
      <c r="BK121" s="179">
        <f>SUM(BK122:BK129)</f>
        <v>0</v>
      </c>
    </row>
    <row r="122" spans="1:65" s="2" customFormat="1" ht="16.5" customHeight="1">
      <c r="A122" s="36"/>
      <c r="B122" s="37"/>
      <c r="C122" s="182" t="s">
        <v>75</v>
      </c>
      <c r="D122" s="182" t="s">
        <v>196</v>
      </c>
      <c r="E122" s="183" t="s">
        <v>3470</v>
      </c>
      <c r="F122" s="184" t="s">
        <v>3471</v>
      </c>
      <c r="G122" s="185" t="s">
        <v>1261</v>
      </c>
      <c r="H122" s="186">
        <v>1</v>
      </c>
      <c r="I122" s="187"/>
      <c r="J122" s="188">
        <f>ROUND(I122*H122,2)</f>
        <v>0</v>
      </c>
      <c r="K122" s="189"/>
      <c r="L122" s="41"/>
      <c r="M122" s="190" t="s">
        <v>19</v>
      </c>
      <c r="N122" s="191" t="s">
        <v>46</v>
      </c>
      <c r="O122" s="66"/>
      <c r="P122" s="192">
        <f>O122*H122</f>
        <v>0</v>
      </c>
      <c r="Q122" s="192">
        <v>0</v>
      </c>
      <c r="R122" s="192">
        <f>Q122*H122</f>
        <v>0</v>
      </c>
      <c r="S122" s="192">
        <v>0</v>
      </c>
      <c r="T122" s="193">
        <f>S122*H122</f>
        <v>0</v>
      </c>
      <c r="U122" s="36"/>
      <c r="V122" s="36"/>
      <c r="W122" s="36"/>
      <c r="X122" s="36"/>
      <c r="Y122" s="36"/>
      <c r="Z122" s="36"/>
      <c r="AA122" s="36"/>
      <c r="AB122" s="36"/>
      <c r="AC122" s="36"/>
      <c r="AD122" s="36"/>
      <c r="AE122" s="36"/>
      <c r="AR122" s="194" t="s">
        <v>90</v>
      </c>
      <c r="AT122" s="194" t="s">
        <v>196</v>
      </c>
      <c r="AU122" s="194" t="s">
        <v>84</v>
      </c>
      <c r="AY122" s="19" t="s">
        <v>194</v>
      </c>
      <c r="BE122" s="195">
        <f>IF(N122="základní",J122,0)</f>
        <v>0</v>
      </c>
      <c r="BF122" s="195">
        <f>IF(N122="snížená",J122,0)</f>
        <v>0</v>
      </c>
      <c r="BG122" s="195">
        <f>IF(N122="zákl. přenesená",J122,0)</f>
        <v>0</v>
      </c>
      <c r="BH122" s="195">
        <f>IF(N122="sníž. přenesená",J122,0)</f>
        <v>0</v>
      </c>
      <c r="BI122" s="195">
        <f>IF(N122="nulová",J122,0)</f>
        <v>0</v>
      </c>
      <c r="BJ122" s="19" t="s">
        <v>80</v>
      </c>
      <c r="BK122" s="195">
        <f>ROUND(I122*H122,2)</f>
        <v>0</v>
      </c>
      <c r="BL122" s="19" t="s">
        <v>90</v>
      </c>
      <c r="BM122" s="194" t="s">
        <v>401</v>
      </c>
    </row>
    <row r="123" spans="1:65" s="2" customFormat="1" ht="11.25">
      <c r="A123" s="36"/>
      <c r="B123" s="37"/>
      <c r="C123" s="38"/>
      <c r="D123" s="196" t="s">
        <v>201</v>
      </c>
      <c r="E123" s="38"/>
      <c r="F123" s="197" t="s">
        <v>3471</v>
      </c>
      <c r="G123" s="38"/>
      <c r="H123" s="38"/>
      <c r="I123" s="198"/>
      <c r="J123" s="38"/>
      <c r="K123" s="38"/>
      <c r="L123" s="41"/>
      <c r="M123" s="199"/>
      <c r="N123" s="200"/>
      <c r="O123" s="66"/>
      <c r="P123" s="66"/>
      <c r="Q123" s="66"/>
      <c r="R123" s="66"/>
      <c r="S123" s="66"/>
      <c r="T123" s="67"/>
      <c r="U123" s="36"/>
      <c r="V123" s="36"/>
      <c r="W123" s="36"/>
      <c r="X123" s="36"/>
      <c r="Y123" s="36"/>
      <c r="Z123" s="36"/>
      <c r="AA123" s="36"/>
      <c r="AB123" s="36"/>
      <c r="AC123" s="36"/>
      <c r="AD123" s="36"/>
      <c r="AE123" s="36"/>
      <c r="AT123" s="19" t="s">
        <v>201</v>
      </c>
      <c r="AU123" s="19" t="s">
        <v>84</v>
      </c>
    </row>
    <row r="124" spans="1:65" s="2" customFormat="1" ht="16.5" customHeight="1">
      <c r="A124" s="36"/>
      <c r="B124" s="37"/>
      <c r="C124" s="182" t="s">
        <v>75</v>
      </c>
      <c r="D124" s="182" t="s">
        <v>196</v>
      </c>
      <c r="E124" s="183" t="s">
        <v>3352</v>
      </c>
      <c r="F124" s="184" t="s">
        <v>3100</v>
      </c>
      <c r="G124" s="185" t="s">
        <v>1261</v>
      </c>
      <c r="H124" s="186">
        <v>1</v>
      </c>
      <c r="I124" s="187"/>
      <c r="J124" s="188">
        <f>ROUND(I124*H124,2)</f>
        <v>0</v>
      </c>
      <c r="K124" s="189"/>
      <c r="L124" s="41"/>
      <c r="M124" s="190" t="s">
        <v>19</v>
      </c>
      <c r="N124" s="191" t="s">
        <v>46</v>
      </c>
      <c r="O124" s="66"/>
      <c r="P124" s="192">
        <f>O124*H124</f>
        <v>0</v>
      </c>
      <c r="Q124" s="192">
        <v>0</v>
      </c>
      <c r="R124" s="192">
        <f>Q124*H124</f>
        <v>0</v>
      </c>
      <c r="S124" s="192">
        <v>0</v>
      </c>
      <c r="T124" s="193">
        <f>S124*H124</f>
        <v>0</v>
      </c>
      <c r="U124" s="36"/>
      <c r="V124" s="36"/>
      <c r="W124" s="36"/>
      <c r="X124" s="36"/>
      <c r="Y124" s="36"/>
      <c r="Z124" s="36"/>
      <c r="AA124" s="36"/>
      <c r="AB124" s="36"/>
      <c r="AC124" s="36"/>
      <c r="AD124" s="36"/>
      <c r="AE124" s="36"/>
      <c r="AR124" s="194" t="s">
        <v>90</v>
      </c>
      <c r="AT124" s="194" t="s">
        <v>196</v>
      </c>
      <c r="AU124" s="194" t="s">
        <v>84</v>
      </c>
      <c r="AY124" s="19" t="s">
        <v>194</v>
      </c>
      <c r="BE124" s="195">
        <f>IF(N124="základní",J124,0)</f>
        <v>0</v>
      </c>
      <c r="BF124" s="195">
        <f>IF(N124="snížená",J124,0)</f>
        <v>0</v>
      </c>
      <c r="BG124" s="195">
        <f>IF(N124="zákl. přenesená",J124,0)</f>
        <v>0</v>
      </c>
      <c r="BH124" s="195">
        <f>IF(N124="sníž. přenesená",J124,0)</f>
        <v>0</v>
      </c>
      <c r="BI124" s="195">
        <f>IF(N124="nulová",J124,0)</f>
        <v>0</v>
      </c>
      <c r="BJ124" s="19" t="s">
        <v>80</v>
      </c>
      <c r="BK124" s="195">
        <f>ROUND(I124*H124,2)</f>
        <v>0</v>
      </c>
      <c r="BL124" s="19" t="s">
        <v>90</v>
      </c>
      <c r="BM124" s="194" t="s">
        <v>413</v>
      </c>
    </row>
    <row r="125" spans="1:65" s="2" customFormat="1" ht="11.25">
      <c r="A125" s="36"/>
      <c r="B125" s="37"/>
      <c r="C125" s="38"/>
      <c r="D125" s="196" t="s">
        <v>201</v>
      </c>
      <c r="E125" s="38"/>
      <c r="F125" s="197" t="s">
        <v>3100</v>
      </c>
      <c r="G125" s="38"/>
      <c r="H125" s="38"/>
      <c r="I125" s="198"/>
      <c r="J125" s="38"/>
      <c r="K125" s="38"/>
      <c r="L125" s="41"/>
      <c r="M125" s="199"/>
      <c r="N125" s="200"/>
      <c r="O125" s="66"/>
      <c r="P125" s="66"/>
      <c r="Q125" s="66"/>
      <c r="R125" s="66"/>
      <c r="S125" s="66"/>
      <c r="T125" s="67"/>
      <c r="U125" s="36"/>
      <c r="V125" s="36"/>
      <c r="W125" s="36"/>
      <c r="X125" s="36"/>
      <c r="Y125" s="36"/>
      <c r="Z125" s="36"/>
      <c r="AA125" s="36"/>
      <c r="AB125" s="36"/>
      <c r="AC125" s="36"/>
      <c r="AD125" s="36"/>
      <c r="AE125" s="36"/>
      <c r="AT125" s="19" t="s">
        <v>201</v>
      </c>
      <c r="AU125" s="19" t="s">
        <v>84</v>
      </c>
    </row>
    <row r="126" spans="1:65" s="2" customFormat="1" ht="16.5" customHeight="1">
      <c r="A126" s="36"/>
      <c r="B126" s="37"/>
      <c r="C126" s="182" t="s">
        <v>75</v>
      </c>
      <c r="D126" s="182" t="s">
        <v>196</v>
      </c>
      <c r="E126" s="183" t="s">
        <v>3472</v>
      </c>
      <c r="F126" s="184" t="s">
        <v>3102</v>
      </c>
      <c r="G126" s="185" t="s">
        <v>19</v>
      </c>
      <c r="H126" s="186">
        <v>0.03</v>
      </c>
      <c r="I126" s="187"/>
      <c r="J126" s="188">
        <f>ROUND(I126*H126,2)</f>
        <v>0</v>
      </c>
      <c r="K126" s="189"/>
      <c r="L126" s="41"/>
      <c r="M126" s="190" t="s">
        <v>19</v>
      </c>
      <c r="N126" s="191" t="s">
        <v>46</v>
      </c>
      <c r="O126" s="66"/>
      <c r="P126" s="192">
        <f>O126*H126</f>
        <v>0</v>
      </c>
      <c r="Q126" s="192">
        <v>0</v>
      </c>
      <c r="R126" s="192">
        <f>Q126*H126</f>
        <v>0</v>
      </c>
      <c r="S126" s="192">
        <v>0</v>
      </c>
      <c r="T126" s="193">
        <f>S126*H126</f>
        <v>0</v>
      </c>
      <c r="U126" s="36"/>
      <c r="V126" s="36"/>
      <c r="W126" s="36"/>
      <c r="X126" s="36"/>
      <c r="Y126" s="36"/>
      <c r="Z126" s="36"/>
      <c r="AA126" s="36"/>
      <c r="AB126" s="36"/>
      <c r="AC126" s="36"/>
      <c r="AD126" s="36"/>
      <c r="AE126" s="36"/>
      <c r="AR126" s="194" t="s">
        <v>90</v>
      </c>
      <c r="AT126" s="194" t="s">
        <v>196</v>
      </c>
      <c r="AU126" s="194" t="s">
        <v>84</v>
      </c>
      <c r="AY126" s="19" t="s">
        <v>194</v>
      </c>
      <c r="BE126" s="195">
        <f>IF(N126="základní",J126,0)</f>
        <v>0</v>
      </c>
      <c r="BF126" s="195">
        <f>IF(N126="snížená",J126,0)</f>
        <v>0</v>
      </c>
      <c r="BG126" s="195">
        <f>IF(N126="zákl. přenesená",J126,0)</f>
        <v>0</v>
      </c>
      <c r="BH126" s="195">
        <f>IF(N126="sníž. přenesená",J126,0)</f>
        <v>0</v>
      </c>
      <c r="BI126" s="195">
        <f>IF(N126="nulová",J126,0)</f>
        <v>0</v>
      </c>
      <c r="BJ126" s="19" t="s">
        <v>80</v>
      </c>
      <c r="BK126" s="195">
        <f>ROUND(I126*H126,2)</f>
        <v>0</v>
      </c>
      <c r="BL126" s="19" t="s">
        <v>90</v>
      </c>
      <c r="BM126" s="194" t="s">
        <v>425</v>
      </c>
    </row>
    <row r="127" spans="1:65" s="2" customFormat="1" ht="11.25">
      <c r="A127" s="36"/>
      <c r="B127" s="37"/>
      <c r="C127" s="38"/>
      <c r="D127" s="196" t="s">
        <v>201</v>
      </c>
      <c r="E127" s="38"/>
      <c r="F127" s="197" t="s">
        <v>3102</v>
      </c>
      <c r="G127" s="38"/>
      <c r="H127" s="38"/>
      <c r="I127" s="198"/>
      <c r="J127" s="38"/>
      <c r="K127" s="38"/>
      <c r="L127" s="41"/>
      <c r="M127" s="199"/>
      <c r="N127" s="200"/>
      <c r="O127" s="66"/>
      <c r="P127" s="66"/>
      <c r="Q127" s="66"/>
      <c r="R127" s="66"/>
      <c r="S127" s="66"/>
      <c r="T127" s="67"/>
      <c r="U127" s="36"/>
      <c r="V127" s="36"/>
      <c r="W127" s="36"/>
      <c r="X127" s="36"/>
      <c r="Y127" s="36"/>
      <c r="Z127" s="36"/>
      <c r="AA127" s="36"/>
      <c r="AB127" s="36"/>
      <c r="AC127" s="36"/>
      <c r="AD127" s="36"/>
      <c r="AE127" s="36"/>
      <c r="AT127" s="19" t="s">
        <v>201</v>
      </c>
      <c r="AU127" s="19" t="s">
        <v>84</v>
      </c>
    </row>
    <row r="128" spans="1:65" s="2" customFormat="1" ht="16.5" customHeight="1">
      <c r="A128" s="36"/>
      <c r="B128" s="37"/>
      <c r="C128" s="182" t="s">
        <v>75</v>
      </c>
      <c r="D128" s="182" t="s">
        <v>196</v>
      </c>
      <c r="E128" s="183" t="s">
        <v>3473</v>
      </c>
      <c r="F128" s="184" t="s">
        <v>3104</v>
      </c>
      <c r="G128" s="185" t="s">
        <v>19</v>
      </c>
      <c r="H128" s="186">
        <v>0.02</v>
      </c>
      <c r="I128" s="187"/>
      <c r="J128" s="188">
        <f>ROUND(I128*H128,2)</f>
        <v>0</v>
      </c>
      <c r="K128" s="189"/>
      <c r="L128" s="41"/>
      <c r="M128" s="190" t="s">
        <v>19</v>
      </c>
      <c r="N128" s="191" t="s">
        <v>46</v>
      </c>
      <c r="O128" s="66"/>
      <c r="P128" s="192">
        <f>O128*H128</f>
        <v>0</v>
      </c>
      <c r="Q128" s="192">
        <v>0</v>
      </c>
      <c r="R128" s="192">
        <f>Q128*H128</f>
        <v>0</v>
      </c>
      <c r="S128" s="192">
        <v>0</v>
      </c>
      <c r="T128" s="193">
        <f>S128*H128</f>
        <v>0</v>
      </c>
      <c r="U128" s="36"/>
      <c r="V128" s="36"/>
      <c r="W128" s="36"/>
      <c r="X128" s="36"/>
      <c r="Y128" s="36"/>
      <c r="Z128" s="36"/>
      <c r="AA128" s="36"/>
      <c r="AB128" s="36"/>
      <c r="AC128" s="36"/>
      <c r="AD128" s="36"/>
      <c r="AE128" s="36"/>
      <c r="AR128" s="194" t="s">
        <v>90</v>
      </c>
      <c r="AT128" s="194" t="s">
        <v>196</v>
      </c>
      <c r="AU128" s="194" t="s">
        <v>84</v>
      </c>
      <c r="AY128" s="19" t="s">
        <v>194</v>
      </c>
      <c r="BE128" s="195">
        <f>IF(N128="základní",J128,0)</f>
        <v>0</v>
      </c>
      <c r="BF128" s="195">
        <f>IF(N128="snížená",J128,0)</f>
        <v>0</v>
      </c>
      <c r="BG128" s="195">
        <f>IF(N128="zákl. přenesená",J128,0)</f>
        <v>0</v>
      </c>
      <c r="BH128" s="195">
        <f>IF(N128="sníž. přenesená",J128,0)</f>
        <v>0</v>
      </c>
      <c r="BI128" s="195">
        <f>IF(N128="nulová",J128,0)</f>
        <v>0</v>
      </c>
      <c r="BJ128" s="19" t="s">
        <v>80</v>
      </c>
      <c r="BK128" s="195">
        <f>ROUND(I128*H128,2)</f>
        <v>0</v>
      </c>
      <c r="BL128" s="19" t="s">
        <v>90</v>
      </c>
      <c r="BM128" s="194" t="s">
        <v>443</v>
      </c>
    </row>
    <row r="129" spans="1:47" s="2" customFormat="1" ht="11.25">
      <c r="A129" s="36"/>
      <c r="B129" s="37"/>
      <c r="C129" s="38"/>
      <c r="D129" s="196" t="s">
        <v>201</v>
      </c>
      <c r="E129" s="38"/>
      <c r="F129" s="197" t="s">
        <v>3104</v>
      </c>
      <c r="G129" s="38"/>
      <c r="H129" s="38"/>
      <c r="I129" s="198"/>
      <c r="J129" s="38"/>
      <c r="K129" s="38"/>
      <c r="L129" s="41"/>
      <c r="M129" s="261"/>
      <c r="N129" s="262"/>
      <c r="O129" s="263"/>
      <c r="P129" s="263"/>
      <c r="Q129" s="263"/>
      <c r="R129" s="263"/>
      <c r="S129" s="263"/>
      <c r="T129" s="264"/>
      <c r="U129" s="36"/>
      <c r="V129" s="36"/>
      <c r="W129" s="36"/>
      <c r="X129" s="36"/>
      <c r="Y129" s="36"/>
      <c r="Z129" s="36"/>
      <c r="AA129" s="36"/>
      <c r="AB129" s="36"/>
      <c r="AC129" s="36"/>
      <c r="AD129" s="36"/>
      <c r="AE129" s="36"/>
      <c r="AT129" s="19" t="s">
        <v>201</v>
      </c>
      <c r="AU129" s="19" t="s">
        <v>84</v>
      </c>
    </row>
    <row r="130" spans="1:47" s="2" customFormat="1" ht="6.95" customHeight="1">
      <c r="A130" s="36"/>
      <c r="B130" s="49"/>
      <c r="C130" s="50"/>
      <c r="D130" s="50"/>
      <c r="E130" s="50"/>
      <c r="F130" s="50"/>
      <c r="G130" s="50"/>
      <c r="H130" s="50"/>
      <c r="I130" s="50"/>
      <c r="J130" s="50"/>
      <c r="K130" s="50"/>
      <c r="L130" s="41"/>
      <c r="M130" s="36"/>
      <c r="O130" s="36"/>
      <c r="P130" s="36"/>
      <c r="Q130" s="36"/>
      <c r="R130" s="36"/>
      <c r="S130" s="36"/>
      <c r="T130" s="36"/>
      <c r="U130" s="36"/>
      <c r="V130" s="36"/>
      <c r="W130" s="36"/>
      <c r="X130" s="36"/>
      <c r="Y130" s="36"/>
      <c r="Z130" s="36"/>
      <c r="AA130" s="36"/>
      <c r="AB130" s="36"/>
      <c r="AC130" s="36"/>
      <c r="AD130" s="36"/>
      <c r="AE130" s="36"/>
    </row>
  </sheetData>
  <sheetProtection algorithmName="SHA-512" hashValue="0yQ0TxJSoDl9EHXBiVWcvWZFHIGXW060u/iAi/4aJ+HEqRisbCjk5y/wnuZLOUsJobinCTB4n+6/rFhoFwgewg==" saltValue="ZsrP6tX1KpbmUl1CnElxcKqDNyABdWt3TAgC59PMEODPB7xTh9S0JkULZWt1FHqTC0ALfXv1OF6U16rqdKJ2NQ==" spinCount="100000" sheet="1" objects="1" scenarios="1" formatColumns="0" formatRows="0" autoFilter="0"/>
  <autoFilter ref="C89:K129" xr:uid="{00000000-0009-0000-0000-00000E000000}"/>
  <mergeCells count="12">
    <mergeCell ref="E82:H82"/>
    <mergeCell ref="L2:V2"/>
    <mergeCell ref="E50:H50"/>
    <mergeCell ref="E52:H52"/>
    <mergeCell ref="E54:H54"/>
    <mergeCell ref="E78:H78"/>
    <mergeCell ref="E80:H80"/>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A2:BM162"/>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0" width="22.33203125" style="1" customWidth="1"/>
    <col min="11" max="11" width="22.332031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90"/>
      <c r="M2" s="390"/>
      <c r="N2" s="390"/>
      <c r="O2" s="390"/>
      <c r="P2" s="390"/>
      <c r="Q2" s="390"/>
      <c r="R2" s="390"/>
      <c r="S2" s="390"/>
      <c r="T2" s="390"/>
      <c r="U2" s="390"/>
      <c r="V2" s="390"/>
      <c r="AT2" s="19" t="s">
        <v>128</v>
      </c>
    </row>
    <row r="3" spans="1:46" s="1" customFormat="1" ht="6.95" customHeight="1">
      <c r="B3" s="110"/>
      <c r="C3" s="111"/>
      <c r="D3" s="111"/>
      <c r="E3" s="111"/>
      <c r="F3" s="111"/>
      <c r="G3" s="111"/>
      <c r="H3" s="111"/>
      <c r="I3" s="111"/>
      <c r="J3" s="111"/>
      <c r="K3" s="111"/>
      <c r="L3" s="22"/>
      <c r="AT3" s="19" t="s">
        <v>84</v>
      </c>
    </row>
    <row r="4" spans="1:46" s="1" customFormat="1" ht="24.95" customHeight="1">
      <c r="B4" s="22"/>
      <c r="D4" s="112" t="s">
        <v>156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391" t="str">
        <f>'Rekapitulace stavby'!K6</f>
        <v>Přístavba a rekonstrukce Dětské JIP</v>
      </c>
      <c r="F7" s="392"/>
      <c r="G7" s="392"/>
      <c r="H7" s="392"/>
      <c r="L7" s="22"/>
    </row>
    <row r="8" spans="1:46" s="1" customFormat="1" ht="12" customHeight="1">
      <c r="B8" s="22"/>
      <c r="D8" s="114" t="s">
        <v>157</v>
      </c>
      <c r="L8" s="22"/>
    </row>
    <row r="9" spans="1:46" s="2" customFormat="1" ht="16.5" customHeight="1">
      <c r="A9" s="36"/>
      <c r="B9" s="41"/>
      <c r="C9" s="36"/>
      <c r="D9" s="36"/>
      <c r="E9" s="391" t="s">
        <v>2976</v>
      </c>
      <c r="F9" s="394"/>
      <c r="G9" s="394"/>
      <c r="H9" s="394"/>
      <c r="I9" s="36"/>
      <c r="J9" s="36"/>
      <c r="K9" s="36"/>
      <c r="L9" s="115"/>
      <c r="S9" s="36"/>
      <c r="T9" s="36"/>
      <c r="U9" s="36"/>
      <c r="V9" s="36"/>
      <c r="W9" s="36"/>
      <c r="X9" s="36"/>
      <c r="Y9" s="36"/>
      <c r="Z9" s="36"/>
      <c r="AA9" s="36"/>
      <c r="AB9" s="36"/>
      <c r="AC9" s="36"/>
      <c r="AD9" s="36"/>
      <c r="AE9" s="36"/>
    </row>
    <row r="10" spans="1:46" s="2" customFormat="1" ht="12" customHeight="1">
      <c r="A10" s="36"/>
      <c r="B10" s="41"/>
      <c r="C10" s="36"/>
      <c r="D10" s="114" t="s">
        <v>2977</v>
      </c>
      <c r="E10" s="36"/>
      <c r="F10" s="36"/>
      <c r="G10" s="36"/>
      <c r="H10" s="36"/>
      <c r="I10" s="36"/>
      <c r="J10" s="36"/>
      <c r="K10" s="36"/>
      <c r="L10" s="115"/>
      <c r="S10" s="36"/>
      <c r="T10" s="36"/>
      <c r="U10" s="36"/>
      <c r="V10" s="36"/>
      <c r="W10" s="36"/>
      <c r="X10" s="36"/>
      <c r="Y10" s="36"/>
      <c r="Z10" s="36"/>
      <c r="AA10" s="36"/>
      <c r="AB10" s="36"/>
      <c r="AC10" s="36"/>
      <c r="AD10" s="36"/>
      <c r="AE10" s="36"/>
    </row>
    <row r="11" spans="1:46" s="2" customFormat="1" ht="16.5" customHeight="1">
      <c r="A11" s="36"/>
      <c r="B11" s="41"/>
      <c r="C11" s="36"/>
      <c r="D11" s="36"/>
      <c r="E11" s="393" t="s">
        <v>3474</v>
      </c>
      <c r="F11" s="394"/>
      <c r="G11" s="394"/>
      <c r="H11" s="394"/>
      <c r="I11" s="36"/>
      <c r="J11" s="36"/>
      <c r="K11" s="36"/>
      <c r="L11" s="115"/>
      <c r="S11" s="36"/>
      <c r="T11" s="36"/>
      <c r="U11" s="36"/>
      <c r="V11" s="36"/>
      <c r="W11" s="36"/>
      <c r="X11" s="36"/>
      <c r="Y11" s="36"/>
      <c r="Z11" s="36"/>
      <c r="AA11" s="36"/>
      <c r="AB11" s="36"/>
      <c r="AC11" s="36"/>
      <c r="AD11" s="36"/>
      <c r="AE11" s="36"/>
    </row>
    <row r="12" spans="1:46" s="2" customFormat="1" ht="11.25">
      <c r="A12" s="36"/>
      <c r="B12" s="41"/>
      <c r="C12" s="36"/>
      <c r="D12" s="36"/>
      <c r="E12" s="36"/>
      <c r="F12" s="36"/>
      <c r="G12" s="36"/>
      <c r="H12" s="36"/>
      <c r="I12" s="36"/>
      <c r="J12" s="36"/>
      <c r="K12" s="36"/>
      <c r="L12" s="115"/>
      <c r="S12" s="36"/>
      <c r="T12" s="36"/>
      <c r="U12" s="36"/>
      <c r="V12" s="36"/>
      <c r="W12" s="36"/>
      <c r="X12" s="36"/>
      <c r="Y12" s="36"/>
      <c r="Z12" s="36"/>
      <c r="AA12" s="36"/>
      <c r="AB12" s="36"/>
      <c r="AC12" s="36"/>
      <c r="AD12" s="36"/>
      <c r="AE12" s="36"/>
    </row>
    <row r="13" spans="1:46" s="2" customFormat="1" ht="12" customHeight="1">
      <c r="A13" s="36"/>
      <c r="B13" s="41"/>
      <c r="C13" s="36"/>
      <c r="D13" s="114" t="s">
        <v>18</v>
      </c>
      <c r="E13" s="36"/>
      <c r="F13" s="105" t="s">
        <v>19</v>
      </c>
      <c r="G13" s="36"/>
      <c r="H13" s="36"/>
      <c r="I13" s="114" t="s">
        <v>20</v>
      </c>
      <c r="J13" s="105" t="s">
        <v>19</v>
      </c>
      <c r="K13" s="36"/>
      <c r="L13" s="115"/>
      <c r="S13" s="36"/>
      <c r="T13" s="36"/>
      <c r="U13" s="36"/>
      <c r="V13" s="36"/>
      <c r="W13" s="36"/>
      <c r="X13" s="36"/>
      <c r="Y13" s="36"/>
      <c r="Z13" s="36"/>
      <c r="AA13" s="36"/>
      <c r="AB13" s="36"/>
      <c r="AC13" s="36"/>
      <c r="AD13" s="36"/>
      <c r="AE13" s="36"/>
    </row>
    <row r="14" spans="1:46" s="2" customFormat="1" ht="12" customHeight="1">
      <c r="A14" s="36"/>
      <c r="B14" s="41"/>
      <c r="C14" s="36"/>
      <c r="D14" s="114" t="s">
        <v>21</v>
      </c>
      <c r="E14" s="36"/>
      <c r="F14" s="105" t="s">
        <v>22</v>
      </c>
      <c r="G14" s="36"/>
      <c r="H14" s="36"/>
      <c r="I14" s="114" t="s">
        <v>23</v>
      </c>
      <c r="J14" s="116" t="str">
        <f>'Rekapitulace stavby'!AN8</f>
        <v>28. 2. 2022</v>
      </c>
      <c r="K14" s="36"/>
      <c r="L14" s="115"/>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36"/>
      <c r="J15" s="36"/>
      <c r="K15" s="36"/>
      <c r="L15" s="115"/>
      <c r="S15" s="36"/>
      <c r="T15" s="36"/>
      <c r="U15" s="36"/>
      <c r="V15" s="36"/>
      <c r="W15" s="36"/>
      <c r="X15" s="36"/>
      <c r="Y15" s="36"/>
      <c r="Z15" s="36"/>
      <c r="AA15" s="36"/>
      <c r="AB15" s="36"/>
      <c r="AC15" s="36"/>
      <c r="AD15" s="36"/>
      <c r="AE15" s="36"/>
    </row>
    <row r="16" spans="1:46" s="2" customFormat="1" ht="12" customHeight="1">
      <c r="A16" s="36"/>
      <c r="B16" s="41"/>
      <c r="C16" s="36"/>
      <c r="D16" s="114" t="s">
        <v>25</v>
      </c>
      <c r="E16" s="36"/>
      <c r="F16" s="36"/>
      <c r="G16" s="36"/>
      <c r="H16" s="36"/>
      <c r="I16" s="114" t="s">
        <v>26</v>
      </c>
      <c r="J16" s="105" t="s">
        <v>27</v>
      </c>
      <c r="K16" s="36"/>
      <c r="L16" s="115"/>
      <c r="S16" s="36"/>
      <c r="T16" s="36"/>
      <c r="U16" s="36"/>
      <c r="V16" s="36"/>
      <c r="W16" s="36"/>
      <c r="X16" s="36"/>
      <c r="Y16" s="36"/>
      <c r="Z16" s="36"/>
      <c r="AA16" s="36"/>
      <c r="AB16" s="36"/>
      <c r="AC16" s="36"/>
      <c r="AD16" s="36"/>
      <c r="AE16" s="36"/>
    </row>
    <row r="17" spans="1:31" s="2" customFormat="1" ht="18" customHeight="1">
      <c r="A17" s="36"/>
      <c r="B17" s="41"/>
      <c r="C17" s="36"/>
      <c r="D17" s="36"/>
      <c r="E17" s="105" t="s">
        <v>22</v>
      </c>
      <c r="F17" s="36"/>
      <c r="G17" s="36"/>
      <c r="H17" s="36"/>
      <c r="I17" s="114" t="s">
        <v>28</v>
      </c>
      <c r="J17" s="105" t="s">
        <v>29</v>
      </c>
      <c r="K17" s="36"/>
      <c r="L17" s="115"/>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36"/>
      <c r="J18" s="36"/>
      <c r="K18" s="36"/>
      <c r="L18" s="115"/>
      <c r="S18" s="36"/>
      <c r="T18" s="36"/>
      <c r="U18" s="36"/>
      <c r="V18" s="36"/>
      <c r="W18" s="36"/>
      <c r="X18" s="36"/>
      <c r="Y18" s="36"/>
      <c r="Z18" s="36"/>
      <c r="AA18" s="36"/>
      <c r="AB18" s="36"/>
      <c r="AC18" s="36"/>
      <c r="AD18" s="36"/>
      <c r="AE18" s="36"/>
    </row>
    <row r="19" spans="1:31" s="2" customFormat="1" ht="12" customHeight="1">
      <c r="A19" s="36"/>
      <c r="B19" s="41"/>
      <c r="C19" s="36"/>
      <c r="D19" s="114" t="s">
        <v>30</v>
      </c>
      <c r="E19" s="36"/>
      <c r="F19" s="36"/>
      <c r="G19" s="36"/>
      <c r="H19" s="36"/>
      <c r="I19" s="114" t="s">
        <v>26</v>
      </c>
      <c r="J19" s="32" t="str">
        <f>'Rekapitulace stavby'!AN13</f>
        <v>Vyplň údaj</v>
      </c>
      <c r="K19" s="36"/>
      <c r="L19" s="115"/>
      <c r="S19" s="36"/>
      <c r="T19" s="36"/>
      <c r="U19" s="36"/>
      <c r="V19" s="36"/>
      <c r="W19" s="36"/>
      <c r="X19" s="36"/>
      <c r="Y19" s="36"/>
      <c r="Z19" s="36"/>
      <c r="AA19" s="36"/>
      <c r="AB19" s="36"/>
      <c r="AC19" s="36"/>
      <c r="AD19" s="36"/>
      <c r="AE19" s="36"/>
    </row>
    <row r="20" spans="1:31" s="2" customFormat="1" ht="18" customHeight="1">
      <c r="A20" s="36"/>
      <c r="B20" s="41"/>
      <c r="C20" s="36"/>
      <c r="D20" s="36"/>
      <c r="E20" s="395" t="str">
        <f>'Rekapitulace stavby'!E14</f>
        <v>Vyplň údaj</v>
      </c>
      <c r="F20" s="396"/>
      <c r="G20" s="396"/>
      <c r="H20" s="396"/>
      <c r="I20" s="114" t="s">
        <v>28</v>
      </c>
      <c r="J20" s="32" t="str">
        <f>'Rekapitulace stavby'!AN14</f>
        <v>Vyplň údaj</v>
      </c>
      <c r="K20" s="36"/>
      <c r="L20" s="115"/>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36"/>
      <c r="J21" s="36"/>
      <c r="K21" s="36"/>
      <c r="L21" s="115"/>
      <c r="S21" s="36"/>
      <c r="T21" s="36"/>
      <c r="U21" s="36"/>
      <c r="V21" s="36"/>
      <c r="W21" s="36"/>
      <c r="X21" s="36"/>
      <c r="Y21" s="36"/>
      <c r="Z21" s="36"/>
      <c r="AA21" s="36"/>
      <c r="AB21" s="36"/>
      <c r="AC21" s="36"/>
      <c r="AD21" s="36"/>
      <c r="AE21" s="36"/>
    </row>
    <row r="22" spans="1:31" s="2" customFormat="1" ht="12" customHeight="1">
      <c r="A22" s="36"/>
      <c r="B22" s="41"/>
      <c r="C22" s="36"/>
      <c r="D22" s="114" t="s">
        <v>32</v>
      </c>
      <c r="E22" s="36"/>
      <c r="F22" s="36"/>
      <c r="G22" s="36"/>
      <c r="H22" s="36"/>
      <c r="I22" s="114" t="s">
        <v>26</v>
      </c>
      <c r="J22" s="105" t="str">
        <f>IF('Rekapitulace stavby'!AN16="","",'Rekapitulace stavby'!AN16)</f>
        <v/>
      </c>
      <c r="K22" s="36"/>
      <c r="L22" s="115"/>
      <c r="S22" s="36"/>
      <c r="T22" s="36"/>
      <c r="U22" s="36"/>
      <c r="V22" s="36"/>
      <c r="W22" s="36"/>
      <c r="X22" s="36"/>
      <c r="Y22" s="36"/>
      <c r="Z22" s="36"/>
      <c r="AA22" s="36"/>
      <c r="AB22" s="36"/>
      <c r="AC22" s="36"/>
      <c r="AD22" s="36"/>
      <c r="AE22" s="36"/>
    </row>
    <row r="23" spans="1:31" s="2" customFormat="1" ht="18" customHeight="1">
      <c r="A23" s="36"/>
      <c r="B23" s="41"/>
      <c r="C23" s="36"/>
      <c r="D23" s="36"/>
      <c r="E23" s="105" t="str">
        <f>IF('Rekapitulace stavby'!E17="","",'Rekapitulace stavby'!E17)</f>
        <v xml:space="preserve"> </v>
      </c>
      <c r="F23" s="36"/>
      <c r="G23" s="36"/>
      <c r="H23" s="36"/>
      <c r="I23" s="114" t="s">
        <v>28</v>
      </c>
      <c r="J23" s="105" t="str">
        <f>IF('Rekapitulace stavby'!AN17="","",'Rekapitulace stavby'!AN17)</f>
        <v/>
      </c>
      <c r="K23" s="36"/>
      <c r="L23" s="115"/>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36"/>
      <c r="J24" s="36"/>
      <c r="K24" s="36"/>
      <c r="L24" s="115"/>
      <c r="S24" s="36"/>
      <c r="T24" s="36"/>
      <c r="U24" s="36"/>
      <c r="V24" s="36"/>
      <c r="W24" s="36"/>
      <c r="X24" s="36"/>
      <c r="Y24" s="36"/>
      <c r="Z24" s="36"/>
      <c r="AA24" s="36"/>
      <c r="AB24" s="36"/>
      <c r="AC24" s="36"/>
      <c r="AD24" s="36"/>
      <c r="AE24" s="36"/>
    </row>
    <row r="25" spans="1:31" s="2" customFormat="1" ht="12" customHeight="1">
      <c r="A25" s="36"/>
      <c r="B25" s="41"/>
      <c r="C25" s="36"/>
      <c r="D25" s="114" t="s">
        <v>35</v>
      </c>
      <c r="E25" s="36"/>
      <c r="F25" s="36"/>
      <c r="G25" s="36"/>
      <c r="H25" s="36"/>
      <c r="I25" s="114" t="s">
        <v>26</v>
      </c>
      <c r="J25" s="105" t="s">
        <v>36</v>
      </c>
      <c r="K25" s="36"/>
      <c r="L25" s="115"/>
      <c r="S25" s="36"/>
      <c r="T25" s="36"/>
      <c r="U25" s="36"/>
      <c r="V25" s="36"/>
      <c r="W25" s="36"/>
      <c r="X25" s="36"/>
      <c r="Y25" s="36"/>
      <c r="Z25" s="36"/>
      <c r="AA25" s="36"/>
      <c r="AB25" s="36"/>
      <c r="AC25" s="36"/>
      <c r="AD25" s="36"/>
      <c r="AE25" s="36"/>
    </row>
    <row r="26" spans="1:31" s="2" customFormat="1" ht="18" customHeight="1">
      <c r="A26" s="36"/>
      <c r="B26" s="41"/>
      <c r="C26" s="36"/>
      <c r="D26" s="36"/>
      <c r="E26" s="105" t="s">
        <v>37</v>
      </c>
      <c r="F26" s="36"/>
      <c r="G26" s="36"/>
      <c r="H26" s="36"/>
      <c r="I26" s="114" t="s">
        <v>28</v>
      </c>
      <c r="J26" s="105" t="s">
        <v>38</v>
      </c>
      <c r="K26" s="36"/>
      <c r="L26" s="115"/>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36"/>
      <c r="J27" s="36"/>
      <c r="K27" s="36"/>
      <c r="L27" s="115"/>
      <c r="S27" s="36"/>
      <c r="T27" s="36"/>
      <c r="U27" s="36"/>
      <c r="V27" s="36"/>
      <c r="W27" s="36"/>
      <c r="X27" s="36"/>
      <c r="Y27" s="36"/>
      <c r="Z27" s="36"/>
      <c r="AA27" s="36"/>
      <c r="AB27" s="36"/>
      <c r="AC27" s="36"/>
      <c r="AD27" s="36"/>
      <c r="AE27" s="36"/>
    </row>
    <row r="28" spans="1:31" s="2" customFormat="1" ht="12" customHeight="1">
      <c r="A28" s="36"/>
      <c r="B28" s="41"/>
      <c r="C28" s="36"/>
      <c r="D28" s="114" t="s">
        <v>39</v>
      </c>
      <c r="E28" s="36"/>
      <c r="F28" s="36"/>
      <c r="G28" s="36"/>
      <c r="H28" s="36"/>
      <c r="I28" s="36"/>
      <c r="J28" s="36"/>
      <c r="K28" s="36"/>
      <c r="L28" s="115"/>
      <c r="S28" s="36"/>
      <c r="T28" s="36"/>
      <c r="U28" s="36"/>
      <c r="V28" s="36"/>
      <c r="W28" s="36"/>
      <c r="X28" s="36"/>
      <c r="Y28" s="36"/>
      <c r="Z28" s="36"/>
      <c r="AA28" s="36"/>
      <c r="AB28" s="36"/>
      <c r="AC28" s="36"/>
      <c r="AD28" s="36"/>
      <c r="AE28" s="36"/>
    </row>
    <row r="29" spans="1:31" s="8" customFormat="1" ht="47.25" customHeight="1">
      <c r="A29" s="117"/>
      <c r="B29" s="118"/>
      <c r="C29" s="117"/>
      <c r="D29" s="117"/>
      <c r="E29" s="397" t="s">
        <v>40</v>
      </c>
      <c r="F29" s="397"/>
      <c r="G29" s="397"/>
      <c r="H29" s="397"/>
      <c r="I29" s="117"/>
      <c r="J29" s="117"/>
      <c r="K29" s="117"/>
      <c r="L29" s="120"/>
      <c r="S29" s="117"/>
      <c r="T29" s="117"/>
      <c r="U29" s="117"/>
      <c r="V29" s="117"/>
      <c r="W29" s="117"/>
      <c r="X29" s="117"/>
      <c r="Y29" s="117"/>
      <c r="Z29" s="117"/>
      <c r="AA29" s="117"/>
      <c r="AB29" s="117"/>
      <c r="AC29" s="117"/>
      <c r="AD29" s="117"/>
      <c r="AE29" s="117"/>
    </row>
    <row r="30" spans="1:31" s="2" customFormat="1" ht="6.95" customHeight="1">
      <c r="A30" s="36"/>
      <c r="B30" s="41"/>
      <c r="C30" s="36"/>
      <c r="D30" s="36"/>
      <c r="E30" s="36"/>
      <c r="F30" s="36"/>
      <c r="G30" s="36"/>
      <c r="H30" s="36"/>
      <c r="I30" s="36"/>
      <c r="J30" s="36"/>
      <c r="K30" s="36"/>
      <c r="L30" s="115"/>
      <c r="S30" s="36"/>
      <c r="T30" s="36"/>
      <c r="U30" s="36"/>
      <c r="V30" s="36"/>
      <c r="W30" s="36"/>
      <c r="X30" s="36"/>
      <c r="Y30" s="36"/>
      <c r="Z30" s="36"/>
      <c r="AA30" s="36"/>
      <c r="AB30" s="36"/>
      <c r="AC30" s="36"/>
      <c r="AD30" s="36"/>
      <c r="AE30" s="36"/>
    </row>
    <row r="31" spans="1:31" s="2" customFormat="1" ht="6.95" customHeight="1">
      <c r="A31" s="36"/>
      <c r="B31" s="41"/>
      <c r="C31" s="36"/>
      <c r="D31" s="121"/>
      <c r="E31" s="121"/>
      <c r="F31" s="121"/>
      <c r="G31" s="121"/>
      <c r="H31" s="121"/>
      <c r="I31" s="121"/>
      <c r="J31" s="121"/>
      <c r="K31" s="121"/>
      <c r="L31" s="115"/>
      <c r="S31" s="36"/>
      <c r="T31" s="36"/>
      <c r="U31" s="36"/>
      <c r="V31" s="36"/>
      <c r="W31" s="36"/>
      <c r="X31" s="36"/>
      <c r="Y31" s="36"/>
      <c r="Z31" s="36"/>
      <c r="AA31" s="36"/>
      <c r="AB31" s="36"/>
      <c r="AC31" s="36"/>
      <c r="AD31" s="36"/>
      <c r="AE31" s="36"/>
    </row>
    <row r="32" spans="1:31" s="2" customFormat="1" ht="25.35" customHeight="1">
      <c r="A32" s="36"/>
      <c r="B32" s="41"/>
      <c r="C32" s="36"/>
      <c r="D32" s="122" t="s">
        <v>41</v>
      </c>
      <c r="E32" s="36"/>
      <c r="F32" s="36"/>
      <c r="G32" s="36"/>
      <c r="H32" s="36"/>
      <c r="I32" s="36"/>
      <c r="J32" s="123">
        <f>ROUND(J90, 2)</f>
        <v>0</v>
      </c>
      <c r="K32" s="36"/>
      <c r="L32" s="115"/>
      <c r="S32" s="36"/>
      <c r="T32" s="36"/>
      <c r="U32" s="36"/>
      <c r="V32" s="36"/>
      <c r="W32" s="36"/>
      <c r="X32" s="36"/>
      <c r="Y32" s="36"/>
      <c r="Z32" s="36"/>
      <c r="AA32" s="36"/>
      <c r="AB32" s="36"/>
      <c r="AC32" s="36"/>
      <c r="AD32" s="36"/>
      <c r="AE32" s="36"/>
    </row>
    <row r="33" spans="1:31" s="2" customFormat="1" ht="6.95" customHeight="1">
      <c r="A33" s="36"/>
      <c r="B33" s="41"/>
      <c r="C33" s="36"/>
      <c r="D33" s="121"/>
      <c r="E33" s="121"/>
      <c r="F33" s="121"/>
      <c r="G33" s="121"/>
      <c r="H33" s="121"/>
      <c r="I33" s="121"/>
      <c r="J33" s="121"/>
      <c r="K33" s="121"/>
      <c r="L33" s="115"/>
      <c r="S33" s="36"/>
      <c r="T33" s="36"/>
      <c r="U33" s="36"/>
      <c r="V33" s="36"/>
      <c r="W33" s="36"/>
      <c r="X33" s="36"/>
      <c r="Y33" s="36"/>
      <c r="Z33" s="36"/>
      <c r="AA33" s="36"/>
      <c r="AB33" s="36"/>
      <c r="AC33" s="36"/>
      <c r="AD33" s="36"/>
      <c r="AE33" s="36"/>
    </row>
    <row r="34" spans="1:31" s="2" customFormat="1" ht="14.45" customHeight="1">
      <c r="A34" s="36"/>
      <c r="B34" s="41"/>
      <c r="C34" s="36"/>
      <c r="D34" s="36"/>
      <c r="E34" s="36"/>
      <c r="F34" s="124" t="s">
        <v>43</v>
      </c>
      <c r="G34" s="36"/>
      <c r="H34" s="36"/>
      <c r="I34" s="124" t="s">
        <v>42</v>
      </c>
      <c r="J34" s="124" t="s">
        <v>44</v>
      </c>
      <c r="K34" s="36"/>
      <c r="L34" s="115"/>
      <c r="S34" s="36"/>
      <c r="T34" s="36"/>
      <c r="U34" s="36"/>
      <c r="V34" s="36"/>
      <c r="W34" s="36"/>
      <c r="X34" s="36"/>
      <c r="Y34" s="36"/>
      <c r="Z34" s="36"/>
      <c r="AA34" s="36"/>
      <c r="AB34" s="36"/>
      <c r="AC34" s="36"/>
      <c r="AD34" s="36"/>
      <c r="AE34" s="36"/>
    </row>
    <row r="35" spans="1:31" s="2" customFormat="1" ht="14.45" customHeight="1">
      <c r="A35" s="36"/>
      <c r="B35" s="41"/>
      <c r="C35" s="36"/>
      <c r="D35" s="125" t="s">
        <v>45</v>
      </c>
      <c r="E35" s="114" t="s">
        <v>46</v>
      </c>
      <c r="F35" s="126">
        <f>ROUND((SUM(BE90:BE161)),  2)</f>
        <v>0</v>
      </c>
      <c r="G35" s="36"/>
      <c r="H35" s="36"/>
      <c r="I35" s="127">
        <v>0.21</v>
      </c>
      <c r="J35" s="126">
        <f>ROUND(((SUM(BE90:BE161))*I35),  2)</f>
        <v>0</v>
      </c>
      <c r="K35" s="36"/>
      <c r="L35" s="115"/>
      <c r="S35" s="36"/>
      <c r="T35" s="36"/>
      <c r="U35" s="36"/>
      <c r="V35" s="36"/>
      <c r="W35" s="36"/>
      <c r="X35" s="36"/>
      <c r="Y35" s="36"/>
      <c r="Z35" s="36"/>
      <c r="AA35" s="36"/>
      <c r="AB35" s="36"/>
      <c r="AC35" s="36"/>
      <c r="AD35" s="36"/>
      <c r="AE35" s="36"/>
    </row>
    <row r="36" spans="1:31" s="2" customFormat="1" ht="14.45" customHeight="1">
      <c r="A36" s="36"/>
      <c r="B36" s="41"/>
      <c r="C36" s="36"/>
      <c r="D36" s="36"/>
      <c r="E36" s="114" t="s">
        <v>47</v>
      </c>
      <c r="F36" s="126">
        <f>ROUND((SUM(BF90:BF161)),  2)</f>
        <v>0</v>
      </c>
      <c r="G36" s="36"/>
      <c r="H36" s="36"/>
      <c r="I36" s="127">
        <v>0.15</v>
      </c>
      <c r="J36" s="126">
        <f>ROUND(((SUM(BF90:BF161))*I36),  2)</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48</v>
      </c>
      <c r="F37" s="126">
        <f>ROUND((SUM(BG90:BG161)),  2)</f>
        <v>0</v>
      </c>
      <c r="G37" s="36"/>
      <c r="H37" s="36"/>
      <c r="I37" s="127">
        <v>0.21</v>
      </c>
      <c r="J37" s="126">
        <f>0</f>
        <v>0</v>
      </c>
      <c r="K37" s="36"/>
      <c r="L37" s="115"/>
      <c r="S37" s="36"/>
      <c r="T37" s="36"/>
      <c r="U37" s="36"/>
      <c r="V37" s="36"/>
      <c r="W37" s="36"/>
      <c r="X37" s="36"/>
      <c r="Y37" s="36"/>
      <c r="Z37" s="36"/>
      <c r="AA37" s="36"/>
      <c r="AB37" s="36"/>
      <c r="AC37" s="36"/>
      <c r="AD37" s="36"/>
      <c r="AE37" s="36"/>
    </row>
    <row r="38" spans="1:31" s="2" customFormat="1" ht="14.45" hidden="1" customHeight="1">
      <c r="A38" s="36"/>
      <c r="B38" s="41"/>
      <c r="C38" s="36"/>
      <c r="D38" s="36"/>
      <c r="E38" s="114" t="s">
        <v>49</v>
      </c>
      <c r="F38" s="126">
        <f>ROUND((SUM(BH90:BH161)),  2)</f>
        <v>0</v>
      </c>
      <c r="G38" s="36"/>
      <c r="H38" s="36"/>
      <c r="I38" s="127">
        <v>0.15</v>
      </c>
      <c r="J38" s="126">
        <f>0</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50</v>
      </c>
      <c r="F39" s="126">
        <f>ROUND((SUM(BI90:BI161)),  2)</f>
        <v>0</v>
      </c>
      <c r="G39" s="36"/>
      <c r="H39" s="36"/>
      <c r="I39" s="127">
        <v>0</v>
      </c>
      <c r="J39" s="126">
        <f>0</f>
        <v>0</v>
      </c>
      <c r="K39" s="36"/>
      <c r="L39" s="115"/>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36"/>
      <c r="J40" s="36"/>
      <c r="K40" s="36"/>
      <c r="L40" s="115"/>
      <c r="S40" s="36"/>
      <c r="T40" s="36"/>
      <c r="U40" s="36"/>
      <c r="V40" s="36"/>
      <c r="W40" s="36"/>
      <c r="X40" s="36"/>
      <c r="Y40" s="36"/>
      <c r="Z40" s="36"/>
      <c r="AA40" s="36"/>
      <c r="AB40" s="36"/>
      <c r="AC40" s="36"/>
      <c r="AD40" s="36"/>
      <c r="AE40" s="36"/>
    </row>
    <row r="41" spans="1:31" s="2" customFormat="1" ht="25.35" customHeight="1">
      <c r="A41" s="36"/>
      <c r="B41" s="41"/>
      <c r="C41" s="128"/>
      <c r="D41" s="129" t="s">
        <v>51</v>
      </c>
      <c r="E41" s="130"/>
      <c r="F41" s="130"/>
      <c r="G41" s="131" t="s">
        <v>52</v>
      </c>
      <c r="H41" s="132" t="s">
        <v>53</v>
      </c>
      <c r="I41" s="130"/>
      <c r="J41" s="133">
        <f>SUM(J32:J39)</f>
        <v>0</v>
      </c>
      <c r="K41" s="134"/>
      <c r="L41" s="115"/>
      <c r="S41" s="36"/>
      <c r="T41" s="36"/>
      <c r="U41" s="36"/>
      <c r="V41" s="36"/>
      <c r="W41" s="36"/>
      <c r="X41" s="36"/>
      <c r="Y41" s="36"/>
      <c r="Z41" s="36"/>
      <c r="AA41" s="36"/>
      <c r="AB41" s="36"/>
      <c r="AC41" s="36"/>
      <c r="AD41" s="36"/>
      <c r="AE41" s="36"/>
    </row>
    <row r="42" spans="1:31" s="2" customFormat="1" ht="14.45" customHeight="1">
      <c r="A42" s="36"/>
      <c r="B42" s="135"/>
      <c r="C42" s="136"/>
      <c r="D42" s="136"/>
      <c r="E42" s="136"/>
      <c r="F42" s="136"/>
      <c r="G42" s="136"/>
      <c r="H42" s="136"/>
      <c r="I42" s="136"/>
      <c r="J42" s="136"/>
      <c r="K42" s="136"/>
      <c r="L42" s="115"/>
      <c r="S42" s="36"/>
      <c r="T42" s="36"/>
      <c r="U42" s="36"/>
      <c r="V42" s="36"/>
      <c r="W42" s="36"/>
      <c r="X42" s="36"/>
      <c r="Y42" s="36"/>
      <c r="Z42" s="36"/>
      <c r="AA42" s="36"/>
      <c r="AB42" s="36"/>
      <c r="AC42" s="36"/>
      <c r="AD42" s="36"/>
      <c r="AE42" s="36"/>
    </row>
    <row r="46" spans="1:31" s="2" customFormat="1" ht="6.95" customHeight="1">
      <c r="A46" s="36"/>
      <c r="B46" s="137"/>
      <c r="C46" s="138"/>
      <c r="D46" s="138"/>
      <c r="E46" s="138"/>
      <c r="F46" s="138"/>
      <c r="G46" s="138"/>
      <c r="H46" s="138"/>
      <c r="I46" s="138"/>
      <c r="J46" s="138"/>
      <c r="K46" s="138"/>
      <c r="L46" s="115"/>
      <c r="S46" s="36"/>
      <c r="T46" s="36"/>
      <c r="U46" s="36"/>
      <c r="V46" s="36"/>
      <c r="W46" s="36"/>
      <c r="X46" s="36"/>
      <c r="Y46" s="36"/>
      <c r="Z46" s="36"/>
      <c r="AA46" s="36"/>
      <c r="AB46" s="36"/>
      <c r="AC46" s="36"/>
      <c r="AD46" s="36"/>
      <c r="AE46" s="36"/>
    </row>
    <row r="47" spans="1:31" s="2" customFormat="1" ht="24.95" customHeight="1">
      <c r="A47" s="36"/>
      <c r="B47" s="37"/>
      <c r="C47" s="25" t="s">
        <v>159</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398" t="str">
        <f>E7</f>
        <v>Přístavba a rekonstrukce Dětské JIP</v>
      </c>
      <c r="F50" s="399"/>
      <c r="G50" s="399"/>
      <c r="H50" s="399"/>
      <c r="I50" s="38"/>
      <c r="J50" s="38"/>
      <c r="K50" s="38"/>
      <c r="L50" s="115"/>
      <c r="S50" s="36"/>
      <c r="T50" s="36"/>
      <c r="U50" s="36"/>
      <c r="V50" s="36"/>
      <c r="W50" s="36"/>
      <c r="X50" s="36"/>
      <c r="Y50" s="36"/>
      <c r="Z50" s="36"/>
      <c r="AA50" s="36"/>
      <c r="AB50" s="36"/>
      <c r="AC50" s="36"/>
      <c r="AD50" s="36"/>
      <c r="AE50" s="36"/>
    </row>
    <row r="51" spans="1:47" s="1" customFormat="1" ht="12" customHeight="1">
      <c r="B51" s="23"/>
      <c r="C51" s="31" t="s">
        <v>157</v>
      </c>
      <c r="D51" s="24"/>
      <c r="E51" s="24"/>
      <c r="F51" s="24"/>
      <c r="G51" s="24"/>
      <c r="H51" s="24"/>
      <c r="I51" s="24"/>
      <c r="J51" s="24"/>
      <c r="K51" s="24"/>
      <c r="L51" s="22"/>
    </row>
    <row r="52" spans="1:47" s="2" customFormat="1" ht="16.5" customHeight="1">
      <c r="A52" s="36"/>
      <c r="B52" s="37"/>
      <c r="C52" s="38"/>
      <c r="D52" s="38"/>
      <c r="E52" s="398" t="s">
        <v>2976</v>
      </c>
      <c r="F52" s="400"/>
      <c r="G52" s="400"/>
      <c r="H52" s="400"/>
      <c r="I52" s="38"/>
      <c r="J52" s="38"/>
      <c r="K52" s="38"/>
      <c r="L52" s="115"/>
      <c r="S52" s="36"/>
      <c r="T52" s="36"/>
      <c r="U52" s="36"/>
      <c r="V52" s="36"/>
      <c r="W52" s="36"/>
      <c r="X52" s="36"/>
      <c r="Y52" s="36"/>
      <c r="Z52" s="36"/>
      <c r="AA52" s="36"/>
      <c r="AB52" s="36"/>
      <c r="AC52" s="36"/>
      <c r="AD52" s="36"/>
      <c r="AE52" s="36"/>
    </row>
    <row r="53" spans="1:47" s="2" customFormat="1" ht="12" customHeight="1">
      <c r="A53" s="36"/>
      <c r="B53" s="37"/>
      <c r="C53" s="31" t="s">
        <v>2977</v>
      </c>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16.5" customHeight="1">
      <c r="A54" s="36"/>
      <c r="B54" s="37"/>
      <c r="C54" s="38"/>
      <c r="D54" s="38"/>
      <c r="E54" s="354" t="str">
        <f>E11</f>
        <v>ELEKTRO_SLB_EVR - EVR</v>
      </c>
      <c r="F54" s="400"/>
      <c r="G54" s="400"/>
      <c r="H54" s="400"/>
      <c r="I54" s="38"/>
      <c r="J54" s="38"/>
      <c r="K54" s="38"/>
      <c r="L54" s="115"/>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38"/>
      <c r="J55" s="38"/>
      <c r="K55" s="38"/>
      <c r="L55" s="115"/>
      <c r="S55" s="36"/>
      <c r="T55" s="36"/>
      <c r="U55" s="36"/>
      <c r="V55" s="36"/>
      <c r="W55" s="36"/>
      <c r="X55" s="36"/>
      <c r="Y55" s="36"/>
      <c r="Z55" s="36"/>
      <c r="AA55" s="36"/>
      <c r="AB55" s="36"/>
      <c r="AC55" s="36"/>
      <c r="AD55" s="36"/>
      <c r="AE55" s="36"/>
    </row>
    <row r="56" spans="1:47" s="2" customFormat="1" ht="12" customHeight="1">
      <c r="A56" s="36"/>
      <c r="B56" s="37"/>
      <c r="C56" s="31" t="s">
        <v>21</v>
      </c>
      <c r="D56" s="38"/>
      <c r="E56" s="38"/>
      <c r="F56" s="29" t="str">
        <f>F14</f>
        <v>Nemocnice Havířov</v>
      </c>
      <c r="G56" s="38"/>
      <c r="H56" s="38"/>
      <c r="I56" s="31" t="s">
        <v>23</v>
      </c>
      <c r="J56" s="61" t="str">
        <f>IF(J14="","",J14)</f>
        <v>28. 2. 2022</v>
      </c>
      <c r="K56" s="38"/>
      <c r="L56" s="115"/>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38"/>
      <c r="J57" s="38"/>
      <c r="K57" s="38"/>
      <c r="L57" s="115"/>
      <c r="S57" s="36"/>
      <c r="T57" s="36"/>
      <c r="U57" s="36"/>
      <c r="V57" s="36"/>
      <c r="W57" s="36"/>
      <c r="X57" s="36"/>
      <c r="Y57" s="36"/>
      <c r="Z57" s="36"/>
      <c r="AA57" s="36"/>
      <c r="AB57" s="36"/>
      <c r="AC57" s="36"/>
      <c r="AD57" s="36"/>
      <c r="AE57" s="36"/>
    </row>
    <row r="58" spans="1:47" s="2" customFormat="1" ht="15.2" customHeight="1">
      <c r="A58" s="36"/>
      <c r="B58" s="37"/>
      <c r="C58" s="31" t="s">
        <v>25</v>
      </c>
      <c r="D58" s="38"/>
      <c r="E58" s="38"/>
      <c r="F58" s="29" t="str">
        <f>E17</f>
        <v>Nemocnice Havířov</v>
      </c>
      <c r="G58" s="38"/>
      <c r="H58" s="38"/>
      <c r="I58" s="31" t="s">
        <v>32</v>
      </c>
      <c r="J58" s="34" t="str">
        <f>E23</f>
        <v xml:space="preserve"> </v>
      </c>
      <c r="K58" s="38"/>
      <c r="L58" s="115"/>
      <c r="S58" s="36"/>
      <c r="T58" s="36"/>
      <c r="U58" s="36"/>
      <c r="V58" s="36"/>
      <c r="W58" s="36"/>
      <c r="X58" s="36"/>
      <c r="Y58" s="36"/>
      <c r="Z58" s="36"/>
      <c r="AA58" s="36"/>
      <c r="AB58" s="36"/>
      <c r="AC58" s="36"/>
      <c r="AD58" s="36"/>
      <c r="AE58" s="36"/>
    </row>
    <row r="59" spans="1:47" s="2" customFormat="1" ht="15.2" customHeight="1">
      <c r="A59" s="36"/>
      <c r="B59" s="37"/>
      <c r="C59" s="31" t="s">
        <v>30</v>
      </c>
      <c r="D59" s="38"/>
      <c r="E59" s="38"/>
      <c r="F59" s="29" t="str">
        <f>IF(E20="","",E20)</f>
        <v>Vyplň údaj</v>
      </c>
      <c r="G59" s="38"/>
      <c r="H59" s="38"/>
      <c r="I59" s="31" t="s">
        <v>35</v>
      </c>
      <c r="J59" s="34" t="str">
        <f>E26</f>
        <v>Amun Pro s.r.o.</v>
      </c>
      <c r="K59" s="38"/>
      <c r="L59" s="115"/>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38"/>
      <c r="J60" s="38"/>
      <c r="K60" s="38"/>
      <c r="L60" s="115"/>
      <c r="S60" s="36"/>
      <c r="T60" s="36"/>
      <c r="U60" s="36"/>
      <c r="V60" s="36"/>
      <c r="W60" s="36"/>
      <c r="X60" s="36"/>
      <c r="Y60" s="36"/>
      <c r="Z60" s="36"/>
      <c r="AA60" s="36"/>
      <c r="AB60" s="36"/>
      <c r="AC60" s="36"/>
      <c r="AD60" s="36"/>
      <c r="AE60" s="36"/>
    </row>
    <row r="61" spans="1:47" s="2" customFormat="1" ht="29.25" customHeight="1">
      <c r="A61" s="36"/>
      <c r="B61" s="37"/>
      <c r="C61" s="139" t="s">
        <v>160</v>
      </c>
      <c r="D61" s="140"/>
      <c r="E61" s="140"/>
      <c r="F61" s="140"/>
      <c r="G61" s="140"/>
      <c r="H61" s="140"/>
      <c r="I61" s="140"/>
      <c r="J61" s="141" t="s">
        <v>161</v>
      </c>
      <c r="K61" s="140"/>
      <c r="L61" s="115"/>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38"/>
      <c r="J62" s="38"/>
      <c r="K62" s="38"/>
      <c r="L62" s="115"/>
      <c r="S62" s="36"/>
      <c r="T62" s="36"/>
      <c r="U62" s="36"/>
      <c r="V62" s="36"/>
      <c r="W62" s="36"/>
      <c r="X62" s="36"/>
      <c r="Y62" s="36"/>
      <c r="Z62" s="36"/>
      <c r="AA62" s="36"/>
      <c r="AB62" s="36"/>
      <c r="AC62" s="36"/>
      <c r="AD62" s="36"/>
      <c r="AE62" s="36"/>
    </row>
    <row r="63" spans="1:47" s="2" customFormat="1" ht="22.9" customHeight="1">
      <c r="A63" s="36"/>
      <c r="B63" s="37"/>
      <c r="C63" s="142" t="s">
        <v>73</v>
      </c>
      <c r="D63" s="38"/>
      <c r="E63" s="38"/>
      <c r="F63" s="38"/>
      <c r="G63" s="38"/>
      <c r="H63" s="38"/>
      <c r="I63" s="38"/>
      <c r="J63" s="79">
        <f>J90</f>
        <v>0</v>
      </c>
      <c r="K63" s="38"/>
      <c r="L63" s="115"/>
      <c r="S63" s="36"/>
      <c r="T63" s="36"/>
      <c r="U63" s="36"/>
      <c r="V63" s="36"/>
      <c r="W63" s="36"/>
      <c r="X63" s="36"/>
      <c r="Y63" s="36"/>
      <c r="Z63" s="36"/>
      <c r="AA63" s="36"/>
      <c r="AB63" s="36"/>
      <c r="AC63" s="36"/>
      <c r="AD63" s="36"/>
      <c r="AE63" s="36"/>
      <c r="AU63" s="19" t="s">
        <v>162</v>
      </c>
    </row>
    <row r="64" spans="1:47" s="9" customFormat="1" ht="24.95" customHeight="1">
      <c r="B64" s="143"/>
      <c r="C64" s="144"/>
      <c r="D64" s="145" t="s">
        <v>3475</v>
      </c>
      <c r="E64" s="146"/>
      <c r="F64" s="146"/>
      <c r="G64" s="146"/>
      <c r="H64" s="146"/>
      <c r="I64" s="146"/>
      <c r="J64" s="147">
        <f>J91</f>
        <v>0</v>
      </c>
      <c r="K64" s="144"/>
      <c r="L64" s="148"/>
    </row>
    <row r="65" spans="1:31" s="10" customFormat="1" ht="19.899999999999999" customHeight="1">
      <c r="B65" s="149"/>
      <c r="C65" s="99"/>
      <c r="D65" s="150" t="s">
        <v>3476</v>
      </c>
      <c r="E65" s="151"/>
      <c r="F65" s="151"/>
      <c r="G65" s="151"/>
      <c r="H65" s="151"/>
      <c r="I65" s="151"/>
      <c r="J65" s="152">
        <f>J92</f>
        <v>0</v>
      </c>
      <c r="K65" s="99"/>
      <c r="L65" s="153"/>
    </row>
    <row r="66" spans="1:31" s="10" customFormat="1" ht="19.899999999999999" customHeight="1">
      <c r="B66" s="149"/>
      <c r="C66" s="99"/>
      <c r="D66" s="150" t="s">
        <v>3108</v>
      </c>
      <c r="E66" s="151"/>
      <c r="F66" s="151"/>
      <c r="G66" s="151"/>
      <c r="H66" s="151"/>
      <c r="I66" s="151"/>
      <c r="J66" s="152">
        <f>J133</f>
        <v>0</v>
      </c>
      <c r="K66" s="99"/>
      <c r="L66" s="153"/>
    </row>
    <row r="67" spans="1:31" s="10" customFormat="1" ht="19.899999999999999" customHeight="1">
      <c r="B67" s="149"/>
      <c r="C67" s="99"/>
      <c r="D67" s="150" t="s">
        <v>3257</v>
      </c>
      <c r="E67" s="151"/>
      <c r="F67" s="151"/>
      <c r="G67" s="151"/>
      <c r="H67" s="151"/>
      <c r="I67" s="151"/>
      <c r="J67" s="152">
        <f>J138</f>
        <v>0</v>
      </c>
      <c r="K67" s="99"/>
      <c r="L67" s="153"/>
    </row>
    <row r="68" spans="1:31" s="10" customFormat="1" ht="19.899999999999999" customHeight="1">
      <c r="B68" s="149"/>
      <c r="C68" s="99"/>
      <c r="D68" s="150" t="s">
        <v>3110</v>
      </c>
      <c r="E68" s="151"/>
      <c r="F68" s="151"/>
      <c r="G68" s="151"/>
      <c r="H68" s="151"/>
      <c r="I68" s="151"/>
      <c r="J68" s="152">
        <f>J153</f>
        <v>0</v>
      </c>
      <c r="K68" s="99"/>
      <c r="L68" s="153"/>
    </row>
    <row r="69" spans="1:31" s="2" customFormat="1" ht="21.75" customHeight="1">
      <c r="A69" s="36"/>
      <c r="B69" s="37"/>
      <c r="C69" s="38"/>
      <c r="D69" s="38"/>
      <c r="E69" s="38"/>
      <c r="F69" s="38"/>
      <c r="G69" s="38"/>
      <c r="H69" s="38"/>
      <c r="I69" s="38"/>
      <c r="J69" s="38"/>
      <c r="K69" s="38"/>
      <c r="L69" s="115"/>
      <c r="S69" s="36"/>
      <c r="T69" s="36"/>
      <c r="U69" s="36"/>
      <c r="V69" s="36"/>
      <c r="W69" s="36"/>
      <c r="X69" s="36"/>
      <c r="Y69" s="36"/>
      <c r="Z69" s="36"/>
      <c r="AA69" s="36"/>
      <c r="AB69" s="36"/>
      <c r="AC69" s="36"/>
      <c r="AD69" s="36"/>
      <c r="AE69" s="36"/>
    </row>
    <row r="70" spans="1:31" s="2" customFormat="1" ht="6.95" customHeight="1">
      <c r="A70" s="36"/>
      <c r="B70" s="49"/>
      <c r="C70" s="50"/>
      <c r="D70" s="50"/>
      <c r="E70" s="50"/>
      <c r="F70" s="50"/>
      <c r="G70" s="50"/>
      <c r="H70" s="50"/>
      <c r="I70" s="50"/>
      <c r="J70" s="50"/>
      <c r="K70" s="50"/>
      <c r="L70" s="115"/>
      <c r="S70" s="36"/>
      <c r="T70" s="36"/>
      <c r="U70" s="36"/>
      <c r="V70" s="36"/>
      <c r="W70" s="36"/>
      <c r="X70" s="36"/>
      <c r="Y70" s="36"/>
      <c r="Z70" s="36"/>
      <c r="AA70" s="36"/>
      <c r="AB70" s="36"/>
      <c r="AC70" s="36"/>
      <c r="AD70" s="36"/>
      <c r="AE70" s="36"/>
    </row>
    <row r="74" spans="1:31" s="2" customFormat="1" ht="6.95" customHeight="1">
      <c r="A74" s="36"/>
      <c r="B74" s="51"/>
      <c r="C74" s="52"/>
      <c r="D74" s="52"/>
      <c r="E74" s="52"/>
      <c r="F74" s="52"/>
      <c r="G74" s="52"/>
      <c r="H74" s="52"/>
      <c r="I74" s="52"/>
      <c r="J74" s="52"/>
      <c r="K74" s="52"/>
      <c r="L74" s="115"/>
      <c r="S74" s="36"/>
      <c r="T74" s="36"/>
      <c r="U74" s="36"/>
      <c r="V74" s="36"/>
      <c r="W74" s="36"/>
      <c r="X74" s="36"/>
      <c r="Y74" s="36"/>
      <c r="Z74" s="36"/>
      <c r="AA74" s="36"/>
      <c r="AB74" s="36"/>
      <c r="AC74" s="36"/>
      <c r="AD74" s="36"/>
      <c r="AE74" s="36"/>
    </row>
    <row r="75" spans="1:31" s="2" customFormat="1" ht="24.95" customHeight="1">
      <c r="A75" s="36"/>
      <c r="B75" s="37"/>
      <c r="C75" s="25" t="s">
        <v>179</v>
      </c>
      <c r="D75" s="38"/>
      <c r="E75" s="38"/>
      <c r="F75" s="38"/>
      <c r="G75" s="38"/>
      <c r="H75" s="38"/>
      <c r="I75" s="38"/>
      <c r="J75" s="38"/>
      <c r="K75" s="38"/>
      <c r="L75" s="115"/>
      <c r="S75" s="36"/>
      <c r="T75" s="36"/>
      <c r="U75" s="36"/>
      <c r="V75" s="36"/>
      <c r="W75" s="36"/>
      <c r="X75" s="36"/>
      <c r="Y75" s="36"/>
      <c r="Z75" s="36"/>
      <c r="AA75" s="36"/>
      <c r="AB75" s="36"/>
      <c r="AC75" s="36"/>
      <c r="AD75" s="36"/>
      <c r="AE75" s="36"/>
    </row>
    <row r="76" spans="1:31" s="2" customFormat="1" ht="6.95" customHeight="1">
      <c r="A76" s="36"/>
      <c r="B76" s="37"/>
      <c r="C76" s="38"/>
      <c r="D76" s="38"/>
      <c r="E76" s="38"/>
      <c r="F76" s="38"/>
      <c r="G76" s="38"/>
      <c r="H76" s="38"/>
      <c r="I76" s="38"/>
      <c r="J76" s="38"/>
      <c r="K76" s="38"/>
      <c r="L76" s="115"/>
      <c r="S76" s="36"/>
      <c r="T76" s="36"/>
      <c r="U76" s="36"/>
      <c r="V76" s="36"/>
      <c r="W76" s="36"/>
      <c r="X76" s="36"/>
      <c r="Y76" s="36"/>
      <c r="Z76" s="36"/>
      <c r="AA76" s="36"/>
      <c r="AB76" s="36"/>
      <c r="AC76" s="36"/>
      <c r="AD76" s="36"/>
      <c r="AE76" s="36"/>
    </row>
    <row r="77" spans="1:31" s="2" customFormat="1" ht="12" customHeight="1">
      <c r="A77" s="36"/>
      <c r="B77" s="37"/>
      <c r="C77" s="31" t="s">
        <v>16</v>
      </c>
      <c r="D77" s="38"/>
      <c r="E77" s="38"/>
      <c r="F77" s="38"/>
      <c r="G77" s="38"/>
      <c r="H77" s="38"/>
      <c r="I77" s="38"/>
      <c r="J77" s="38"/>
      <c r="K77" s="38"/>
      <c r="L77" s="115"/>
      <c r="S77" s="36"/>
      <c r="T77" s="36"/>
      <c r="U77" s="36"/>
      <c r="V77" s="36"/>
      <c r="W77" s="36"/>
      <c r="X77" s="36"/>
      <c r="Y77" s="36"/>
      <c r="Z77" s="36"/>
      <c r="AA77" s="36"/>
      <c r="AB77" s="36"/>
      <c r="AC77" s="36"/>
      <c r="AD77" s="36"/>
      <c r="AE77" s="36"/>
    </row>
    <row r="78" spans="1:31" s="2" customFormat="1" ht="16.5" customHeight="1">
      <c r="A78" s="36"/>
      <c r="B78" s="37"/>
      <c r="C78" s="38"/>
      <c r="D78" s="38"/>
      <c r="E78" s="398" t="str">
        <f>E7</f>
        <v>Přístavba a rekonstrukce Dětské JIP</v>
      </c>
      <c r="F78" s="399"/>
      <c r="G78" s="399"/>
      <c r="H78" s="399"/>
      <c r="I78" s="38"/>
      <c r="J78" s="38"/>
      <c r="K78" s="38"/>
      <c r="L78" s="115"/>
      <c r="S78" s="36"/>
      <c r="T78" s="36"/>
      <c r="U78" s="36"/>
      <c r="V78" s="36"/>
      <c r="W78" s="36"/>
      <c r="X78" s="36"/>
      <c r="Y78" s="36"/>
      <c r="Z78" s="36"/>
      <c r="AA78" s="36"/>
      <c r="AB78" s="36"/>
      <c r="AC78" s="36"/>
      <c r="AD78" s="36"/>
      <c r="AE78" s="36"/>
    </row>
    <row r="79" spans="1:31" s="1" customFormat="1" ht="12" customHeight="1">
      <c r="B79" s="23"/>
      <c r="C79" s="31" t="s">
        <v>157</v>
      </c>
      <c r="D79" s="24"/>
      <c r="E79" s="24"/>
      <c r="F79" s="24"/>
      <c r="G79" s="24"/>
      <c r="H79" s="24"/>
      <c r="I79" s="24"/>
      <c r="J79" s="24"/>
      <c r="K79" s="24"/>
      <c r="L79" s="22"/>
    </row>
    <row r="80" spans="1:31" s="2" customFormat="1" ht="16.5" customHeight="1">
      <c r="A80" s="36"/>
      <c r="B80" s="37"/>
      <c r="C80" s="38"/>
      <c r="D80" s="38"/>
      <c r="E80" s="398" t="s">
        <v>2976</v>
      </c>
      <c r="F80" s="400"/>
      <c r="G80" s="400"/>
      <c r="H80" s="400"/>
      <c r="I80" s="38"/>
      <c r="J80" s="38"/>
      <c r="K80" s="38"/>
      <c r="L80" s="115"/>
      <c r="S80" s="36"/>
      <c r="T80" s="36"/>
      <c r="U80" s="36"/>
      <c r="V80" s="36"/>
      <c r="W80" s="36"/>
      <c r="X80" s="36"/>
      <c r="Y80" s="36"/>
      <c r="Z80" s="36"/>
      <c r="AA80" s="36"/>
      <c r="AB80" s="36"/>
      <c r="AC80" s="36"/>
      <c r="AD80" s="36"/>
      <c r="AE80" s="36"/>
    </row>
    <row r="81" spans="1:65" s="2" customFormat="1" ht="12" customHeight="1">
      <c r="A81" s="36"/>
      <c r="B81" s="37"/>
      <c r="C81" s="31" t="s">
        <v>2977</v>
      </c>
      <c r="D81" s="38"/>
      <c r="E81" s="38"/>
      <c r="F81" s="38"/>
      <c r="G81" s="38"/>
      <c r="H81" s="38"/>
      <c r="I81" s="38"/>
      <c r="J81" s="38"/>
      <c r="K81" s="38"/>
      <c r="L81" s="115"/>
      <c r="S81" s="36"/>
      <c r="T81" s="36"/>
      <c r="U81" s="36"/>
      <c r="V81" s="36"/>
      <c r="W81" s="36"/>
      <c r="X81" s="36"/>
      <c r="Y81" s="36"/>
      <c r="Z81" s="36"/>
      <c r="AA81" s="36"/>
      <c r="AB81" s="36"/>
      <c r="AC81" s="36"/>
      <c r="AD81" s="36"/>
      <c r="AE81" s="36"/>
    </row>
    <row r="82" spans="1:65" s="2" customFormat="1" ht="16.5" customHeight="1">
      <c r="A82" s="36"/>
      <c r="B82" s="37"/>
      <c r="C82" s="38"/>
      <c r="D82" s="38"/>
      <c r="E82" s="354" t="str">
        <f>E11</f>
        <v>ELEKTRO_SLB_EVR - EVR</v>
      </c>
      <c r="F82" s="400"/>
      <c r="G82" s="400"/>
      <c r="H82" s="400"/>
      <c r="I82" s="38"/>
      <c r="J82" s="38"/>
      <c r="K82" s="38"/>
      <c r="L82" s="115"/>
      <c r="S82" s="36"/>
      <c r="T82" s="36"/>
      <c r="U82" s="36"/>
      <c r="V82" s="36"/>
      <c r="W82" s="36"/>
      <c r="X82" s="36"/>
      <c r="Y82" s="36"/>
      <c r="Z82" s="36"/>
      <c r="AA82" s="36"/>
      <c r="AB82" s="36"/>
      <c r="AC82" s="36"/>
      <c r="AD82" s="36"/>
      <c r="AE82" s="36"/>
    </row>
    <row r="83" spans="1:65" s="2" customFormat="1" ht="6.95" customHeight="1">
      <c r="A83" s="36"/>
      <c r="B83" s="37"/>
      <c r="C83" s="38"/>
      <c r="D83" s="38"/>
      <c r="E83" s="38"/>
      <c r="F83" s="38"/>
      <c r="G83" s="38"/>
      <c r="H83" s="38"/>
      <c r="I83" s="38"/>
      <c r="J83" s="38"/>
      <c r="K83" s="38"/>
      <c r="L83" s="115"/>
      <c r="S83" s="36"/>
      <c r="T83" s="36"/>
      <c r="U83" s="36"/>
      <c r="V83" s="36"/>
      <c r="W83" s="36"/>
      <c r="X83" s="36"/>
      <c r="Y83" s="36"/>
      <c r="Z83" s="36"/>
      <c r="AA83" s="36"/>
      <c r="AB83" s="36"/>
      <c r="AC83" s="36"/>
      <c r="AD83" s="36"/>
      <c r="AE83" s="36"/>
    </row>
    <row r="84" spans="1:65" s="2" customFormat="1" ht="12" customHeight="1">
      <c r="A84" s="36"/>
      <c r="B84" s="37"/>
      <c r="C84" s="31" t="s">
        <v>21</v>
      </c>
      <c r="D84" s="38"/>
      <c r="E84" s="38"/>
      <c r="F84" s="29" t="str">
        <f>F14</f>
        <v>Nemocnice Havířov</v>
      </c>
      <c r="G84" s="38"/>
      <c r="H84" s="38"/>
      <c r="I84" s="31" t="s">
        <v>23</v>
      </c>
      <c r="J84" s="61" t="str">
        <f>IF(J14="","",J14)</f>
        <v>28. 2. 2022</v>
      </c>
      <c r="K84" s="38"/>
      <c r="L84" s="115"/>
      <c r="S84" s="36"/>
      <c r="T84" s="36"/>
      <c r="U84" s="36"/>
      <c r="V84" s="36"/>
      <c r="W84" s="36"/>
      <c r="X84" s="36"/>
      <c r="Y84" s="36"/>
      <c r="Z84" s="36"/>
      <c r="AA84" s="36"/>
      <c r="AB84" s="36"/>
      <c r="AC84" s="36"/>
      <c r="AD84" s="36"/>
      <c r="AE84" s="36"/>
    </row>
    <row r="85" spans="1:65" s="2" customFormat="1" ht="6.95" customHeight="1">
      <c r="A85" s="36"/>
      <c r="B85" s="37"/>
      <c r="C85" s="38"/>
      <c r="D85" s="38"/>
      <c r="E85" s="38"/>
      <c r="F85" s="38"/>
      <c r="G85" s="38"/>
      <c r="H85" s="38"/>
      <c r="I85" s="38"/>
      <c r="J85" s="38"/>
      <c r="K85" s="38"/>
      <c r="L85" s="115"/>
      <c r="S85" s="36"/>
      <c r="T85" s="36"/>
      <c r="U85" s="36"/>
      <c r="V85" s="36"/>
      <c r="W85" s="36"/>
      <c r="X85" s="36"/>
      <c r="Y85" s="36"/>
      <c r="Z85" s="36"/>
      <c r="AA85" s="36"/>
      <c r="AB85" s="36"/>
      <c r="AC85" s="36"/>
      <c r="AD85" s="36"/>
      <c r="AE85" s="36"/>
    </row>
    <row r="86" spans="1:65" s="2" customFormat="1" ht="15.2" customHeight="1">
      <c r="A86" s="36"/>
      <c r="B86" s="37"/>
      <c r="C86" s="31" t="s">
        <v>25</v>
      </c>
      <c r="D86" s="38"/>
      <c r="E86" s="38"/>
      <c r="F86" s="29" t="str">
        <f>E17</f>
        <v>Nemocnice Havířov</v>
      </c>
      <c r="G86" s="38"/>
      <c r="H86" s="38"/>
      <c r="I86" s="31" t="s">
        <v>32</v>
      </c>
      <c r="J86" s="34" t="str">
        <f>E23</f>
        <v xml:space="preserve"> </v>
      </c>
      <c r="K86" s="38"/>
      <c r="L86" s="115"/>
      <c r="S86" s="36"/>
      <c r="T86" s="36"/>
      <c r="U86" s="36"/>
      <c r="V86" s="36"/>
      <c r="W86" s="36"/>
      <c r="X86" s="36"/>
      <c r="Y86" s="36"/>
      <c r="Z86" s="36"/>
      <c r="AA86" s="36"/>
      <c r="AB86" s="36"/>
      <c r="AC86" s="36"/>
      <c r="AD86" s="36"/>
      <c r="AE86" s="36"/>
    </row>
    <row r="87" spans="1:65" s="2" customFormat="1" ht="15.2" customHeight="1">
      <c r="A87" s="36"/>
      <c r="B87" s="37"/>
      <c r="C87" s="31" t="s">
        <v>30</v>
      </c>
      <c r="D87" s="38"/>
      <c r="E87" s="38"/>
      <c r="F87" s="29" t="str">
        <f>IF(E20="","",E20)</f>
        <v>Vyplň údaj</v>
      </c>
      <c r="G87" s="38"/>
      <c r="H87" s="38"/>
      <c r="I87" s="31" t="s">
        <v>35</v>
      </c>
      <c r="J87" s="34" t="str">
        <f>E26</f>
        <v>Amun Pro s.r.o.</v>
      </c>
      <c r="K87" s="38"/>
      <c r="L87" s="115"/>
      <c r="S87" s="36"/>
      <c r="T87" s="36"/>
      <c r="U87" s="36"/>
      <c r="V87" s="36"/>
      <c r="W87" s="36"/>
      <c r="X87" s="36"/>
      <c r="Y87" s="36"/>
      <c r="Z87" s="36"/>
      <c r="AA87" s="36"/>
      <c r="AB87" s="36"/>
      <c r="AC87" s="36"/>
      <c r="AD87" s="36"/>
      <c r="AE87" s="36"/>
    </row>
    <row r="88" spans="1:65" s="2" customFormat="1" ht="10.35" customHeight="1">
      <c r="A88" s="36"/>
      <c r="B88" s="37"/>
      <c r="C88" s="38"/>
      <c r="D88" s="38"/>
      <c r="E88" s="38"/>
      <c r="F88" s="38"/>
      <c r="G88" s="38"/>
      <c r="H88" s="38"/>
      <c r="I88" s="38"/>
      <c r="J88" s="38"/>
      <c r="K88" s="38"/>
      <c r="L88" s="115"/>
      <c r="S88" s="36"/>
      <c r="T88" s="36"/>
      <c r="U88" s="36"/>
      <c r="V88" s="36"/>
      <c r="W88" s="36"/>
      <c r="X88" s="36"/>
      <c r="Y88" s="36"/>
      <c r="Z88" s="36"/>
      <c r="AA88" s="36"/>
      <c r="AB88" s="36"/>
      <c r="AC88" s="36"/>
      <c r="AD88" s="36"/>
      <c r="AE88" s="36"/>
    </row>
    <row r="89" spans="1:65" s="11" customFormat="1" ht="29.25" customHeight="1">
      <c r="A89" s="154"/>
      <c r="B89" s="155"/>
      <c r="C89" s="156" t="s">
        <v>180</v>
      </c>
      <c r="D89" s="157" t="s">
        <v>60</v>
      </c>
      <c r="E89" s="157" t="s">
        <v>56</v>
      </c>
      <c r="F89" s="157" t="s">
        <v>57</v>
      </c>
      <c r="G89" s="157" t="s">
        <v>181</v>
      </c>
      <c r="H89" s="157" t="s">
        <v>182</v>
      </c>
      <c r="I89" s="157" t="s">
        <v>183</v>
      </c>
      <c r="J89" s="158" t="s">
        <v>161</v>
      </c>
      <c r="K89" s="159" t="s">
        <v>184</v>
      </c>
      <c r="L89" s="160"/>
      <c r="M89" s="70" t="s">
        <v>19</v>
      </c>
      <c r="N89" s="71" t="s">
        <v>45</v>
      </c>
      <c r="O89" s="71" t="s">
        <v>185</v>
      </c>
      <c r="P89" s="71" t="s">
        <v>186</v>
      </c>
      <c r="Q89" s="71" t="s">
        <v>187</v>
      </c>
      <c r="R89" s="71" t="s">
        <v>188</v>
      </c>
      <c r="S89" s="71" t="s">
        <v>189</v>
      </c>
      <c r="T89" s="72" t="s">
        <v>190</v>
      </c>
      <c r="U89" s="154"/>
      <c r="V89" s="154"/>
      <c r="W89" s="154"/>
      <c r="X89" s="154"/>
      <c r="Y89" s="154"/>
      <c r="Z89" s="154"/>
      <c r="AA89" s="154"/>
      <c r="AB89" s="154"/>
      <c r="AC89" s="154"/>
      <c r="AD89" s="154"/>
      <c r="AE89" s="154"/>
    </row>
    <row r="90" spans="1:65" s="2" customFormat="1" ht="22.9" customHeight="1">
      <c r="A90" s="36"/>
      <c r="B90" s="37"/>
      <c r="C90" s="77" t="s">
        <v>191</v>
      </c>
      <c r="D90" s="38"/>
      <c r="E90" s="38"/>
      <c r="F90" s="38"/>
      <c r="G90" s="38"/>
      <c r="H90" s="38"/>
      <c r="I90" s="38"/>
      <c r="J90" s="161">
        <f>BK90</f>
        <v>0</v>
      </c>
      <c r="K90" s="38"/>
      <c r="L90" s="41"/>
      <c r="M90" s="73"/>
      <c r="N90" s="162"/>
      <c r="O90" s="74"/>
      <c r="P90" s="163">
        <f>P91</f>
        <v>0</v>
      </c>
      <c r="Q90" s="74"/>
      <c r="R90" s="163">
        <f>R91</f>
        <v>0</v>
      </c>
      <c r="S90" s="74"/>
      <c r="T90" s="164">
        <f>T91</f>
        <v>0</v>
      </c>
      <c r="U90" s="36"/>
      <c r="V90" s="36"/>
      <c r="W90" s="36"/>
      <c r="X90" s="36"/>
      <c r="Y90" s="36"/>
      <c r="Z90" s="36"/>
      <c r="AA90" s="36"/>
      <c r="AB90" s="36"/>
      <c r="AC90" s="36"/>
      <c r="AD90" s="36"/>
      <c r="AE90" s="36"/>
      <c r="AT90" s="19" t="s">
        <v>74</v>
      </c>
      <c r="AU90" s="19" t="s">
        <v>162</v>
      </c>
      <c r="BK90" s="165">
        <f>BK91</f>
        <v>0</v>
      </c>
    </row>
    <row r="91" spans="1:65" s="12" customFormat="1" ht="25.9" customHeight="1">
      <c r="B91" s="166"/>
      <c r="C91" s="167"/>
      <c r="D91" s="168" t="s">
        <v>74</v>
      </c>
      <c r="E91" s="169" t="s">
        <v>127</v>
      </c>
      <c r="F91" s="169" t="s">
        <v>3477</v>
      </c>
      <c r="G91" s="167"/>
      <c r="H91" s="167"/>
      <c r="I91" s="170"/>
      <c r="J91" s="171">
        <f>BK91</f>
        <v>0</v>
      </c>
      <c r="K91" s="167"/>
      <c r="L91" s="172"/>
      <c r="M91" s="173"/>
      <c r="N91" s="174"/>
      <c r="O91" s="174"/>
      <c r="P91" s="175">
        <f>P92+P133+P138+P153</f>
        <v>0</v>
      </c>
      <c r="Q91" s="174"/>
      <c r="R91" s="175">
        <f>R92+R133+R138+R153</f>
        <v>0</v>
      </c>
      <c r="S91" s="174"/>
      <c r="T91" s="176">
        <f>T92+T133+T138+T153</f>
        <v>0</v>
      </c>
      <c r="AR91" s="177" t="s">
        <v>80</v>
      </c>
      <c r="AT91" s="178" t="s">
        <v>74</v>
      </c>
      <c r="AU91" s="178" t="s">
        <v>75</v>
      </c>
      <c r="AY91" s="177" t="s">
        <v>194</v>
      </c>
      <c r="BK91" s="179">
        <f>BK92+BK133+BK138+BK153</f>
        <v>0</v>
      </c>
    </row>
    <row r="92" spans="1:65" s="12" customFormat="1" ht="22.9" customHeight="1">
      <c r="B92" s="166"/>
      <c r="C92" s="167"/>
      <c r="D92" s="168" t="s">
        <v>74</v>
      </c>
      <c r="E92" s="180" t="s">
        <v>3478</v>
      </c>
      <c r="F92" s="180" t="s">
        <v>3479</v>
      </c>
      <c r="G92" s="167"/>
      <c r="H92" s="167"/>
      <c r="I92" s="170"/>
      <c r="J92" s="181">
        <f>BK92</f>
        <v>0</v>
      </c>
      <c r="K92" s="167"/>
      <c r="L92" s="172"/>
      <c r="M92" s="173"/>
      <c r="N92" s="174"/>
      <c r="O92" s="174"/>
      <c r="P92" s="175">
        <f>SUM(P93:P132)</f>
        <v>0</v>
      </c>
      <c r="Q92" s="174"/>
      <c r="R92" s="175">
        <f>SUM(R93:R132)</f>
        <v>0</v>
      </c>
      <c r="S92" s="174"/>
      <c r="T92" s="176">
        <f>SUM(T93:T132)</f>
        <v>0</v>
      </c>
      <c r="AR92" s="177" t="s">
        <v>80</v>
      </c>
      <c r="AT92" s="178" t="s">
        <v>74</v>
      </c>
      <c r="AU92" s="178" t="s">
        <v>80</v>
      </c>
      <c r="AY92" s="177" t="s">
        <v>194</v>
      </c>
      <c r="BK92" s="179">
        <f>SUM(BK93:BK132)</f>
        <v>0</v>
      </c>
    </row>
    <row r="93" spans="1:65" s="2" customFormat="1" ht="16.5" customHeight="1">
      <c r="A93" s="36"/>
      <c r="B93" s="37"/>
      <c r="C93" s="182" t="s">
        <v>75</v>
      </c>
      <c r="D93" s="182" t="s">
        <v>196</v>
      </c>
      <c r="E93" s="183" t="s">
        <v>3480</v>
      </c>
      <c r="F93" s="184" t="s">
        <v>3481</v>
      </c>
      <c r="G93" s="185" t="s">
        <v>1261</v>
      </c>
      <c r="H93" s="186">
        <v>1</v>
      </c>
      <c r="I93" s="187"/>
      <c r="J93" s="188">
        <f>ROUND(I93*H93,2)</f>
        <v>0</v>
      </c>
      <c r="K93" s="189"/>
      <c r="L93" s="41"/>
      <c r="M93" s="190" t="s">
        <v>19</v>
      </c>
      <c r="N93" s="191" t="s">
        <v>46</v>
      </c>
      <c r="O93" s="66"/>
      <c r="P93" s="192">
        <f>O93*H93</f>
        <v>0</v>
      </c>
      <c r="Q93" s="192">
        <v>0</v>
      </c>
      <c r="R93" s="192">
        <f>Q93*H93</f>
        <v>0</v>
      </c>
      <c r="S93" s="192">
        <v>0</v>
      </c>
      <c r="T93" s="193">
        <f>S93*H93</f>
        <v>0</v>
      </c>
      <c r="U93" s="36"/>
      <c r="V93" s="36"/>
      <c r="W93" s="36"/>
      <c r="X93" s="36"/>
      <c r="Y93" s="36"/>
      <c r="Z93" s="36"/>
      <c r="AA93" s="36"/>
      <c r="AB93" s="36"/>
      <c r="AC93" s="36"/>
      <c r="AD93" s="36"/>
      <c r="AE93" s="36"/>
      <c r="AR93" s="194" t="s">
        <v>90</v>
      </c>
      <c r="AT93" s="194" t="s">
        <v>196</v>
      </c>
      <c r="AU93" s="194" t="s">
        <v>84</v>
      </c>
      <c r="AY93" s="19" t="s">
        <v>194</v>
      </c>
      <c r="BE93" s="195">
        <f>IF(N93="základní",J93,0)</f>
        <v>0</v>
      </c>
      <c r="BF93" s="195">
        <f>IF(N93="snížená",J93,0)</f>
        <v>0</v>
      </c>
      <c r="BG93" s="195">
        <f>IF(N93="zákl. přenesená",J93,0)</f>
        <v>0</v>
      </c>
      <c r="BH93" s="195">
        <f>IF(N93="sníž. přenesená",J93,0)</f>
        <v>0</v>
      </c>
      <c r="BI93" s="195">
        <f>IF(N93="nulová",J93,0)</f>
        <v>0</v>
      </c>
      <c r="BJ93" s="19" t="s">
        <v>80</v>
      </c>
      <c r="BK93" s="195">
        <f>ROUND(I93*H93,2)</f>
        <v>0</v>
      </c>
      <c r="BL93" s="19" t="s">
        <v>90</v>
      </c>
      <c r="BM93" s="194" t="s">
        <v>84</v>
      </c>
    </row>
    <row r="94" spans="1:65" s="2" customFormat="1" ht="11.25">
      <c r="A94" s="36"/>
      <c r="B94" s="37"/>
      <c r="C94" s="38"/>
      <c r="D94" s="196" t="s">
        <v>201</v>
      </c>
      <c r="E94" s="38"/>
      <c r="F94" s="197" t="s">
        <v>3481</v>
      </c>
      <c r="G94" s="38"/>
      <c r="H94" s="38"/>
      <c r="I94" s="198"/>
      <c r="J94" s="38"/>
      <c r="K94" s="38"/>
      <c r="L94" s="41"/>
      <c r="M94" s="199"/>
      <c r="N94" s="200"/>
      <c r="O94" s="66"/>
      <c r="P94" s="66"/>
      <c r="Q94" s="66"/>
      <c r="R94" s="66"/>
      <c r="S94" s="66"/>
      <c r="T94" s="67"/>
      <c r="U94" s="36"/>
      <c r="V94" s="36"/>
      <c r="W94" s="36"/>
      <c r="X94" s="36"/>
      <c r="Y94" s="36"/>
      <c r="Z94" s="36"/>
      <c r="AA94" s="36"/>
      <c r="AB94" s="36"/>
      <c r="AC94" s="36"/>
      <c r="AD94" s="36"/>
      <c r="AE94" s="36"/>
      <c r="AT94" s="19" t="s">
        <v>201</v>
      </c>
      <c r="AU94" s="19" t="s">
        <v>84</v>
      </c>
    </row>
    <row r="95" spans="1:65" s="2" customFormat="1" ht="16.5" customHeight="1">
      <c r="A95" s="36"/>
      <c r="B95" s="37"/>
      <c r="C95" s="182" t="s">
        <v>75</v>
      </c>
      <c r="D95" s="182" t="s">
        <v>196</v>
      </c>
      <c r="E95" s="183" t="s">
        <v>3482</v>
      </c>
      <c r="F95" s="184" t="s">
        <v>3483</v>
      </c>
      <c r="G95" s="185" t="s">
        <v>1261</v>
      </c>
      <c r="H95" s="186">
        <v>1</v>
      </c>
      <c r="I95" s="187"/>
      <c r="J95" s="188">
        <f>ROUND(I95*H95,2)</f>
        <v>0</v>
      </c>
      <c r="K95" s="189"/>
      <c r="L95" s="41"/>
      <c r="M95" s="190" t="s">
        <v>19</v>
      </c>
      <c r="N95" s="191" t="s">
        <v>46</v>
      </c>
      <c r="O95" s="66"/>
      <c r="P95" s="192">
        <f>O95*H95</f>
        <v>0</v>
      </c>
      <c r="Q95" s="192">
        <v>0</v>
      </c>
      <c r="R95" s="192">
        <f>Q95*H95</f>
        <v>0</v>
      </c>
      <c r="S95" s="192">
        <v>0</v>
      </c>
      <c r="T95" s="193">
        <f>S95*H95</f>
        <v>0</v>
      </c>
      <c r="U95" s="36"/>
      <c r="V95" s="36"/>
      <c r="W95" s="36"/>
      <c r="X95" s="36"/>
      <c r="Y95" s="36"/>
      <c r="Z95" s="36"/>
      <c r="AA95" s="36"/>
      <c r="AB95" s="36"/>
      <c r="AC95" s="36"/>
      <c r="AD95" s="36"/>
      <c r="AE95" s="36"/>
      <c r="AR95" s="194" t="s">
        <v>90</v>
      </c>
      <c r="AT95" s="194" t="s">
        <v>196</v>
      </c>
      <c r="AU95" s="194" t="s">
        <v>84</v>
      </c>
      <c r="AY95" s="19" t="s">
        <v>194</v>
      </c>
      <c r="BE95" s="195">
        <f>IF(N95="základní",J95,0)</f>
        <v>0</v>
      </c>
      <c r="BF95" s="195">
        <f>IF(N95="snížená",J95,0)</f>
        <v>0</v>
      </c>
      <c r="BG95" s="195">
        <f>IF(N95="zákl. přenesená",J95,0)</f>
        <v>0</v>
      </c>
      <c r="BH95" s="195">
        <f>IF(N95="sníž. přenesená",J95,0)</f>
        <v>0</v>
      </c>
      <c r="BI95" s="195">
        <f>IF(N95="nulová",J95,0)</f>
        <v>0</v>
      </c>
      <c r="BJ95" s="19" t="s">
        <v>80</v>
      </c>
      <c r="BK95" s="195">
        <f>ROUND(I95*H95,2)</f>
        <v>0</v>
      </c>
      <c r="BL95" s="19" t="s">
        <v>90</v>
      </c>
      <c r="BM95" s="194" t="s">
        <v>90</v>
      </c>
    </row>
    <row r="96" spans="1:65" s="2" customFormat="1" ht="11.25">
      <c r="A96" s="36"/>
      <c r="B96" s="37"/>
      <c r="C96" s="38"/>
      <c r="D96" s="196" t="s">
        <v>201</v>
      </c>
      <c r="E96" s="38"/>
      <c r="F96" s="197" t="s">
        <v>3483</v>
      </c>
      <c r="G96" s="38"/>
      <c r="H96" s="38"/>
      <c r="I96" s="198"/>
      <c r="J96" s="38"/>
      <c r="K96" s="38"/>
      <c r="L96" s="41"/>
      <c r="M96" s="199"/>
      <c r="N96" s="200"/>
      <c r="O96" s="66"/>
      <c r="P96" s="66"/>
      <c r="Q96" s="66"/>
      <c r="R96" s="66"/>
      <c r="S96" s="66"/>
      <c r="T96" s="67"/>
      <c r="U96" s="36"/>
      <c r="V96" s="36"/>
      <c r="W96" s="36"/>
      <c r="X96" s="36"/>
      <c r="Y96" s="36"/>
      <c r="Z96" s="36"/>
      <c r="AA96" s="36"/>
      <c r="AB96" s="36"/>
      <c r="AC96" s="36"/>
      <c r="AD96" s="36"/>
      <c r="AE96" s="36"/>
      <c r="AT96" s="19" t="s">
        <v>201</v>
      </c>
      <c r="AU96" s="19" t="s">
        <v>84</v>
      </c>
    </row>
    <row r="97" spans="1:65" s="2" customFormat="1" ht="16.5" customHeight="1">
      <c r="A97" s="36"/>
      <c r="B97" s="37"/>
      <c r="C97" s="182" t="s">
        <v>75</v>
      </c>
      <c r="D97" s="182" t="s">
        <v>196</v>
      </c>
      <c r="E97" s="183" t="s">
        <v>3484</v>
      </c>
      <c r="F97" s="184" t="s">
        <v>3485</v>
      </c>
      <c r="G97" s="185" t="s">
        <v>1261</v>
      </c>
      <c r="H97" s="186">
        <v>1</v>
      </c>
      <c r="I97" s="187"/>
      <c r="J97" s="188">
        <f>ROUND(I97*H97,2)</f>
        <v>0</v>
      </c>
      <c r="K97" s="189"/>
      <c r="L97" s="41"/>
      <c r="M97" s="190" t="s">
        <v>19</v>
      </c>
      <c r="N97" s="191" t="s">
        <v>46</v>
      </c>
      <c r="O97" s="66"/>
      <c r="P97" s="192">
        <f>O97*H97</f>
        <v>0</v>
      </c>
      <c r="Q97" s="192">
        <v>0</v>
      </c>
      <c r="R97" s="192">
        <f>Q97*H97</f>
        <v>0</v>
      </c>
      <c r="S97" s="192">
        <v>0</v>
      </c>
      <c r="T97" s="193">
        <f>S97*H97</f>
        <v>0</v>
      </c>
      <c r="U97" s="36"/>
      <c r="V97" s="36"/>
      <c r="W97" s="36"/>
      <c r="X97" s="36"/>
      <c r="Y97" s="36"/>
      <c r="Z97" s="36"/>
      <c r="AA97" s="36"/>
      <c r="AB97" s="36"/>
      <c r="AC97" s="36"/>
      <c r="AD97" s="36"/>
      <c r="AE97" s="36"/>
      <c r="AR97" s="194" t="s">
        <v>90</v>
      </c>
      <c r="AT97" s="194" t="s">
        <v>196</v>
      </c>
      <c r="AU97" s="194" t="s">
        <v>84</v>
      </c>
      <c r="AY97" s="19" t="s">
        <v>194</v>
      </c>
      <c r="BE97" s="195">
        <f>IF(N97="základní",J97,0)</f>
        <v>0</v>
      </c>
      <c r="BF97" s="195">
        <f>IF(N97="snížená",J97,0)</f>
        <v>0</v>
      </c>
      <c r="BG97" s="195">
        <f>IF(N97="zákl. přenesená",J97,0)</f>
        <v>0</v>
      </c>
      <c r="BH97" s="195">
        <f>IF(N97="sníž. přenesená",J97,0)</f>
        <v>0</v>
      </c>
      <c r="BI97" s="195">
        <f>IF(N97="nulová",J97,0)</f>
        <v>0</v>
      </c>
      <c r="BJ97" s="19" t="s">
        <v>80</v>
      </c>
      <c r="BK97" s="195">
        <f>ROUND(I97*H97,2)</f>
        <v>0</v>
      </c>
      <c r="BL97" s="19" t="s">
        <v>90</v>
      </c>
      <c r="BM97" s="194" t="s">
        <v>96</v>
      </c>
    </row>
    <row r="98" spans="1:65" s="2" customFormat="1" ht="11.25">
      <c r="A98" s="36"/>
      <c r="B98" s="37"/>
      <c r="C98" s="38"/>
      <c r="D98" s="196" t="s">
        <v>201</v>
      </c>
      <c r="E98" s="38"/>
      <c r="F98" s="197" t="s">
        <v>3485</v>
      </c>
      <c r="G98" s="38"/>
      <c r="H98" s="38"/>
      <c r="I98" s="198"/>
      <c r="J98" s="38"/>
      <c r="K98" s="38"/>
      <c r="L98" s="41"/>
      <c r="M98" s="199"/>
      <c r="N98" s="200"/>
      <c r="O98" s="66"/>
      <c r="P98" s="66"/>
      <c r="Q98" s="66"/>
      <c r="R98" s="66"/>
      <c r="S98" s="66"/>
      <c r="T98" s="67"/>
      <c r="U98" s="36"/>
      <c r="V98" s="36"/>
      <c r="W98" s="36"/>
      <c r="X98" s="36"/>
      <c r="Y98" s="36"/>
      <c r="Z98" s="36"/>
      <c r="AA98" s="36"/>
      <c r="AB98" s="36"/>
      <c r="AC98" s="36"/>
      <c r="AD98" s="36"/>
      <c r="AE98" s="36"/>
      <c r="AT98" s="19" t="s">
        <v>201</v>
      </c>
      <c r="AU98" s="19" t="s">
        <v>84</v>
      </c>
    </row>
    <row r="99" spans="1:65" s="2" customFormat="1" ht="16.5" customHeight="1">
      <c r="A99" s="36"/>
      <c r="B99" s="37"/>
      <c r="C99" s="182" t="s">
        <v>75</v>
      </c>
      <c r="D99" s="182" t="s">
        <v>196</v>
      </c>
      <c r="E99" s="183" t="s">
        <v>3486</v>
      </c>
      <c r="F99" s="184" t="s">
        <v>3487</v>
      </c>
      <c r="G99" s="185" t="s">
        <v>1261</v>
      </c>
      <c r="H99" s="186">
        <v>1</v>
      </c>
      <c r="I99" s="187"/>
      <c r="J99" s="188">
        <f>ROUND(I99*H99,2)</f>
        <v>0</v>
      </c>
      <c r="K99" s="189"/>
      <c r="L99" s="41"/>
      <c r="M99" s="190" t="s">
        <v>19</v>
      </c>
      <c r="N99" s="191" t="s">
        <v>46</v>
      </c>
      <c r="O99" s="66"/>
      <c r="P99" s="192">
        <f>O99*H99</f>
        <v>0</v>
      </c>
      <c r="Q99" s="192">
        <v>0</v>
      </c>
      <c r="R99" s="192">
        <f>Q99*H99</f>
        <v>0</v>
      </c>
      <c r="S99" s="192">
        <v>0</v>
      </c>
      <c r="T99" s="193">
        <f>S99*H99</f>
        <v>0</v>
      </c>
      <c r="U99" s="36"/>
      <c r="V99" s="36"/>
      <c r="W99" s="36"/>
      <c r="X99" s="36"/>
      <c r="Y99" s="36"/>
      <c r="Z99" s="36"/>
      <c r="AA99" s="36"/>
      <c r="AB99" s="36"/>
      <c r="AC99" s="36"/>
      <c r="AD99" s="36"/>
      <c r="AE99" s="36"/>
      <c r="AR99" s="194" t="s">
        <v>90</v>
      </c>
      <c r="AT99" s="194" t="s">
        <v>196</v>
      </c>
      <c r="AU99" s="194" t="s">
        <v>84</v>
      </c>
      <c r="AY99" s="19" t="s">
        <v>194</v>
      </c>
      <c r="BE99" s="195">
        <f>IF(N99="základní",J99,0)</f>
        <v>0</v>
      </c>
      <c r="BF99" s="195">
        <f>IF(N99="snížená",J99,0)</f>
        <v>0</v>
      </c>
      <c r="BG99" s="195">
        <f>IF(N99="zákl. přenesená",J99,0)</f>
        <v>0</v>
      </c>
      <c r="BH99" s="195">
        <f>IF(N99="sníž. přenesená",J99,0)</f>
        <v>0</v>
      </c>
      <c r="BI99" s="195">
        <f>IF(N99="nulová",J99,0)</f>
        <v>0</v>
      </c>
      <c r="BJ99" s="19" t="s">
        <v>80</v>
      </c>
      <c r="BK99" s="195">
        <f>ROUND(I99*H99,2)</f>
        <v>0</v>
      </c>
      <c r="BL99" s="19" t="s">
        <v>90</v>
      </c>
      <c r="BM99" s="194" t="s">
        <v>135</v>
      </c>
    </row>
    <row r="100" spans="1:65" s="2" customFormat="1" ht="11.25">
      <c r="A100" s="36"/>
      <c r="B100" s="37"/>
      <c r="C100" s="38"/>
      <c r="D100" s="196" t="s">
        <v>201</v>
      </c>
      <c r="E100" s="38"/>
      <c r="F100" s="197" t="s">
        <v>3487</v>
      </c>
      <c r="G100" s="38"/>
      <c r="H100" s="38"/>
      <c r="I100" s="198"/>
      <c r="J100" s="38"/>
      <c r="K100" s="38"/>
      <c r="L100" s="41"/>
      <c r="M100" s="199"/>
      <c r="N100" s="200"/>
      <c r="O100" s="66"/>
      <c r="P100" s="66"/>
      <c r="Q100" s="66"/>
      <c r="R100" s="66"/>
      <c r="S100" s="66"/>
      <c r="T100" s="67"/>
      <c r="U100" s="36"/>
      <c r="V100" s="36"/>
      <c r="W100" s="36"/>
      <c r="X100" s="36"/>
      <c r="Y100" s="36"/>
      <c r="Z100" s="36"/>
      <c r="AA100" s="36"/>
      <c r="AB100" s="36"/>
      <c r="AC100" s="36"/>
      <c r="AD100" s="36"/>
      <c r="AE100" s="36"/>
      <c r="AT100" s="19" t="s">
        <v>201</v>
      </c>
      <c r="AU100" s="19" t="s">
        <v>84</v>
      </c>
    </row>
    <row r="101" spans="1:65" s="2" customFormat="1" ht="16.5" customHeight="1">
      <c r="A101" s="36"/>
      <c r="B101" s="37"/>
      <c r="C101" s="182" t="s">
        <v>75</v>
      </c>
      <c r="D101" s="182" t="s">
        <v>196</v>
      </c>
      <c r="E101" s="183" t="s">
        <v>3488</v>
      </c>
      <c r="F101" s="184" t="s">
        <v>3489</v>
      </c>
      <c r="G101" s="185" t="s">
        <v>1261</v>
      </c>
      <c r="H101" s="186">
        <v>1</v>
      </c>
      <c r="I101" s="187"/>
      <c r="J101" s="188">
        <f>ROUND(I101*H101,2)</f>
        <v>0</v>
      </c>
      <c r="K101" s="189"/>
      <c r="L101" s="41"/>
      <c r="M101" s="190" t="s">
        <v>19</v>
      </c>
      <c r="N101" s="191" t="s">
        <v>46</v>
      </c>
      <c r="O101" s="66"/>
      <c r="P101" s="192">
        <f>O101*H101</f>
        <v>0</v>
      </c>
      <c r="Q101" s="192">
        <v>0</v>
      </c>
      <c r="R101" s="192">
        <f>Q101*H101</f>
        <v>0</v>
      </c>
      <c r="S101" s="192">
        <v>0</v>
      </c>
      <c r="T101" s="193">
        <f>S101*H101</f>
        <v>0</v>
      </c>
      <c r="U101" s="36"/>
      <c r="V101" s="36"/>
      <c r="W101" s="36"/>
      <c r="X101" s="36"/>
      <c r="Y101" s="36"/>
      <c r="Z101" s="36"/>
      <c r="AA101" s="36"/>
      <c r="AB101" s="36"/>
      <c r="AC101" s="36"/>
      <c r="AD101" s="36"/>
      <c r="AE101" s="36"/>
      <c r="AR101" s="194" t="s">
        <v>90</v>
      </c>
      <c r="AT101" s="194" t="s">
        <v>196</v>
      </c>
      <c r="AU101" s="194" t="s">
        <v>84</v>
      </c>
      <c r="AY101" s="19" t="s">
        <v>194</v>
      </c>
      <c r="BE101" s="195">
        <f>IF(N101="základní",J101,0)</f>
        <v>0</v>
      </c>
      <c r="BF101" s="195">
        <f>IF(N101="snížená",J101,0)</f>
        <v>0</v>
      </c>
      <c r="BG101" s="195">
        <f>IF(N101="zákl. přenesená",J101,0)</f>
        <v>0</v>
      </c>
      <c r="BH101" s="195">
        <f>IF(N101="sníž. přenesená",J101,0)</f>
        <v>0</v>
      </c>
      <c r="BI101" s="195">
        <f>IF(N101="nulová",J101,0)</f>
        <v>0</v>
      </c>
      <c r="BJ101" s="19" t="s">
        <v>80</v>
      </c>
      <c r="BK101" s="195">
        <f>ROUND(I101*H101,2)</f>
        <v>0</v>
      </c>
      <c r="BL101" s="19" t="s">
        <v>90</v>
      </c>
      <c r="BM101" s="194" t="s">
        <v>266</v>
      </c>
    </row>
    <row r="102" spans="1:65" s="2" customFormat="1" ht="11.25">
      <c r="A102" s="36"/>
      <c r="B102" s="37"/>
      <c r="C102" s="38"/>
      <c r="D102" s="196" t="s">
        <v>201</v>
      </c>
      <c r="E102" s="38"/>
      <c r="F102" s="197" t="s">
        <v>3489</v>
      </c>
      <c r="G102" s="38"/>
      <c r="H102" s="38"/>
      <c r="I102" s="198"/>
      <c r="J102" s="38"/>
      <c r="K102" s="38"/>
      <c r="L102" s="41"/>
      <c r="M102" s="199"/>
      <c r="N102" s="200"/>
      <c r="O102" s="66"/>
      <c r="P102" s="66"/>
      <c r="Q102" s="66"/>
      <c r="R102" s="66"/>
      <c r="S102" s="66"/>
      <c r="T102" s="67"/>
      <c r="U102" s="36"/>
      <c r="V102" s="36"/>
      <c r="W102" s="36"/>
      <c r="X102" s="36"/>
      <c r="Y102" s="36"/>
      <c r="Z102" s="36"/>
      <c r="AA102" s="36"/>
      <c r="AB102" s="36"/>
      <c r="AC102" s="36"/>
      <c r="AD102" s="36"/>
      <c r="AE102" s="36"/>
      <c r="AT102" s="19" t="s">
        <v>201</v>
      </c>
      <c r="AU102" s="19" t="s">
        <v>84</v>
      </c>
    </row>
    <row r="103" spans="1:65" s="2" customFormat="1" ht="16.5" customHeight="1">
      <c r="A103" s="36"/>
      <c r="B103" s="37"/>
      <c r="C103" s="182" t="s">
        <v>75</v>
      </c>
      <c r="D103" s="182" t="s">
        <v>196</v>
      </c>
      <c r="E103" s="183" t="s">
        <v>3490</v>
      </c>
      <c r="F103" s="184" t="s">
        <v>3491</v>
      </c>
      <c r="G103" s="185" t="s">
        <v>1261</v>
      </c>
      <c r="H103" s="186">
        <v>2</v>
      </c>
      <c r="I103" s="187"/>
      <c r="J103" s="188">
        <f>ROUND(I103*H103,2)</f>
        <v>0</v>
      </c>
      <c r="K103" s="189"/>
      <c r="L103" s="41"/>
      <c r="M103" s="190" t="s">
        <v>19</v>
      </c>
      <c r="N103" s="191" t="s">
        <v>46</v>
      </c>
      <c r="O103" s="66"/>
      <c r="P103" s="192">
        <f>O103*H103</f>
        <v>0</v>
      </c>
      <c r="Q103" s="192">
        <v>0</v>
      </c>
      <c r="R103" s="192">
        <f>Q103*H103</f>
        <v>0</v>
      </c>
      <c r="S103" s="192">
        <v>0</v>
      </c>
      <c r="T103" s="193">
        <f>S103*H103</f>
        <v>0</v>
      </c>
      <c r="U103" s="36"/>
      <c r="V103" s="36"/>
      <c r="W103" s="36"/>
      <c r="X103" s="36"/>
      <c r="Y103" s="36"/>
      <c r="Z103" s="36"/>
      <c r="AA103" s="36"/>
      <c r="AB103" s="36"/>
      <c r="AC103" s="36"/>
      <c r="AD103" s="36"/>
      <c r="AE103" s="36"/>
      <c r="AR103" s="194" t="s">
        <v>90</v>
      </c>
      <c r="AT103" s="194" t="s">
        <v>196</v>
      </c>
      <c r="AU103" s="194" t="s">
        <v>84</v>
      </c>
      <c r="AY103" s="19" t="s">
        <v>194</v>
      </c>
      <c r="BE103" s="195">
        <f>IF(N103="základní",J103,0)</f>
        <v>0</v>
      </c>
      <c r="BF103" s="195">
        <f>IF(N103="snížená",J103,0)</f>
        <v>0</v>
      </c>
      <c r="BG103" s="195">
        <f>IF(N103="zákl. přenesená",J103,0)</f>
        <v>0</v>
      </c>
      <c r="BH103" s="195">
        <f>IF(N103="sníž. přenesená",J103,0)</f>
        <v>0</v>
      </c>
      <c r="BI103" s="195">
        <f>IF(N103="nulová",J103,0)</f>
        <v>0</v>
      </c>
      <c r="BJ103" s="19" t="s">
        <v>80</v>
      </c>
      <c r="BK103" s="195">
        <f>ROUND(I103*H103,2)</f>
        <v>0</v>
      </c>
      <c r="BL103" s="19" t="s">
        <v>90</v>
      </c>
      <c r="BM103" s="194" t="s">
        <v>282</v>
      </c>
    </row>
    <row r="104" spans="1:65" s="2" customFormat="1" ht="11.25">
      <c r="A104" s="36"/>
      <c r="B104" s="37"/>
      <c r="C104" s="38"/>
      <c r="D104" s="196" t="s">
        <v>201</v>
      </c>
      <c r="E104" s="38"/>
      <c r="F104" s="197" t="s">
        <v>3491</v>
      </c>
      <c r="G104" s="38"/>
      <c r="H104" s="38"/>
      <c r="I104" s="198"/>
      <c r="J104" s="38"/>
      <c r="K104" s="38"/>
      <c r="L104" s="41"/>
      <c r="M104" s="199"/>
      <c r="N104" s="200"/>
      <c r="O104" s="66"/>
      <c r="P104" s="66"/>
      <c r="Q104" s="66"/>
      <c r="R104" s="66"/>
      <c r="S104" s="66"/>
      <c r="T104" s="67"/>
      <c r="U104" s="36"/>
      <c r="V104" s="36"/>
      <c r="W104" s="36"/>
      <c r="X104" s="36"/>
      <c r="Y104" s="36"/>
      <c r="Z104" s="36"/>
      <c r="AA104" s="36"/>
      <c r="AB104" s="36"/>
      <c r="AC104" s="36"/>
      <c r="AD104" s="36"/>
      <c r="AE104" s="36"/>
      <c r="AT104" s="19" t="s">
        <v>201</v>
      </c>
      <c r="AU104" s="19" t="s">
        <v>84</v>
      </c>
    </row>
    <row r="105" spans="1:65" s="2" customFormat="1" ht="16.5" customHeight="1">
      <c r="A105" s="36"/>
      <c r="B105" s="37"/>
      <c r="C105" s="182" t="s">
        <v>75</v>
      </c>
      <c r="D105" s="182" t="s">
        <v>196</v>
      </c>
      <c r="E105" s="183" t="s">
        <v>3492</v>
      </c>
      <c r="F105" s="184" t="s">
        <v>3493</v>
      </c>
      <c r="G105" s="185" t="s">
        <v>1261</v>
      </c>
      <c r="H105" s="186">
        <v>1</v>
      </c>
      <c r="I105" s="187"/>
      <c r="J105" s="188">
        <f>ROUND(I105*H105,2)</f>
        <v>0</v>
      </c>
      <c r="K105" s="189"/>
      <c r="L105" s="41"/>
      <c r="M105" s="190" t="s">
        <v>19</v>
      </c>
      <c r="N105" s="191" t="s">
        <v>46</v>
      </c>
      <c r="O105" s="66"/>
      <c r="P105" s="192">
        <f>O105*H105</f>
        <v>0</v>
      </c>
      <c r="Q105" s="192">
        <v>0</v>
      </c>
      <c r="R105" s="192">
        <f>Q105*H105</f>
        <v>0</v>
      </c>
      <c r="S105" s="192">
        <v>0</v>
      </c>
      <c r="T105" s="193">
        <f>S105*H105</f>
        <v>0</v>
      </c>
      <c r="U105" s="36"/>
      <c r="V105" s="36"/>
      <c r="W105" s="36"/>
      <c r="X105" s="36"/>
      <c r="Y105" s="36"/>
      <c r="Z105" s="36"/>
      <c r="AA105" s="36"/>
      <c r="AB105" s="36"/>
      <c r="AC105" s="36"/>
      <c r="AD105" s="36"/>
      <c r="AE105" s="36"/>
      <c r="AR105" s="194" t="s">
        <v>90</v>
      </c>
      <c r="AT105" s="194" t="s">
        <v>196</v>
      </c>
      <c r="AU105" s="194" t="s">
        <v>84</v>
      </c>
      <c r="AY105" s="19" t="s">
        <v>194</v>
      </c>
      <c r="BE105" s="195">
        <f>IF(N105="základní",J105,0)</f>
        <v>0</v>
      </c>
      <c r="BF105" s="195">
        <f>IF(N105="snížená",J105,0)</f>
        <v>0</v>
      </c>
      <c r="BG105" s="195">
        <f>IF(N105="zákl. přenesená",J105,0)</f>
        <v>0</v>
      </c>
      <c r="BH105" s="195">
        <f>IF(N105="sníž. přenesená",J105,0)</f>
        <v>0</v>
      </c>
      <c r="BI105" s="195">
        <f>IF(N105="nulová",J105,0)</f>
        <v>0</v>
      </c>
      <c r="BJ105" s="19" t="s">
        <v>80</v>
      </c>
      <c r="BK105" s="195">
        <f>ROUND(I105*H105,2)</f>
        <v>0</v>
      </c>
      <c r="BL105" s="19" t="s">
        <v>90</v>
      </c>
      <c r="BM105" s="194" t="s">
        <v>297</v>
      </c>
    </row>
    <row r="106" spans="1:65" s="2" customFormat="1" ht="11.25">
      <c r="A106" s="36"/>
      <c r="B106" s="37"/>
      <c r="C106" s="38"/>
      <c r="D106" s="196" t="s">
        <v>201</v>
      </c>
      <c r="E106" s="38"/>
      <c r="F106" s="197" t="s">
        <v>3493</v>
      </c>
      <c r="G106" s="38"/>
      <c r="H106" s="38"/>
      <c r="I106" s="198"/>
      <c r="J106" s="38"/>
      <c r="K106" s="38"/>
      <c r="L106" s="41"/>
      <c r="M106" s="199"/>
      <c r="N106" s="200"/>
      <c r="O106" s="66"/>
      <c r="P106" s="66"/>
      <c r="Q106" s="66"/>
      <c r="R106" s="66"/>
      <c r="S106" s="66"/>
      <c r="T106" s="67"/>
      <c r="U106" s="36"/>
      <c r="V106" s="36"/>
      <c r="W106" s="36"/>
      <c r="X106" s="36"/>
      <c r="Y106" s="36"/>
      <c r="Z106" s="36"/>
      <c r="AA106" s="36"/>
      <c r="AB106" s="36"/>
      <c r="AC106" s="36"/>
      <c r="AD106" s="36"/>
      <c r="AE106" s="36"/>
      <c r="AT106" s="19" t="s">
        <v>201</v>
      </c>
      <c r="AU106" s="19" t="s">
        <v>84</v>
      </c>
    </row>
    <row r="107" spans="1:65" s="2" customFormat="1" ht="16.5" customHeight="1">
      <c r="A107" s="36"/>
      <c r="B107" s="37"/>
      <c r="C107" s="182" t="s">
        <v>75</v>
      </c>
      <c r="D107" s="182" t="s">
        <v>196</v>
      </c>
      <c r="E107" s="183" t="s">
        <v>3494</v>
      </c>
      <c r="F107" s="184" t="s">
        <v>3495</v>
      </c>
      <c r="G107" s="185" t="s">
        <v>1261</v>
      </c>
      <c r="H107" s="186">
        <v>1</v>
      </c>
      <c r="I107" s="187"/>
      <c r="J107" s="188">
        <f>ROUND(I107*H107,2)</f>
        <v>0</v>
      </c>
      <c r="K107" s="189"/>
      <c r="L107" s="41"/>
      <c r="M107" s="190" t="s">
        <v>19</v>
      </c>
      <c r="N107" s="191" t="s">
        <v>46</v>
      </c>
      <c r="O107" s="66"/>
      <c r="P107" s="192">
        <f>O107*H107</f>
        <v>0</v>
      </c>
      <c r="Q107" s="192">
        <v>0</v>
      </c>
      <c r="R107" s="192">
        <f>Q107*H107</f>
        <v>0</v>
      </c>
      <c r="S107" s="192">
        <v>0</v>
      </c>
      <c r="T107" s="193">
        <f>S107*H107</f>
        <v>0</v>
      </c>
      <c r="U107" s="36"/>
      <c r="V107" s="36"/>
      <c r="W107" s="36"/>
      <c r="X107" s="36"/>
      <c r="Y107" s="36"/>
      <c r="Z107" s="36"/>
      <c r="AA107" s="36"/>
      <c r="AB107" s="36"/>
      <c r="AC107" s="36"/>
      <c r="AD107" s="36"/>
      <c r="AE107" s="36"/>
      <c r="AR107" s="194" t="s">
        <v>90</v>
      </c>
      <c r="AT107" s="194" t="s">
        <v>196</v>
      </c>
      <c r="AU107" s="194" t="s">
        <v>84</v>
      </c>
      <c r="AY107" s="19" t="s">
        <v>194</v>
      </c>
      <c r="BE107" s="195">
        <f>IF(N107="základní",J107,0)</f>
        <v>0</v>
      </c>
      <c r="BF107" s="195">
        <f>IF(N107="snížená",J107,0)</f>
        <v>0</v>
      </c>
      <c r="BG107" s="195">
        <f>IF(N107="zákl. přenesená",J107,0)</f>
        <v>0</v>
      </c>
      <c r="BH107" s="195">
        <f>IF(N107="sníž. přenesená",J107,0)</f>
        <v>0</v>
      </c>
      <c r="BI107" s="195">
        <f>IF(N107="nulová",J107,0)</f>
        <v>0</v>
      </c>
      <c r="BJ107" s="19" t="s">
        <v>80</v>
      </c>
      <c r="BK107" s="195">
        <f>ROUND(I107*H107,2)</f>
        <v>0</v>
      </c>
      <c r="BL107" s="19" t="s">
        <v>90</v>
      </c>
      <c r="BM107" s="194" t="s">
        <v>311</v>
      </c>
    </row>
    <row r="108" spans="1:65" s="2" customFormat="1" ht="11.25">
      <c r="A108" s="36"/>
      <c r="B108" s="37"/>
      <c r="C108" s="38"/>
      <c r="D108" s="196" t="s">
        <v>201</v>
      </c>
      <c r="E108" s="38"/>
      <c r="F108" s="197" t="s">
        <v>3495</v>
      </c>
      <c r="G108" s="38"/>
      <c r="H108" s="38"/>
      <c r="I108" s="198"/>
      <c r="J108" s="38"/>
      <c r="K108" s="38"/>
      <c r="L108" s="41"/>
      <c r="M108" s="199"/>
      <c r="N108" s="200"/>
      <c r="O108" s="66"/>
      <c r="P108" s="66"/>
      <c r="Q108" s="66"/>
      <c r="R108" s="66"/>
      <c r="S108" s="66"/>
      <c r="T108" s="67"/>
      <c r="U108" s="36"/>
      <c r="V108" s="36"/>
      <c r="W108" s="36"/>
      <c r="X108" s="36"/>
      <c r="Y108" s="36"/>
      <c r="Z108" s="36"/>
      <c r="AA108" s="36"/>
      <c r="AB108" s="36"/>
      <c r="AC108" s="36"/>
      <c r="AD108" s="36"/>
      <c r="AE108" s="36"/>
      <c r="AT108" s="19" t="s">
        <v>201</v>
      </c>
      <c r="AU108" s="19" t="s">
        <v>84</v>
      </c>
    </row>
    <row r="109" spans="1:65" s="2" customFormat="1" ht="16.5" customHeight="1">
      <c r="A109" s="36"/>
      <c r="B109" s="37"/>
      <c r="C109" s="182" t="s">
        <v>75</v>
      </c>
      <c r="D109" s="182" t="s">
        <v>196</v>
      </c>
      <c r="E109" s="183" t="s">
        <v>3496</v>
      </c>
      <c r="F109" s="184" t="s">
        <v>3497</v>
      </c>
      <c r="G109" s="185" t="s">
        <v>1261</v>
      </c>
      <c r="H109" s="186">
        <v>1</v>
      </c>
      <c r="I109" s="187"/>
      <c r="J109" s="188">
        <f>ROUND(I109*H109,2)</f>
        <v>0</v>
      </c>
      <c r="K109" s="189"/>
      <c r="L109" s="41"/>
      <c r="M109" s="190" t="s">
        <v>19</v>
      </c>
      <c r="N109" s="191" t="s">
        <v>46</v>
      </c>
      <c r="O109" s="66"/>
      <c r="P109" s="192">
        <f>O109*H109</f>
        <v>0</v>
      </c>
      <c r="Q109" s="192">
        <v>0</v>
      </c>
      <c r="R109" s="192">
        <f>Q109*H109</f>
        <v>0</v>
      </c>
      <c r="S109" s="192">
        <v>0</v>
      </c>
      <c r="T109" s="193">
        <f>S109*H109</f>
        <v>0</v>
      </c>
      <c r="U109" s="36"/>
      <c r="V109" s="36"/>
      <c r="W109" s="36"/>
      <c r="X109" s="36"/>
      <c r="Y109" s="36"/>
      <c r="Z109" s="36"/>
      <c r="AA109" s="36"/>
      <c r="AB109" s="36"/>
      <c r="AC109" s="36"/>
      <c r="AD109" s="36"/>
      <c r="AE109" s="36"/>
      <c r="AR109" s="194" t="s">
        <v>90</v>
      </c>
      <c r="AT109" s="194" t="s">
        <v>196</v>
      </c>
      <c r="AU109" s="194" t="s">
        <v>84</v>
      </c>
      <c r="AY109" s="19" t="s">
        <v>194</v>
      </c>
      <c r="BE109" s="195">
        <f>IF(N109="základní",J109,0)</f>
        <v>0</v>
      </c>
      <c r="BF109" s="195">
        <f>IF(N109="snížená",J109,0)</f>
        <v>0</v>
      </c>
      <c r="BG109" s="195">
        <f>IF(N109="zákl. přenesená",J109,0)</f>
        <v>0</v>
      </c>
      <c r="BH109" s="195">
        <f>IF(N109="sníž. přenesená",J109,0)</f>
        <v>0</v>
      </c>
      <c r="BI109" s="195">
        <f>IF(N109="nulová",J109,0)</f>
        <v>0</v>
      </c>
      <c r="BJ109" s="19" t="s">
        <v>80</v>
      </c>
      <c r="BK109" s="195">
        <f>ROUND(I109*H109,2)</f>
        <v>0</v>
      </c>
      <c r="BL109" s="19" t="s">
        <v>90</v>
      </c>
      <c r="BM109" s="194" t="s">
        <v>325</v>
      </c>
    </row>
    <row r="110" spans="1:65" s="2" customFormat="1" ht="11.25">
      <c r="A110" s="36"/>
      <c r="B110" s="37"/>
      <c r="C110" s="38"/>
      <c r="D110" s="196" t="s">
        <v>201</v>
      </c>
      <c r="E110" s="38"/>
      <c r="F110" s="197" t="s">
        <v>3497</v>
      </c>
      <c r="G110" s="38"/>
      <c r="H110" s="38"/>
      <c r="I110" s="198"/>
      <c r="J110" s="38"/>
      <c r="K110" s="38"/>
      <c r="L110" s="41"/>
      <c r="M110" s="199"/>
      <c r="N110" s="200"/>
      <c r="O110" s="66"/>
      <c r="P110" s="66"/>
      <c r="Q110" s="66"/>
      <c r="R110" s="66"/>
      <c r="S110" s="66"/>
      <c r="T110" s="67"/>
      <c r="U110" s="36"/>
      <c r="V110" s="36"/>
      <c r="W110" s="36"/>
      <c r="X110" s="36"/>
      <c r="Y110" s="36"/>
      <c r="Z110" s="36"/>
      <c r="AA110" s="36"/>
      <c r="AB110" s="36"/>
      <c r="AC110" s="36"/>
      <c r="AD110" s="36"/>
      <c r="AE110" s="36"/>
      <c r="AT110" s="19" t="s">
        <v>201</v>
      </c>
      <c r="AU110" s="19" t="s">
        <v>84</v>
      </c>
    </row>
    <row r="111" spans="1:65" s="2" customFormat="1" ht="16.5" customHeight="1">
      <c r="A111" s="36"/>
      <c r="B111" s="37"/>
      <c r="C111" s="182" t="s">
        <v>75</v>
      </c>
      <c r="D111" s="182" t="s">
        <v>196</v>
      </c>
      <c r="E111" s="183" t="s">
        <v>3498</v>
      </c>
      <c r="F111" s="184" t="s">
        <v>3499</v>
      </c>
      <c r="G111" s="185" t="s">
        <v>1261</v>
      </c>
      <c r="H111" s="186">
        <v>2</v>
      </c>
      <c r="I111" s="187"/>
      <c r="J111" s="188">
        <f>ROUND(I111*H111,2)</f>
        <v>0</v>
      </c>
      <c r="K111" s="189"/>
      <c r="L111" s="41"/>
      <c r="M111" s="190" t="s">
        <v>19</v>
      </c>
      <c r="N111" s="191" t="s">
        <v>46</v>
      </c>
      <c r="O111" s="66"/>
      <c r="P111" s="192">
        <f>O111*H111</f>
        <v>0</v>
      </c>
      <c r="Q111" s="192">
        <v>0</v>
      </c>
      <c r="R111" s="192">
        <f>Q111*H111</f>
        <v>0</v>
      </c>
      <c r="S111" s="192">
        <v>0</v>
      </c>
      <c r="T111" s="193">
        <f>S111*H111</f>
        <v>0</v>
      </c>
      <c r="U111" s="36"/>
      <c r="V111" s="36"/>
      <c r="W111" s="36"/>
      <c r="X111" s="36"/>
      <c r="Y111" s="36"/>
      <c r="Z111" s="36"/>
      <c r="AA111" s="36"/>
      <c r="AB111" s="36"/>
      <c r="AC111" s="36"/>
      <c r="AD111" s="36"/>
      <c r="AE111" s="36"/>
      <c r="AR111" s="194" t="s">
        <v>90</v>
      </c>
      <c r="AT111" s="194" t="s">
        <v>196</v>
      </c>
      <c r="AU111" s="194" t="s">
        <v>84</v>
      </c>
      <c r="AY111" s="19" t="s">
        <v>194</v>
      </c>
      <c r="BE111" s="195">
        <f>IF(N111="základní",J111,0)</f>
        <v>0</v>
      </c>
      <c r="BF111" s="195">
        <f>IF(N111="snížená",J111,0)</f>
        <v>0</v>
      </c>
      <c r="BG111" s="195">
        <f>IF(N111="zákl. přenesená",J111,0)</f>
        <v>0</v>
      </c>
      <c r="BH111" s="195">
        <f>IF(N111="sníž. přenesená",J111,0)</f>
        <v>0</v>
      </c>
      <c r="BI111" s="195">
        <f>IF(N111="nulová",J111,0)</f>
        <v>0</v>
      </c>
      <c r="BJ111" s="19" t="s">
        <v>80</v>
      </c>
      <c r="BK111" s="195">
        <f>ROUND(I111*H111,2)</f>
        <v>0</v>
      </c>
      <c r="BL111" s="19" t="s">
        <v>90</v>
      </c>
      <c r="BM111" s="194" t="s">
        <v>343</v>
      </c>
    </row>
    <row r="112" spans="1:65" s="2" customFormat="1" ht="11.25">
      <c r="A112" s="36"/>
      <c r="B112" s="37"/>
      <c r="C112" s="38"/>
      <c r="D112" s="196" t="s">
        <v>201</v>
      </c>
      <c r="E112" s="38"/>
      <c r="F112" s="197" t="s">
        <v>3499</v>
      </c>
      <c r="G112" s="38"/>
      <c r="H112" s="38"/>
      <c r="I112" s="198"/>
      <c r="J112" s="38"/>
      <c r="K112" s="38"/>
      <c r="L112" s="41"/>
      <c r="M112" s="199"/>
      <c r="N112" s="200"/>
      <c r="O112" s="66"/>
      <c r="P112" s="66"/>
      <c r="Q112" s="66"/>
      <c r="R112" s="66"/>
      <c r="S112" s="66"/>
      <c r="T112" s="67"/>
      <c r="U112" s="36"/>
      <c r="V112" s="36"/>
      <c r="W112" s="36"/>
      <c r="X112" s="36"/>
      <c r="Y112" s="36"/>
      <c r="Z112" s="36"/>
      <c r="AA112" s="36"/>
      <c r="AB112" s="36"/>
      <c r="AC112" s="36"/>
      <c r="AD112" s="36"/>
      <c r="AE112" s="36"/>
      <c r="AT112" s="19" t="s">
        <v>201</v>
      </c>
      <c r="AU112" s="19" t="s">
        <v>84</v>
      </c>
    </row>
    <row r="113" spans="1:65" s="2" customFormat="1" ht="16.5" customHeight="1">
      <c r="A113" s="36"/>
      <c r="B113" s="37"/>
      <c r="C113" s="182" t="s">
        <v>75</v>
      </c>
      <c r="D113" s="182" t="s">
        <v>196</v>
      </c>
      <c r="E113" s="183" t="s">
        <v>3500</v>
      </c>
      <c r="F113" s="184" t="s">
        <v>3501</v>
      </c>
      <c r="G113" s="185" t="s">
        <v>1261</v>
      </c>
      <c r="H113" s="186">
        <v>2</v>
      </c>
      <c r="I113" s="187"/>
      <c r="J113" s="188">
        <f>ROUND(I113*H113,2)</f>
        <v>0</v>
      </c>
      <c r="K113" s="189"/>
      <c r="L113" s="41"/>
      <c r="M113" s="190" t="s">
        <v>19</v>
      </c>
      <c r="N113" s="191" t="s">
        <v>46</v>
      </c>
      <c r="O113" s="66"/>
      <c r="P113" s="192">
        <f>O113*H113</f>
        <v>0</v>
      </c>
      <c r="Q113" s="192">
        <v>0</v>
      </c>
      <c r="R113" s="192">
        <f>Q113*H113</f>
        <v>0</v>
      </c>
      <c r="S113" s="192">
        <v>0</v>
      </c>
      <c r="T113" s="193">
        <f>S113*H113</f>
        <v>0</v>
      </c>
      <c r="U113" s="36"/>
      <c r="V113" s="36"/>
      <c r="W113" s="36"/>
      <c r="X113" s="36"/>
      <c r="Y113" s="36"/>
      <c r="Z113" s="36"/>
      <c r="AA113" s="36"/>
      <c r="AB113" s="36"/>
      <c r="AC113" s="36"/>
      <c r="AD113" s="36"/>
      <c r="AE113" s="36"/>
      <c r="AR113" s="194" t="s">
        <v>90</v>
      </c>
      <c r="AT113" s="194" t="s">
        <v>196</v>
      </c>
      <c r="AU113" s="194" t="s">
        <v>84</v>
      </c>
      <c r="AY113" s="19" t="s">
        <v>194</v>
      </c>
      <c r="BE113" s="195">
        <f>IF(N113="základní",J113,0)</f>
        <v>0</v>
      </c>
      <c r="BF113" s="195">
        <f>IF(N113="snížená",J113,0)</f>
        <v>0</v>
      </c>
      <c r="BG113" s="195">
        <f>IF(N113="zákl. přenesená",J113,0)</f>
        <v>0</v>
      </c>
      <c r="BH113" s="195">
        <f>IF(N113="sníž. přenesená",J113,0)</f>
        <v>0</v>
      </c>
      <c r="BI113" s="195">
        <f>IF(N113="nulová",J113,0)</f>
        <v>0</v>
      </c>
      <c r="BJ113" s="19" t="s">
        <v>80</v>
      </c>
      <c r="BK113" s="195">
        <f>ROUND(I113*H113,2)</f>
        <v>0</v>
      </c>
      <c r="BL113" s="19" t="s">
        <v>90</v>
      </c>
      <c r="BM113" s="194" t="s">
        <v>358</v>
      </c>
    </row>
    <row r="114" spans="1:65" s="2" customFormat="1" ht="11.25">
      <c r="A114" s="36"/>
      <c r="B114" s="37"/>
      <c r="C114" s="38"/>
      <c r="D114" s="196" t="s">
        <v>201</v>
      </c>
      <c r="E114" s="38"/>
      <c r="F114" s="197" t="s">
        <v>3501</v>
      </c>
      <c r="G114" s="38"/>
      <c r="H114" s="38"/>
      <c r="I114" s="198"/>
      <c r="J114" s="38"/>
      <c r="K114" s="38"/>
      <c r="L114" s="41"/>
      <c r="M114" s="199"/>
      <c r="N114" s="200"/>
      <c r="O114" s="66"/>
      <c r="P114" s="66"/>
      <c r="Q114" s="66"/>
      <c r="R114" s="66"/>
      <c r="S114" s="66"/>
      <c r="T114" s="67"/>
      <c r="U114" s="36"/>
      <c r="V114" s="36"/>
      <c r="W114" s="36"/>
      <c r="X114" s="36"/>
      <c r="Y114" s="36"/>
      <c r="Z114" s="36"/>
      <c r="AA114" s="36"/>
      <c r="AB114" s="36"/>
      <c r="AC114" s="36"/>
      <c r="AD114" s="36"/>
      <c r="AE114" s="36"/>
      <c r="AT114" s="19" t="s">
        <v>201</v>
      </c>
      <c r="AU114" s="19" t="s">
        <v>84</v>
      </c>
    </row>
    <row r="115" spans="1:65" s="2" customFormat="1" ht="16.5" customHeight="1">
      <c r="A115" s="36"/>
      <c r="B115" s="37"/>
      <c r="C115" s="182" t="s">
        <v>75</v>
      </c>
      <c r="D115" s="182" t="s">
        <v>196</v>
      </c>
      <c r="E115" s="183" t="s">
        <v>3502</v>
      </c>
      <c r="F115" s="184" t="s">
        <v>3503</v>
      </c>
      <c r="G115" s="185" t="s">
        <v>1261</v>
      </c>
      <c r="H115" s="186">
        <v>2</v>
      </c>
      <c r="I115" s="187"/>
      <c r="J115" s="188">
        <f>ROUND(I115*H115,2)</f>
        <v>0</v>
      </c>
      <c r="K115" s="189"/>
      <c r="L115" s="41"/>
      <c r="M115" s="190" t="s">
        <v>19</v>
      </c>
      <c r="N115" s="191" t="s">
        <v>46</v>
      </c>
      <c r="O115" s="66"/>
      <c r="P115" s="192">
        <f>O115*H115</f>
        <v>0</v>
      </c>
      <c r="Q115" s="192">
        <v>0</v>
      </c>
      <c r="R115" s="192">
        <f>Q115*H115</f>
        <v>0</v>
      </c>
      <c r="S115" s="192">
        <v>0</v>
      </c>
      <c r="T115" s="193">
        <f>S115*H115</f>
        <v>0</v>
      </c>
      <c r="U115" s="36"/>
      <c r="V115" s="36"/>
      <c r="W115" s="36"/>
      <c r="X115" s="36"/>
      <c r="Y115" s="36"/>
      <c r="Z115" s="36"/>
      <c r="AA115" s="36"/>
      <c r="AB115" s="36"/>
      <c r="AC115" s="36"/>
      <c r="AD115" s="36"/>
      <c r="AE115" s="36"/>
      <c r="AR115" s="194" t="s">
        <v>90</v>
      </c>
      <c r="AT115" s="194" t="s">
        <v>196</v>
      </c>
      <c r="AU115" s="194" t="s">
        <v>84</v>
      </c>
      <c r="AY115" s="19" t="s">
        <v>194</v>
      </c>
      <c r="BE115" s="195">
        <f>IF(N115="základní",J115,0)</f>
        <v>0</v>
      </c>
      <c r="BF115" s="195">
        <f>IF(N115="snížená",J115,0)</f>
        <v>0</v>
      </c>
      <c r="BG115" s="195">
        <f>IF(N115="zákl. přenesená",J115,0)</f>
        <v>0</v>
      </c>
      <c r="BH115" s="195">
        <f>IF(N115="sníž. přenesená",J115,0)</f>
        <v>0</v>
      </c>
      <c r="BI115" s="195">
        <f>IF(N115="nulová",J115,0)</f>
        <v>0</v>
      </c>
      <c r="BJ115" s="19" t="s">
        <v>80</v>
      </c>
      <c r="BK115" s="195">
        <f>ROUND(I115*H115,2)</f>
        <v>0</v>
      </c>
      <c r="BL115" s="19" t="s">
        <v>90</v>
      </c>
      <c r="BM115" s="194" t="s">
        <v>372</v>
      </c>
    </row>
    <row r="116" spans="1:65" s="2" customFormat="1" ht="11.25">
      <c r="A116" s="36"/>
      <c r="B116" s="37"/>
      <c r="C116" s="38"/>
      <c r="D116" s="196" t="s">
        <v>201</v>
      </c>
      <c r="E116" s="38"/>
      <c r="F116" s="197" t="s">
        <v>3503</v>
      </c>
      <c r="G116" s="38"/>
      <c r="H116" s="38"/>
      <c r="I116" s="198"/>
      <c r="J116" s="38"/>
      <c r="K116" s="38"/>
      <c r="L116" s="41"/>
      <c r="M116" s="199"/>
      <c r="N116" s="200"/>
      <c r="O116" s="66"/>
      <c r="P116" s="66"/>
      <c r="Q116" s="66"/>
      <c r="R116" s="66"/>
      <c r="S116" s="66"/>
      <c r="T116" s="67"/>
      <c r="U116" s="36"/>
      <c r="V116" s="36"/>
      <c r="W116" s="36"/>
      <c r="X116" s="36"/>
      <c r="Y116" s="36"/>
      <c r="Z116" s="36"/>
      <c r="AA116" s="36"/>
      <c r="AB116" s="36"/>
      <c r="AC116" s="36"/>
      <c r="AD116" s="36"/>
      <c r="AE116" s="36"/>
      <c r="AT116" s="19" t="s">
        <v>201</v>
      </c>
      <c r="AU116" s="19" t="s">
        <v>84</v>
      </c>
    </row>
    <row r="117" spans="1:65" s="2" customFormat="1" ht="16.5" customHeight="1">
      <c r="A117" s="36"/>
      <c r="B117" s="37"/>
      <c r="C117" s="182" t="s">
        <v>75</v>
      </c>
      <c r="D117" s="182" t="s">
        <v>196</v>
      </c>
      <c r="E117" s="183" t="s">
        <v>3504</v>
      </c>
      <c r="F117" s="184" t="s">
        <v>3505</v>
      </c>
      <c r="G117" s="185" t="s">
        <v>1261</v>
      </c>
      <c r="H117" s="186">
        <v>1</v>
      </c>
      <c r="I117" s="187"/>
      <c r="J117" s="188">
        <f>ROUND(I117*H117,2)</f>
        <v>0</v>
      </c>
      <c r="K117" s="189"/>
      <c r="L117" s="41"/>
      <c r="M117" s="190" t="s">
        <v>19</v>
      </c>
      <c r="N117" s="191" t="s">
        <v>46</v>
      </c>
      <c r="O117" s="66"/>
      <c r="P117" s="192">
        <f>O117*H117</f>
        <v>0</v>
      </c>
      <c r="Q117" s="192">
        <v>0</v>
      </c>
      <c r="R117" s="192">
        <f>Q117*H117</f>
        <v>0</v>
      </c>
      <c r="S117" s="192">
        <v>0</v>
      </c>
      <c r="T117" s="193">
        <f>S117*H117</f>
        <v>0</v>
      </c>
      <c r="U117" s="36"/>
      <c r="V117" s="36"/>
      <c r="W117" s="36"/>
      <c r="X117" s="36"/>
      <c r="Y117" s="36"/>
      <c r="Z117" s="36"/>
      <c r="AA117" s="36"/>
      <c r="AB117" s="36"/>
      <c r="AC117" s="36"/>
      <c r="AD117" s="36"/>
      <c r="AE117" s="36"/>
      <c r="AR117" s="194" t="s">
        <v>90</v>
      </c>
      <c r="AT117" s="194" t="s">
        <v>196</v>
      </c>
      <c r="AU117" s="194" t="s">
        <v>84</v>
      </c>
      <c r="AY117" s="19" t="s">
        <v>194</v>
      </c>
      <c r="BE117" s="195">
        <f>IF(N117="základní",J117,0)</f>
        <v>0</v>
      </c>
      <c r="BF117" s="195">
        <f>IF(N117="snížená",J117,0)</f>
        <v>0</v>
      </c>
      <c r="BG117" s="195">
        <f>IF(N117="zákl. přenesená",J117,0)</f>
        <v>0</v>
      </c>
      <c r="BH117" s="195">
        <f>IF(N117="sníž. přenesená",J117,0)</f>
        <v>0</v>
      </c>
      <c r="BI117" s="195">
        <f>IF(N117="nulová",J117,0)</f>
        <v>0</v>
      </c>
      <c r="BJ117" s="19" t="s">
        <v>80</v>
      </c>
      <c r="BK117" s="195">
        <f>ROUND(I117*H117,2)</f>
        <v>0</v>
      </c>
      <c r="BL117" s="19" t="s">
        <v>90</v>
      </c>
      <c r="BM117" s="194" t="s">
        <v>384</v>
      </c>
    </row>
    <row r="118" spans="1:65" s="2" customFormat="1" ht="11.25">
      <c r="A118" s="36"/>
      <c r="B118" s="37"/>
      <c r="C118" s="38"/>
      <c r="D118" s="196" t="s">
        <v>201</v>
      </c>
      <c r="E118" s="38"/>
      <c r="F118" s="197" t="s">
        <v>3505</v>
      </c>
      <c r="G118" s="38"/>
      <c r="H118" s="38"/>
      <c r="I118" s="198"/>
      <c r="J118" s="38"/>
      <c r="K118" s="38"/>
      <c r="L118" s="41"/>
      <c r="M118" s="199"/>
      <c r="N118" s="200"/>
      <c r="O118" s="66"/>
      <c r="P118" s="66"/>
      <c r="Q118" s="66"/>
      <c r="R118" s="66"/>
      <c r="S118" s="66"/>
      <c r="T118" s="67"/>
      <c r="U118" s="36"/>
      <c r="V118" s="36"/>
      <c r="W118" s="36"/>
      <c r="X118" s="36"/>
      <c r="Y118" s="36"/>
      <c r="Z118" s="36"/>
      <c r="AA118" s="36"/>
      <c r="AB118" s="36"/>
      <c r="AC118" s="36"/>
      <c r="AD118" s="36"/>
      <c r="AE118" s="36"/>
      <c r="AT118" s="19" t="s">
        <v>201</v>
      </c>
      <c r="AU118" s="19" t="s">
        <v>84</v>
      </c>
    </row>
    <row r="119" spans="1:65" s="2" customFormat="1" ht="16.5" customHeight="1">
      <c r="A119" s="36"/>
      <c r="B119" s="37"/>
      <c r="C119" s="182" t="s">
        <v>75</v>
      </c>
      <c r="D119" s="182" t="s">
        <v>196</v>
      </c>
      <c r="E119" s="183" t="s">
        <v>3506</v>
      </c>
      <c r="F119" s="184" t="s">
        <v>3507</v>
      </c>
      <c r="G119" s="185" t="s">
        <v>1261</v>
      </c>
      <c r="H119" s="186">
        <v>1</v>
      </c>
      <c r="I119" s="187"/>
      <c r="J119" s="188">
        <f>ROUND(I119*H119,2)</f>
        <v>0</v>
      </c>
      <c r="K119" s="189"/>
      <c r="L119" s="41"/>
      <c r="M119" s="190" t="s">
        <v>19</v>
      </c>
      <c r="N119" s="191" t="s">
        <v>46</v>
      </c>
      <c r="O119" s="66"/>
      <c r="P119" s="192">
        <f>O119*H119</f>
        <v>0</v>
      </c>
      <c r="Q119" s="192">
        <v>0</v>
      </c>
      <c r="R119" s="192">
        <f>Q119*H119</f>
        <v>0</v>
      </c>
      <c r="S119" s="192">
        <v>0</v>
      </c>
      <c r="T119" s="193">
        <f>S119*H119</f>
        <v>0</v>
      </c>
      <c r="U119" s="36"/>
      <c r="V119" s="36"/>
      <c r="W119" s="36"/>
      <c r="X119" s="36"/>
      <c r="Y119" s="36"/>
      <c r="Z119" s="36"/>
      <c r="AA119" s="36"/>
      <c r="AB119" s="36"/>
      <c r="AC119" s="36"/>
      <c r="AD119" s="36"/>
      <c r="AE119" s="36"/>
      <c r="AR119" s="194" t="s">
        <v>90</v>
      </c>
      <c r="AT119" s="194" t="s">
        <v>196</v>
      </c>
      <c r="AU119" s="194" t="s">
        <v>84</v>
      </c>
      <c r="AY119" s="19" t="s">
        <v>194</v>
      </c>
      <c r="BE119" s="195">
        <f>IF(N119="základní",J119,0)</f>
        <v>0</v>
      </c>
      <c r="BF119" s="195">
        <f>IF(N119="snížená",J119,0)</f>
        <v>0</v>
      </c>
      <c r="BG119" s="195">
        <f>IF(N119="zákl. přenesená",J119,0)</f>
        <v>0</v>
      </c>
      <c r="BH119" s="195">
        <f>IF(N119="sníž. přenesená",J119,0)</f>
        <v>0</v>
      </c>
      <c r="BI119" s="195">
        <f>IF(N119="nulová",J119,0)</f>
        <v>0</v>
      </c>
      <c r="BJ119" s="19" t="s">
        <v>80</v>
      </c>
      <c r="BK119" s="195">
        <f>ROUND(I119*H119,2)</f>
        <v>0</v>
      </c>
      <c r="BL119" s="19" t="s">
        <v>90</v>
      </c>
      <c r="BM119" s="194" t="s">
        <v>401</v>
      </c>
    </row>
    <row r="120" spans="1:65" s="2" customFormat="1" ht="11.25">
      <c r="A120" s="36"/>
      <c r="B120" s="37"/>
      <c r="C120" s="38"/>
      <c r="D120" s="196" t="s">
        <v>201</v>
      </c>
      <c r="E120" s="38"/>
      <c r="F120" s="197" t="s">
        <v>3507</v>
      </c>
      <c r="G120" s="38"/>
      <c r="H120" s="38"/>
      <c r="I120" s="198"/>
      <c r="J120" s="38"/>
      <c r="K120" s="38"/>
      <c r="L120" s="41"/>
      <c r="M120" s="199"/>
      <c r="N120" s="200"/>
      <c r="O120" s="66"/>
      <c r="P120" s="66"/>
      <c r="Q120" s="66"/>
      <c r="R120" s="66"/>
      <c r="S120" s="66"/>
      <c r="T120" s="67"/>
      <c r="U120" s="36"/>
      <c r="V120" s="36"/>
      <c r="W120" s="36"/>
      <c r="X120" s="36"/>
      <c r="Y120" s="36"/>
      <c r="Z120" s="36"/>
      <c r="AA120" s="36"/>
      <c r="AB120" s="36"/>
      <c r="AC120" s="36"/>
      <c r="AD120" s="36"/>
      <c r="AE120" s="36"/>
      <c r="AT120" s="19" t="s">
        <v>201</v>
      </c>
      <c r="AU120" s="19" t="s">
        <v>84</v>
      </c>
    </row>
    <row r="121" spans="1:65" s="2" customFormat="1" ht="16.5" customHeight="1">
      <c r="A121" s="36"/>
      <c r="B121" s="37"/>
      <c r="C121" s="182" t="s">
        <v>75</v>
      </c>
      <c r="D121" s="182" t="s">
        <v>196</v>
      </c>
      <c r="E121" s="183" t="s">
        <v>3508</v>
      </c>
      <c r="F121" s="184" t="s">
        <v>3509</v>
      </c>
      <c r="G121" s="185" t="s">
        <v>1261</v>
      </c>
      <c r="H121" s="186">
        <v>1</v>
      </c>
      <c r="I121" s="187"/>
      <c r="J121" s="188">
        <f>ROUND(I121*H121,2)</f>
        <v>0</v>
      </c>
      <c r="K121" s="189"/>
      <c r="L121" s="41"/>
      <c r="M121" s="190" t="s">
        <v>19</v>
      </c>
      <c r="N121" s="191" t="s">
        <v>46</v>
      </c>
      <c r="O121" s="66"/>
      <c r="P121" s="192">
        <f>O121*H121</f>
        <v>0</v>
      </c>
      <c r="Q121" s="192">
        <v>0</v>
      </c>
      <c r="R121" s="192">
        <f>Q121*H121</f>
        <v>0</v>
      </c>
      <c r="S121" s="192">
        <v>0</v>
      </c>
      <c r="T121" s="193">
        <f>S121*H121</f>
        <v>0</v>
      </c>
      <c r="U121" s="36"/>
      <c r="V121" s="36"/>
      <c r="W121" s="36"/>
      <c r="X121" s="36"/>
      <c r="Y121" s="36"/>
      <c r="Z121" s="36"/>
      <c r="AA121" s="36"/>
      <c r="AB121" s="36"/>
      <c r="AC121" s="36"/>
      <c r="AD121" s="36"/>
      <c r="AE121" s="36"/>
      <c r="AR121" s="194" t="s">
        <v>90</v>
      </c>
      <c r="AT121" s="194" t="s">
        <v>196</v>
      </c>
      <c r="AU121" s="194" t="s">
        <v>84</v>
      </c>
      <c r="AY121" s="19" t="s">
        <v>194</v>
      </c>
      <c r="BE121" s="195">
        <f>IF(N121="základní",J121,0)</f>
        <v>0</v>
      </c>
      <c r="BF121" s="195">
        <f>IF(N121="snížená",J121,0)</f>
        <v>0</v>
      </c>
      <c r="BG121" s="195">
        <f>IF(N121="zákl. přenesená",J121,0)</f>
        <v>0</v>
      </c>
      <c r="BH121" s="195">
        <f>IF(N121="sníž. přenesená",J121,0)</f>
        <v>0</v>
      </c>
      <c r="BI121" s="195">
        <f>IF(N121="nulová",J121,0)</f>
        <v>0</v>
      </c>
      <c r="BJ121" s="19" t="s">
        <v>80</v>
      </c>
      <c r="BK121" s="195">
        <f>ROUND(I121*H121,2)</f>
        <v>0</v>
      </c>
      <c r="BL121" s="19" t="s">
        <v>90</v>
      </c>
      <c r="BM121" s="194" t="s">
        <v>413</v>
      </c>
    </row>
    <row r="122" spans="1:65" s="2" customFormat="1" ht="11.25">
      <c r="A122" s="36"/>
      <c r="B122" s="37"/>
      <c r="C122" s="38"/>
      <c r="D122" s="196" t="s">
        <v>201</v>
      </c>
      <c r="E122" s="38"/>
      <c r="F122" s="197" t="s">
        <v>3509</v>
      </c>
      <c r="G122" s="38"/>
      <c r="H122" s="38"/>
      <c r="I122" s="198"/>
      <c r="J122" s="38"/>
      <c r="K122" s="38"/>
      <c r="L122" s="41"/>
      <c r="M122" s="199"/>
      <c r="N122" s="200"/>
      <c r="O122" s="66"/>
      <c r="P122" s="66"/>
      <c r="Q122" s="66"/>
      <c r="R122" s="66"/>
      <c r="S122" s="66"/>
      <c r="T122" s="67"/>
      <c r="U122" s="36"/>
      <c r="V122" s="36"/>
      <c r="W122" s="36"/>
      <c r="X122" s="36"/>
      <c r="Y122" s="36"/>
      <c r="Z122" s="36"/>
      <c r="AA122" s="36"/>
      <c r="AB122" s="36"/>
      <c r="AC122" s="36"/>
      <c r="AD122" s="36"/>
      <c r="AE122" s="36"/>
      <c r="AT122" s="19" t="s">
        <v>201</v>
      </c>
      <c r="AU122" s="19" t="s">
        <v>84</v>
      </c>
    </row>
    <row r="123" spans="1:65" s="2" customFormat="1" ht="16.5" customHeight="1">
      <c r="A123" s="36"/>
      <c r="B123" s="37"/>
      <c r="C123" s="182" t="s">
        <v>75</v>
      </c>
      <c r="D123" s="182" t="s">
        <v>196</v>
      </c>
      <c r="E123" s="183" t="s">
        <v>3510</v>
      </c>
      <c r="F123" s="184" t="s">
        <v>3511</v>
      </c>
      <c r="G123" s="185" t="s">
        <v>1261</v>
      </c>
      <c r="H123" s="186">
        <v>10</v>
      </c>
      <c r="I123" s="187"/>
      <c r="J123" s="188">
        <f>ROUND(I123*H123,2)</f>
        <v>0</v>
      </c>
      <c r="K123" s="189"/>
      <c r="L123" s="41"/>
      <c r="M123" s="190" t="s">
        <v>19</v>
      </c>
      <c r="N123" s="191" t="s">
        <v>46</v>
      </c>
      <c r="O123" s="66"/>
      <c r="P123" s="192">
        <f>O123*H123</f>
        <v>0</v>
      </c>
      <c r="Q123" s="192">
        <v>0</v>
      </c>
      <c r="R123" s="192">
        <f>Q123*H123</f>
        <v>0</v>
      </c>
      <c r="S123" s="192">
        <v>0</v>
      </c>
      <c r="T123" s="193">
        <f>S123*H123</f>
        <v>0</v>
      </c>
      <c r="U123" s="36"/>
      <c r="V123" s="36"/>
      <c r="W123" s="36"/>
      <c r="X123" s="36"/>
      <c r="Y123" s="36"/>
      <c r="Z123" s="36"/>
      <c r="AA123" s="36"/>
      <c r="AB123" s="36"/>
      <c r="AC123" s="36"/>
      <c r="AD123" s="36"/>
      <c r="AE123" s="36"/>
      <c r="AR123" s="194" t="s">
        <v>90</v>
      </c>
      <c r="AT123" s="194" t="s">
        <v>196</v>
      </c>
      <c r="AU123" s="194" t="s">
        <v>84</v>
      </c>
      <c r="AY123" s="19" t="s">
        <v>194</v>
      </c>
      <c r="BE123" s="195">
        <f>IF(N123="základní",J123,0)</f>
        <v>0</v>
      </c>
      <c r="BF123" s="195">
        <f>IF(N123="snížená",J123,0)</f>
        <v>0</v>
      </c>
      <c r="BG123" s="195">
        <f>IF(N123="zákl. přenesená",J123,0)</f>
        <v>0</v>
      </c>
      <c r="BH123" s="195">
        <f>IF(N123="sníž. přenesená",J123,0)</f>
        <v>0</v>
      </c>
      <c r="BI123" s="195">
        <f>IF(N123="nulová",J123,0)</f>
        <v>0</v>
      </c>
      <c r="BJ123" s="19" t="s">
        <v>80</v>
      </c>
      <c r="BK123" s="195">
        <f>ROUND(I123*H123,2)</f>
        <v>0</v>
      </c>
      <c r="BL123" s="19" t="s">
        <v>90</v>
      </c>
      <c r="BM123" s="194" t="s">
        <v>425</v>
      </c>
    </row>
    <row r="124" spans="1:65" s="2" customFormat="1" ht="11.25">
      <c r="A124" s="36"/>
      <c r="B124" s="37"/>
      <c r="C124" s="38"/>
      <c r="D124" s="196" t="s">
        <v>201</v>
      </c>
      <c r="E124" s="38"/>
      <c r="F124" s="197" t="s">
        <v>3511</v>
      </c>
      <c r="G124" s="38"/>
      <c r="H124" s="38"/>
      <c r="I124" s="198"/>
      <c r="J124" s="38"/>
      <c r="K124" s="38"/>
      <c r="L124" s="41"/>
      <c r="M124" s="199"/>
      <c r="N124" s="200"/>
      <c r="O124" s="66"/>
      <c r="P124" s="66"/>
      <c r="Q124" s="66"/>
      <c r="R124" s="66"/>
      <c r="S124" s="66"/>
      <c r="T124" s="67"/>
      <c r="U124" s="36"/>
      <c r="V124" s="36"/>
      <c r="W124" s="36"/>
      <c r="X124" s="36"/>
      <c r="Y124" s="36"/>
      <c r="Z124" s="36"/>
      <c r="AA124" s="36"/>
      <c r="AB124" s="36"/>
      <c r="AC124" s="36"/>
      <c r="AD124" s="36"/>
      <c r="AE124" s="36"/>
      <c r="AT124" s="19" t="s">
        <v>201</v>
      </c>
      <c r="AU124" s="19" t="s">
        <v>84</v>
      </c>
    </row>
    <row r="125" spans="1:65" s="2" customFormat="1" ht="16.5" customHeight="1">
      <c r="A125" s="36"/>
      <c r="B125" s="37"/>
      <c r="C125" s="182" t="s">
        <v>75</v>
      </c>
      <c r="D125" s="182" t="s">
        <v>196</v>
      </c>
      <c r="E125" s="183" t="s">
        <v>3512</v>
      </c>
      <c r="F125" s="184" t="s">
        <v>3513</v>
      </c>
      <c r="G125" s="185" t="s">
        <v>1261</v>
      </c>
      <c r="H125" s="186">
        <v>10</v>
      </c>
      <c r="I125" s="187"/>
      <c r="J125" s="188">
        <f>ROUND(I125*H125,2)</f>
        <v>0</v>
      </c>
      <c r="K125" s="189"/>
      <c r="L125" s="41"/>
      <c r="M125" s="190" t="s">
        <v>19</v>
      </c>
      <c r="N125" s="191" t="s">
        <v>46</v>
      </c>
      <c r="O125" s="66"/>
      <c r="P125" s="192">
        <f>O125*H125</f>
        <v>0</v>
      </c>
      <c r="Q125" s="192">
        <v>0</v>
      </c>
      <c r="R125" s="192">
        <f>Q125*H125</f>
        <v>0</v>
      </c>
      <c r="S125" s="192">
        <v>0</v>
      </c>
      <c r="T125" s="193">
        <f>S125*H125</f>
        <v>0</v>
      </c>
      <c r="U125" s="36"/>
      <c r="V125" s="36"/>
      <c r="W125" s="36"/>
      <c r="X125" s="36"/>
      <c r="Y125" s="36"/>
      <c r="Z125" s="36"/>
      <c r="AA125" s="36"/>
      <c r="AB125" s="36"/>
      <c r="AC125" s="36"/>
      <c r="AD125" s="36"/>
      <c r="AE125" s="36"/>
      <c r="AR125" s="194" t="s">
        <v>90</v>
      </c>
      <c r="AT125" s="194" t="s">
        <v>196</v>
      </c>
      <c r="AU125" s="194" t="s">
        <v>84</v>
      </c>
      <c r="AY125" s="19" t="s">
        <v>194</v>
      </c>
      <c r="BE125" s="195">
        <f>IF(N125="základní",J125,0)</f>
        <v>0</v>
      </c>
      <c r="BF125" s="195">
        <f>IF(N125="snížená",J125,0)</f>
        <v>0</v>
      </c>
      <c r="BG125" s="195">
        <f>IF(N125="zákl. přenesená",J125,0)</f>
        <v>0</v>
      </c>
      <c r="BH125" s="195">
        <f>IF(N125="sníž. přenesená",J125,0)</f>
        <v>0</v>
      </c>
      <c r="BI125" s="195">
        <f>IF(N125="nulová",J125,0)</f>
        <v>0</v>
      </c>
      <c r="BJ125" s="19" t="s">
        <v>80</v>
      </c>
      <c r="BK125" s="195">
        <f>ROUND(I125*H125,2)</f>
        <v>0</v>
      </c>
      <c r="BL125" s="19" t="s">
        <v>90</v>
      </c>
      <c r="BM125" s="194" t="s">
        <v>443</v>
      </c>
    </row>
    <row r="126" spans="1:65" s="2" customFormat="1" ht="11.25">
      <c r="A126" s="36"/>
      <c r="B126" s="37"/>
      <c r="C126" s="38"/>
      <c r="D126" s="196" t="s">
        <v>201</v>
      </c>
      <c r="E126" s="38"/>
      <c r="F126" s="197" t="s">
        <v>3513</v>
      </c>
      <c r="G126" s="38"/>
      <c r="H126" s="38"/>
      <c r="I126" s="198"/>
      <c r="J126" s="38"/>
      <c r="K126" s="38"/>
      <c r="L126" s="41"/>
      <c r="M126" s="199"/>
      <c r="N126" s="200"/>
      <c r="O126" s="66"/>
      <c r="P126" s="66"/>
      <c r="Q126" s="66"/>
      <c r="R126" s="66"/>
      <c r="S126" s="66"/>
      <c r="T126" s="67"/>
      <c r="U126" s="36"/>
      <c r="V126" s="36"/>
      <c r="W126" s="36"/>
      <c r="X126" s="36"/>
      <c r="Y126" s="36"/>
      <c r="Z126" s="36"/>
      <c r="AA126" s="36"/>
      <c r="AB126" s="36"/>
      <c r="AC126" s="36"/>
      <c r="AD126" s="36"/>
      <c r="AE126" s="36"/>
      <c r="AT126" s="19" t="s">
        <v>201</v>
      </c>
      <c r="AU126" s="19" t="s">
        <v>84</v>
      </c>
    </row>
    <row r="127" spans="1:65" s="2" customFormat="1" ht="16.5" customHeight="1">
      <c r="A127" s="36"/>
      <c r="B127" s="37"/>
      <c r="C127" s="182" t="s">
        <v>75</v>
      </c>
      <c r="D127" s="182" t="s">
        <v>196</v>
      </c>
      <c r="E127" s="183" t="s">
        <v>3514</v>
      </c>
      <c r="F127" s="184" t="s">
        <v>3515</v>
      </c>
      <c r="G127" s="185" t="s">
        <v>1261</v>
      </c>
      <c r="H127" s="186">
        <v>18</v>
      </c>
      <c r="I127" s="187"/>
      <c r="J127" s="188">
        <f>ROUND(I127*H127,2)</f>
        <v>0</v>
      </c>
      <c r="K127" s="189"/>
      <c r="L127" s="41"/>
      <c r="M127" s="190" t="s">
        <v>19</v>
      </c>
      <c r="N127" s="191" t="s">
        <v>46</v>
      </c>
      <c r="O127" s="66"/>
      <c r="P127" s="192">
        <f>O127*H127</f>
        <v>0</v>
      </c>
      <c r="Q127" s="192">
        <v>0</v>
      </c>
      <c r="R127" s="192">
        <f>Q127*H127</f>
        <v>0</v>
      </c>
      <c r="S127" s="192">
        <v>0</v>
      </c>
      <c r="T127" s="193">
        <f>S127*H127</f>
        <v>0</v>
      </c>
      <c r="U127" s="36"/>
      <c r="V127" s="36"/>
      <c r="W127" s="36"/>
      <c r="X127" s="36"/>
      <c r="Y127" s="36"/>
      <c r="Z127" s="36"/>
      <c r="AA127" s="36"/>
      <c r="AB127" s="36"/>
      <c r="AC127" s="36"/>
      <c r="AD127" s="36"/>
      <c r="AE127" s="36"/>
      <c r="AR127" s="194" t="s">
        <v>90</v>
      </c>
      <c r="AT127" s="194" t="s">
        <v>196</v>
      </c>
      <c r="AU127" s="194" t="s">
        <v>84</v>
      </c>
      <c r="AY127" s="19" t="s">
        <v>194</v>
      </c>
      <c r="BE127" s="195">
        <f>IF(N127="základní",J127,0)</f>
        <v>0</v>
      </c>
      <c r="BF127" s="195">
        <f>IF(N127="snížená",J127,0)</f>
        <v>0</v>
      </c>
      <c r="BG127" s="195">
        <f>IF(N127="zákl. přenesená",J127,0)</f>
        <v>0</v>
      </c>
      <c r="BH127" s="195">
        <f>IF(N127="sníž. přenesená",J127,0)</f>
        <v>0</v>
      </c>
      <c r="BI127" s="195">
        <f>IF(N127="nulová",J127,0)</f>
        <v>0</v>
      </c>
      <c r="BJ127" s="19" t="s">
        <v>80</v>
      </c>
      <c r="BK127" s="195">
        <f>ROUND(I127*H127,2)</f>
        <v>0</v>
      </c>
      <c r="BL127" s="19" t="s">
        <v>90</v>
      </c>
      <c r="BM127" s="194" t="s">
        <v>456</v>
      </c>
    </row>
    <row r="128" spans="1:65" s="2" customFormat="1" ht="11.25">
      <c r="A128" s="36"/>
      <c r="B128" s="37"/>
      <c r="C128" s="38"/>
      <c r="D128" s="196" t="s">
        <v>201</v>
      </c>
      <c r="E128" s="38"/>
      <c r="F128" s="197" t="s">
        <v>3515</v>
      </c>
      <c r="G128" s="38"/>
      <c r="H128" s="38"/>
      <c r="I128" s="198"/>
      <c r="J128" s="38"/>
      <c r="K128" s="38"/>
      <c r="L128" s="41"/>
      <c r="M128" s="199"/>
      <c r="N128" s="200"/>
      <c r="O128" s="66"/>
      <c r="P128" s="66"/>
      <c r="Q128" s="66"/>
      <c r="R128" s="66"/>
      <c r="S128" s="66"/>
      <c r="T128" s="67"/>
      <c r="U128" s="36"/>
      <c r="V128" s="36"/>
      <c r="W128" s="36"/>
      <c r="X128" s="36"/>
      <c r="Y128" s="36"/>
      <c r="Z128" s="36"/>
      <c r="AA128" s="36"/>
      <c r="AB128" s="36"/>
      <c r="AC128" s="36"/>
      <c r="AD128" s="36"/>
      <c r="AE128" s="36"/>
      <c r="AT128" s="19" t="s">
        <v>201</v>
      </c>
      <c r="AU128" s="19" t="s">
        <v>84</v>
      </c>
    </row>
    <row r="129" spans="1:65" s="2" customFormat="1" ht="16.5" customHeight="1">
      <c r="A129" s="36"/>
      <c r="B129" s="37"/>
      <c r="C129" s="182" t="s">
        <v>75</v>
      </c>
      <c r="D129" s="182" t="s">
        <v>196</v>
      </c>
      <c r="E129" s="183" t="s">
        <v>3516</v>
      </c>
      <c r="F129" s="184" t="s">
        <v>3517</v>
      </c>
      <c r="G129" s="185" t="s">
        <v>1261</v>
      </c>
      <c r="H129" s="186">
        <v>1</v>
      </c>
      <c r="I129" s="187"/>
      <c r="J129" s="188">
        <f>ROUND(I129*H129,2)</f>
        <v>0</v>
      </c>
      <c r="K129" s="189"/>
      <c r="L129" s="41"/>
      <c r="M129" s="190" t="s">
        <v>19</v>
      </c>
      <c r="N129" s="191" t="s">
        <v>46</v>
      </c>
      <c r="O129" s="66"/>
      <c r="P129" s="192">
        <f>O129*H129</f>
        <v>0</v>
      </c>
      <c r="Q129" s="192">
        <v>0</v>
      </c>
      <c r="R129" s="192">
        <f>Q129*H129</f>
        <v>0</v>
      </c>
      <c r="S129" s="192">
        <v>0</v>
      </c>
      <c r="T129" s="193">
        <f>S129*H129</f>
        <v>0</v>
      </c>
      <c r="U129" s="36"/>
      <c r="V129" s="36"/>
      <c r="W129" s="36"/>
      <c r="X129" s="36"/>
      <c r="Y129" s="36"/>
      <c r="Z129" s="36"/>
      <c r="AA129" s="36"/>
      <c r="AB129" s="36"/>
      <c r="AC129" s="36"/>
      <c r="AD129" s="36"/>
      <c r="AE129" s="36"/>
      <c r="AR129" s="194" t="s">
        <v>90</v>
      </c>
      <c r="AT129" s="194" t="s">
        <v>196</v>
      </c>
      <c r="AU129" s="194" t="s">
        <v>84</v>
      </c>
      <c r="AY129" s="19" t="s">
        <v>194</v>
      </c>
      <c r="BE129" s="195">
        <f>IF(N129="základní",J129,0)</f>
        <v>0</v>
      </c>
      <c r="BF129" s="195">
        <f>IF(N129="snížená",J129,0)</f>
        <v>0</v>
      </c>
      <c r="BG129" s="195">
        <f>IF(N129="zákl. přenesená",J129,0)</f>
        <v>0</v>
      </c>
      <c r="BH129" s="195">
        <f>IF(N129="sníž. přenesená",J129,0)</f>
        <v>0</v>
      </c>
      <c r="BI129" s="195">
        <f>IF(N129="nulová",J129,0)</f>
        <v>0</v>
      </c>
      <c r="BJ129" s="19" t="s">
        <v>80</v>
      </c>
      <c r="BK129" s="195">
        <f>ROUND(I129*H129,2)</f>
        <v>0</v>
      </c>
      <c r="BL129" s="19" t="s">
        <v>90</v>
      </c>
      <c r="BM129" s="194" t="s">
        <v>470</v>
      </c>
    </row>
    <row r="130" spans="1:65" s="2" customFormat="1" ht="11.25">
      <c r="A130" s="36"/>
      <c r="B130" s="37"/>
      <c r="C130" s="38"/>
      <c r="D130" s="196" t="s">
        <v>201</v>
      </c>
      <c r="E130" s="38"/>
      <c r="F130" s="197" t="s">
        <v>3518</v>
      </c>
      <c r="G130" s="38"/>
      <c r="H130" s="38"/>
      <c r="I130" s="198"/>
      <c r="J130" s="38"/>
      <c r="K130" s="38"/>
      <c r="L130" s="41"/>
      <c r="M130" s="199"/>
      <c r="N130" s="200"/>
      <c r="O130" s="66"/>
      <c r="P130" s="66"/>
      <c r="Q130" s="66"/>
      <c r="R130" s="66"/>
      <c r="S130" s="66"/>
      <c r="T130" s="67"/>
      <c r="U130" s="36"/>
      <c r="V130" s="36"/>
      <c r="W130" s="36"/>
      <c r="X130" s="36"/>
      <c r="Y130" s="36"/>
      <c r="Z130" s="36"/>
      <c r="AA130" s="36"/>
      <c r="AB130" s="36"/>
      <c r="AC130" s="36"/>
      <c r="AD130" s="36"/>
      <c r="AE130" s="36"/>
      <c r="AT130" s="19" t="s">
        <v>201</v>
      </c>
      <c r="AU130" s="19" t="s">
        <v>84</v>
      </c>
    </row>
    <row r="131" spans="1:65" s="2" customFormat="1" ht="16.5" customHeight="1">
      <c r="A131" s="36"/>
      <c r="B131" s="37"/>
      <c r="C131" s="182" t="s">
        <v>75</v>
      </c>
      <c r="D131" s="182" t="s">
        <v>196</v>
      </c>
      <c r="E131" s="183" t="s">
        <v>3519</v>
      </c>
      <c r="F131" s="184" t="s">
        <v>3520</v>
      </c>
      <c r="G131" s="185" t="s">
        <v>1261</v>
      </c>
      <c r="H131" s="186">
        <v>1</v>
      </c>
      <c r="I131" s="187"/>
      <c r="J131" s="188">
        <f>ROUND(I131*H131,2)</f>
        <v>0</v>
      </c>
      <c r="K131" s="189"/>
      <c r="L131" s="41"/>
      <c r="M131" s="190" t="s">
        <v>19</v>
      </c>
      <c r="N131" s="191" t="s">
        <v>46</v>
      </c>
      <c r="O131" s="66"/>
      <c r="P131" s="192">
        <f>O131*H131</f>
        <v>0</v>
      </c>
      <c r="Q131" s="192">
        <v>0</v>
      </c>
      <c r="R131" s="192">
        <f>Q131*H131</f>
        <v>0</v>
      </c>
      <c r="S131" s="192">
        <v>0</v>
      </c>
      <c r="T131" s="193">
        <f>S131*H131</f>
        <v>0</v>
      </c>
      <c r="U131" s="36"/>
      <c r="V131" s="36"/>
      <c r="W131" s="36"/>
      <c r="X131" s="36"/>
      <c r="Y131" s="36"/>
      <c r="Z131" s="36"/>
      <c r="AA131" s="36"/>
      <c r="AB131" s="36"/>
      <c r="AC131" s="36"/>
      <c r="AD131" s="36"/>
      <c r="AE131" s="36"/>
      <c r="AR131" s="194" t="s">
        <v>90</v>
      </c>
      <c r="AT131" s="194" t="s">
        <v>196</v>
      </c>
      <c r="AU131" s="194" t="s">
        <v>84</v>
      </c>
      <c r="AY131" s="19" t="s">
        <v>194</v>
      </c>
      <c r="BE131" s="195">
        <f>IF(N131="základní",J131,0)</f>
        <v>0</v>
      </c>
      <c r="BF131" s="195">
        <f>IF(N131="snížená",J131,0)</f>
        <v>0</v>
      </c>
      <c r="BG131" s="195">
        <f>IF(N131="zákl. přenesená",J131,0)</f>
        <v>0</v>
      </c>
      <c r="BH131" s="195">
        <f>IF(N131="sníž. přenesená",J131,0)</f>
        <v>0</v>
      </c>
      <c r="BI131" s="195">
        <f>IF(N131="nulová",J131,0)</f>
        <v>0</v>
      </c>
      <c r="BJ131" s="19" t="s">
        <v>80</v>
      </c>
      <c r="BK131" s="195">
        <f>ROUND(I131*H131,2)</f>
        <v>0</v>
      </c>
      <c r="BL131" s="19" t="s">
        <v>90</v>
      </c>
      <c r="BM131" s="194" t="s">
        <v>484</v>
      </c>
    </row>
    <row r="132" spans="1:65" s="2" customFormat="1" ht="11.25">
      <c r="A132" s="36"/>
      <c r="B132" s="37"/>
      <c r="C132" s="38"/>
      <c r="D132" s="196" t="s">
        <v>201</v>
      </c>
      <c r="E132" s="38"/>
      <c r="F132" s="197" t="s">
        <v>3520</v>
      </c>
      <c r="G132" s="38"/>
      <c r="H132" s="38"/>
      <c r="I132" s="198"/>
      <c r="J132" s="38"/>
      <c r="K132" s="38"/>
      <c r="L132" s="41"/>
      <c r="M132" s="199"/>
      <c r="N132" s="200"/>
      <c r="O132" s="66"/>
      <c r="P132" s="66"/>
      <c r="Q132" s="66"/>
      <c r="R132" s="66"/>
      <c r="S132" s="66"/>
      <c r="T132" s="67"/>
      <c r="U132" s="36"/>
      <c r="V132" s="36"/>
      <c r="W132" s="36"/>
      <c r="X132" s="36"/>
      <c r="Y132" s="36"/>
      <c r="Z132" s="36"/>
      <c r="AA132" s="36"/>
      <c r="AB132" s="36"/>
      <c r="AC132" s="36"/>
      <c r="AD132" s="36"/>
      <c r="AE132" s="36"/>
      <c r="AT132" s="19" t="s">
        <v>201</v>
      </c>
      <c r="AU132" s="19" t="s">
        <v>84</v>
      </c>
    </row>
    <row r="133" spans="1:65" s="12" customFormat="1" ht="22.9" customHeight="1">
      <c r="B133" s="166"/>
      <c r="C133" s="167"/>
      <c r="D133" s="168" t="s">
        <v>74</v>
      </c>
      <c r="E133" s="180" t="s">
        <v>3160</v>
      </c>
      <c r="F133" s="180" t="s">
        <v>3161</v>
      </c>
      <c r="G133" s="167"/>
      <c r="H133" s="167"/>
      <c r="I133" s="170"/>
      <c r="J133" s="181">
        <f>BK133</f>
        <v>0</v>
      </c>
      <c r="K133" s="167"/>
      <c r="L133" s="172"/>
      <c r="M133" s="173"/>
      <c r="N133" s="174"/>
      <c r="O133" s="174"/>
      <c r="P133" s="175">
        <f>SUM(P134:P137)</f>
        <v>0</v>
      </c>
      <c r="Q133" s="174"/>
      <c r="R133" s="175">
        <f>SUM(R134:R137)</f>
        <v>0</v>
      </c>
      <c r="S133" s="174"/>
      <c r="T133" s="176">
        <f>SUM(T134:T137)</f>
        <v>0</v>
      </c>
      <c r="AR133" s="177" t="s">
        <v>80</v>
      </c>
      <c r="AT133" s="178" t="s">
        <v>74</v>
      </c>
      <c r="AU133" s="178" t="s">
        <v>80</v>
      </c>
      <c r="AY133" s="177" t="s">
        <v>194</v>
      </c>
      <c r="BK133" s="179">
        <f>SUM(BK134:BK137)</f>
        <v>0</v>
      </c>
    </row>
    <row r="134" spans="1:65" s="2" customFormat="1" ht="16.5" customHeight="1">
      <c r="A134" s="36"/>
      <c r="B134" s="37"/>
      <c r="C134" s="182" t="s">
        <v>75</v>
      </c>
      <c r="D134" s="182" t="s">
        <v>196</v>
      </c>
      <c r="E134" s="183" t="s">
        <v>3521</v>
      </c>
      <c r="F134" s="184" t="s">
        <v>3522</v>
      </c>
      <c r="G134" s="185" t="s">
        <v>314</v>
      </c>
      <c r="H134" s="186">
        <v>60</v>
      </c>
      <c r="I134" s="187"/>
      <c r="J134" s="188">
        <f>ROUND(I134*H134,2)</f>
        <v>0</v>
      </c>
      <c r="K134" s="189"/>
      <c r="L134" s="41"/>
      <c r="M134" s="190" t="s">
        <v>19</v>
      </c>
      <c r="N134" s="191" t="s">
        <v>46</v>
      </c>
      <c r="O134" s="66"/>
      <c r="P134" s="192">
        <f>O134*H134</f>
        <v>0</v>
      </c>
      <c r="Q134" s="192">
        <v>0</v>
      </c>
      <c r="R134" s="192">
        <f>Q134*H134</f>
        <v>0</v>
      </c>
      <c r="S134" s="192">
        <v>0</v>
      </c>
      <c r="T134" s="193">
        <f>S134*H134</f>
        <v>0</v>
      </c>
      <c r="U134" s="36"/>
      <c r="V134" s="36"/>
      <c r="W134" s="36"/>
      <c r="X134" s="36"/>
      <c r="Y134" s="36"/>
      <c r="Z134" s="36"/>
      <c r="AA134" s="36"/>
      <c r="AB134" s="36"/>
      <c r="AC134" s="36"/>
      <c r="AD134" s="36"/>
      <c r="AE134" s="36"/>
      <c r="AR134" s="194" t="s">
        <v>90</v>
      </c>
      <c r="AT134" s="194" t="s">
        <v>196</v>
      </c>
      <c r="AU134" s="194" t="s">
        <v>84</v>
      </c>
      <c r="AY134" s="19" t="s">
        <v>194</v>
      </c>
      <c r="BE134" s="195">
        <f>IF(N134="základní",J134,0)</f>
        <v>0</v>
      </c>
      <c r="BF134" s="195">
        <f>IF(N134="snížená",J134,0)</f>
        <v>0</v>
      </c>
      <c r="BG134" s="195">
        <f>IF(N134="zákl. přenesená",J134,0)</f>
        <v>0</v>
      </c>
      <c r="BH134" s="195">
        <f>IF(N134="sníž. přenesená",J134,0)</f>
        <v>0</v>
      </c>
      <c r="BI134" s="195">
        <f>IF(N134="nulová",J134,0)</f>
        <v>0</v>
      </c>
      <c r="BJ134" s="19" t="s">
        <v>80</v>
      </c>
      <c r="BK134" s="195">
        <f>ROUND(I134*H134,2)</f>
        <v>0</v>
      </c>
      <c r="BL134" s="19" t="s">
        <v>90</v>
      </c>
      <c r="BM134" s="194" t="s">
        <v>500</v>
      </c>
    </row>
    <row r="135" spans="1:65" s="2" customFormat="1" ht="11.25">
      <c r="A135" s="36"/>
      <c r="B135" s="37"/>
      <c r="C135" s="38"/>
      <c r="D135" s="196" t="s">
        <v>201</v>
      </c>
      <c r="E135" s="38"/>
      <c r="F135" s="197" t="s">
        <v>3522</v>
      </c>
      <c r="G135" s="38"/>
      <c r="H135" s="38"/>
      <c r="I135" s="198"/>
      <c r="J135" s="38"/>
      <c r="K135" s="38"/>
      <c r="L135" s="41"/>
      <c r="M135" s="199"/>
      <c r="N135" s="200"/>
      <c r="O135" s="66"/>
      <c r="P135" s="66"/>
      <c r="Q135" s="66"/>
      <c r="R135" s="66"/>
      <c r="S135" s="66"/>
      <c r="T135" s="67"/>
      <c r="U135" s="36"/>
      <c r="V135" s="36"/>
      <c r="W135" s="36"/>
      <c r="X135" s="36"/>
      <c r="Y135" s="36"/>
      <c r="Z135" s="36"/>
      <c r="AA135" s="36"/>
      <c r="AB135" s="36"/>
      <c r="AC135" s="36"/>
      <c r="AD135" s="36"/>
      <c r="AE135" s="36"/>
      <c r="AT135" s="19" t="s">
        <v>201</v>
      </c>
      <c r="AU135" s="19" t="s">
        <v>84</v>
      </c>
    </row>
    <row r="136" spans="1:65" s="2" customFormat="1" ht="16.5" customHeight="1">
      <c r="A136" s="36"/>
      <c r="B136" s="37"/>
      <c r="C136" s="182" t="s">
        <v>75</v>
      </c>
      <c r="D136" s="182" t="s">
        <v>196</v>
      </c>
      <c r="E136" s="183" t="s">
        <v>3523</v>
      </c>
      <c r="F136" s="184" t="s">
        <v>3524</v>
      </c>
      <c r="G136" s="185" t="s">
        <v>314</v>
      </c>
      <c r="H136" s="186">
        <v>300</v>
      </c>
      <c r="I136" s="187"/>
      <c r="J136" s="188">
        <f>ROUND(I136*H136,2)</f>
        <v>0</v>
      </c>
      <c r="K136" s="189"/>
      <c r="L136" s="41"/>
      <c r="M136" s="190" t="s">
        <v>19</v>
      </c>
      <c r="N136" s="191" t="s">
        <v>46</v>
      </c>
      <c r="O136" s="66"/>
      <c r="P136" s="192">
        <f>O136*H136</f>
        <v>0</v>
      </c>
      <c r="Q136" s="192">
        <v>0</v>
      </c>
      <c r="R136" s="192">
        <f>Q136*H136</f>
        <v>0</v>
      </c>
      <c r="S136" s="192">
        <v>0</v>
      </c>
      <c r="T136" s="193">
        <f>S136*H136</f>
        <v>0</v>
      </c>
      <c r="U136" s="36"/>
      <c r="V136" s="36"/>
      <c r="W136" s="36"/>
      <c r="X136" s="36"/>
      <c r="Y136" s="36"/>
      <c r="Z136" s="36"/>
      <c r="AA136" s="36"/>
      <c r="AB136" s="36"/>
      <c r="AC136" s="36"/>
      <c r="AD136" s="36"/>
      <c r="AE136" s="36"/>
      <c r="AR136" s="194" t="s">
        <v>90</v>
      </c>
      <c r="AT136" s="194" t="s">
        <v>196</v>
      </c>
      <c r="AU136" s="194" t="s">
        <v>84</v>
      </c>
      <c r="AY136" s="19" t="s">
        <v>194</v>
      </c>
      <c r="BE136" s="195">
        <f>IF(N136="základní",J136,0)</f>
        <v>0</v>
      </c>
      <c r="BF136" s="195">
        <f>IF(N136="snížená",J136,0)</f>
        <v>0</v>
      </c>
      <c r="BG136" s="195">
        <f>IF(N136="zákl. přenesená",J136,0)</f>
        <v>0</v>
      </c>
      <c r="BH136" s="195">
        <f>IF(N136="sníž. přenesená",J136,0)</f>
        <v>0</v>
      </c>
      <c r="BI136" s="195">
        <f>IF(N136="nulová",J136,0)</f>
        <v>0</v>
      </c>
      <c r="BJ136" s="19" t="s">
        <v>80</v>
      </c>
      <c r="BK136" s="195">
        <f>ROUND(I136*H136,2)</f>
        <v>0</v>
      </c>
      <c r="BL136" s="19" t="s">
        <v>90</v>
      </c>
      <c r="BM136" s="194" t="s">
        <v>519</v>
      </c>
    </row>
    <row r="137" spans="1:65" s="2" customFormat="1" ht="11.25">
      <c r="A137" s="36"/>
      <c r="B137" s="37"/>
      <c r="C137" s="38"/>
      <c r="D137" s="196" t="s">
        <v>201</v>
      </c>
      <c r="E137" s="38"/>
      <c r="F137" s="197" t="s">
        <v>3524</v>
      </c>
      <c r="G137" s="38"/>
      <c r="H137" s="38"/>
      <c r="I137" s="198"/>
      <c r="J137" s="38"/>
      <c r="K137" s="38"/>
      <c r="L137" s="41"/>
      <c r="M137" s="199"/>
      <c r="N137" s="200"/>
      <c r="O137" s="66"/>
      <c r="P137" s="66"/>
      <c r="Q137" s="66"/>
      <c r="R137" s="66"/>
      <c r="S137" s="66"/>
      <c r="T137" s="67"/>
      <c r="U137" s="36"/>
      <c r="V137" s="36"/>
      <c r="W137" s="36"/>
      <c r="X137" s="36"/>
      <c r="Y137" s="36"/>
      <c r="Z137" s="36"/>
      <c r="AA137" s="36"/>
      <c r="AB137" s="36"/>
      <c r="AC137" s="36"/>
      <c r="AD137" s="36"/>
      <c r="AE137" s="36"/>
      <c r="AT137" s="19" t="s">
        <v>201</v>
      </c>
      <c r="AU137" s="19" t="s">
        <v>84</v>
      </c>
    </row>
    <row r="138" spans="1:65" s="12" customFormat="1" ht="22.9" customHeight="1">
      <c r="B138" s="166"/>
      <c r="C138" s="167"/>
      <c r="D138" s="168" t="s">
        <v>74</v>
      </c>
      <c r="E138" s="180" t="s">
        <v>2878</v>
      </c>
      <c r="F138" s="180" t="s">
        <v>2877</v>
      </c>
      <c r="G138" s="167"/>
      <c r="H138" s="167"/>
      <c r="I138" s="170"/>
      <c r="J138" s="181">
        <f>BK138</f>
        <v>0</v>
      </c>
      <c r="K138" s="167"/>
      <c r="L138" s="172"/>
      <c r="M138" s="173"/>
      <c r="N138" s="174"/>
      <c r="O138" s="174"/>
      <c r="P138" s="175">
        <f>SUM(P139:P152)</f>
        <v>0</v>
      </c>
      <c r="Q138" s="174"/>
      <c r="R138" s="175">
        <f>SUM(R139:R152)</f>
        <v>0</v>
      </c>
      <c r="S138" s="174"/>
      <c r="T138" s="176">
        <f>SUM(T139:T152)</f>
        <v>0</v>
      </c>
      <c r="AR138" s="177" t="s">
        <v>80</v>
      </c>
      <c r="AT138" s="178" t="s">
        <v>74</v>
      </c>
      <c r="AU138" s="178" t="s">
        <v>80</v>
      </c>
      <c r="AY138" s="177" t="s">
        <v>194</v>
      </c>
      <c r="BK138" s="179">
        <f>SUM(BK139:BK152)</f>
        <v>0</v>
      </c>
    </row>
    <row r="139" spans="1:65" s="2" customFormat="1" ht="16.5" customHeight="1">
      <c r="A139" s="36"/>
      <c r="B139" s="37"/>
      <c r="C139" s="182" t="s">
        <v>75</v>
      </c>
      <c r="D139" s="182" t="s">
        <v>196</v>
      </c>
      <c r="E139" s="183" t="s">
        <v>3525</v>
      </c>
      <c r="F139" s="184" t="s">
        <v>3526</v>
      </c>
      <c r="G139" s="185" t="s">
        <v>1261</v>
      </c>
      <c r="H139" s="186">
        <v>1</v>
      </c>
      <c r="I139" s="187"/>
      <c r="J139" s="188">
        <f>ROUND(I139*H139,2)</f>
        <v>0</v>
      </c>
      <c r="K139" s="189"/>
      <c r="L139" s="41"/>
      <c r="M139" s="190" t="s">
        <v>19</v>
      </c>
      <c r="N139" s="191" t="s">
        <v>46</v>
      </c>
      <c r="O139" s="66"/>
      <c r="P139" s="192">
        <f>O139*H139</f>
        <v>0</v>
      </c>
      <c r="Q139" s="192">
        <v>0</v>
      </c>
      <c r="R139" s="192">
        <f>Q139*H139</f>
        <v>0</v>
      </c>
      <c r="S139" s="192">
        <v>0</v>
      </c>
      <c r="T139" s="193">
        <f>S139*H139</f>
        <v>0</v>
      </c>
      <c r="U139" s="36"/>
      <c r="V139" s="36"/>
      <c r="W139" s="36"/>
      <c r="X139" s="36"/>
      <c r="Y139" s="36"/>
      <c r="Z139" s="36"/>
      <c r="AA139" s="36"/>
      <c r="AB139" s="36"/>
      <c r="AC139" s="36"/>
      <c r="AD139" s="36"/>
      <c r="AE139" s="36"/>
      <c r="AR139" s="194" t="s">
        <v>90</v>
      </c>
      <c r="AT139" s="194" t="s">
        <v>196</v>
      </c>
      <c r="AU139" s="194" t="s">
        <v>84</v>
      </c>
      <c r="AY139" s="19" t="s">
        <v>194</v>
      </c>
      <c r="BE139" s="195">
        <f>IF(N139="základní",J139,0)</f>
        <v>0</v>
      </c>
      <c r="BF139" s="195">
        <f>IF(N139="snížená",J139,0)</f>
        <v>0</v>
      </c>
      <c r="BG139" s="195">
        <f>IF(N139="zákl. přenesená",J139,0)</f>
        <v>0</v>
      </c>
      <c r="BH139" s="195">
        <f>IF(N139="sníž. přenesená",J139,0)</f>
        <v>0</v>
      </c>
      <c r="BI139" s="195">
        <f>IF(N139="nulová",J139,0)</f>
        <v>0</v>
      </c>
      <c r="BJ139" s="19" t="s">
        <v>80</v>
      </c>
      <c r="BK139" s="195">
        <f>ROUND(I139*H139,2)</f>
        <v>0</v>
      </c>
      <c r="BL139" s="19" t="s">
        <v>90</v>
      </c>
      <c r="BM139" s="194" t="s">
        <v>530</v>
      </c>
    </row>
    <row r="140" spans="1:65" s="2" customFormat="1" ht="11.25">
      <c r="A140" s="36"/>
      <c r="B140" s="37"/>
      <c r="C140" s="38"/>
      <c r="D140" s="196" t="s">
        <v>201</v>
      </c>
      <c r="E140" s="38"/>
      <c r="F140" s="197" t="s">
        <v>3526</v>
      </c>
      <c r="G140" s="38"/>
      <c r="H140" s="38"/>
      <c r="I140" s="198"/>
      <c r="J140" s="38"/>
      <c r="K140" s="38"/>
      <c r="L140" s="41"/>
      <c r="M140" s="199"/>
      <c r="N140" s="200"/>
      <c r="O140" s="66"/>
      <c r="P140" s="66"/>
      <c r="Q140" s="66"/>
      <c r="R140" s="66"/>
      <c r="S140" s="66"/>
      <c r="T140" s="67"/>
      <c r="U140" s="36"/>
      <c r="V140" s="36"/>
      <c r="W140" s="36"/>
      <c r="X140" s="36"/>
      <c r="Y140" s="36"/>
      <c r="Z140" s="36"/>
      <c r="AA140" s="36"/>
      <c r="AB140" s="36"/>
      <c r="AC140" s="36"/>
      <c r="AD140" s="36"/>
      <c r="AE140" s="36"/>
      <c r="AT140" s="19" t="s">
        <v>201</v>
      </c>
      <c r="AU140" s="19" t="s">
        <v>84</v>
      </c>
    </row>
    <row r="141" spans="1:65" s="2" customFormat="1" ht="16.5" customHeight="1">
      <c r="A141" s="36"/>
      <c r="B141" s="37"/>
      <c r="C141" s="182" t="s">
        <v>75</v>
      </c>
      <c r="D141" s="182" t="s">
        <v>196</v>
      </c>
      <c r="E141" s="183" t="s">
        <v>3527</v>
      </c>
      <c r="F141" s="184" t="s">
        <v>3087</v>
      </c>
      <c r="G141" s="185" t="s">
        <v>1261</v>
      </c>
      <c r="H141" s="186">
        <v>1</v>
      </c>
      <c r="I141" s="187"/>
      <c r="J141" s="188">
        <f>ROUND(I141*H141,2)</f>
        <v>0</v>
      </c>
      <c r="K141" s="189"/>
      <c r="L141" s="41"/>
      <c r="M141" s="190" t="s">
        <v>19</v>
      </c>
      <c r="N141" s="191" t="s">
        <v>46</v>
      </c>
      <c r="O141" s="66"/>
      <c r="P141" s="192">
        <f>O141*H141</f>
        <v>0</v>
      </c>
      <c r="Q141" s="192">
        <v>0</v>
      </c>
      <c r="R141" s="192">
        <f>Q141*H141</f>
        <v>0</v>
      </c>
      <c r="S141" s="192">
        <v>0</v>
      </c>
      <c r="T141" s="193">
        <f>S141*H141</f>
        <v>0</v>
      </c>
      <c r="U141" s="36"/>
      <c r="V141" s="36"/>
      <c r="W141" s="36"/>
      <c r="X141" s="36"/>
      <c r="Y141" s="36"/>
      <c r="Z141" s="36"/>
      <c r="AA141" s="36"/>
      <c r="AB141" s="36"/>
      <c r="AC141" s="36"/>
      <c r="AD141" s="36"/>
      <c r="AE141" s="36"/>
      <c r="AR141" s="194" t="s">
        <v>90</v>
      </c>
      <c r="AT141" s="194" t="s">
        <v>196</v>
      </c>
      <c r="AU141" s="194" t="s">
        <v>84</v>
      </c>
      <c r="AY141" s="19" t="s">
        <v>194</v>
      </c>
      <c r="BE141" s="195">
        <f>IF(N141="základní",J141,0)</f>
        <v>0</v>
      </c>
      <c r="BF141" s="195">
        <f>IF(N141="snížená",J141,0)</f>
        <v>0</v>
      </c>
      <c r="BG141" s="195">
        <f>IF(N141="zákl. přenesená",J141,0)</f>
        <v>0</v>
      </c>
      <c r="BH141" s="195">
        <f>IF(N141="sníž. přenesená",J141,0)</f>
        <v>0</v>
      </c>
      <c r="BI141" s="195">
        <f>IF(N141="nulová",J141,0)</f>
        <v>0</v>
      </c>
      <c r="BJ141" s="19" t="s">
        <v>80</v>
      </c>
      <c r="BK141" s="195">
        <f>ROUND(I141*H141,2)</f>
        <v>0</v>
      </c>
      <c r="BL141" s="19" t="s">
        <v>90</v>
      </c>
      <c r="BM141" s="194" t="s">
        <v>544</v>
      </c>
    </row>
    <row r="142" spans="1:65" s="2" customFormat="1" ht="11.25">
      <c r="A142" s="36"/>
      <c r="B142" s="37"/>
      <c r="C142" s="38"/>
      <c r="D142" s="196" t="s">
        <v>201</v>
      </c>
      <c r="E142" s="38"/>
      <c r="F142" s="197" t="s">
        <v>3087</v>
      </c>
      <c r="G142" s="38"/>
      <c r="H142" s="38"/>
      <c r="I142" s="198"/>
      <c r="J142" s="38"/>
      <c r="K142" s="38"/>
      <c r="L142" s="41"/>
      <c r="M142" s="199"/>
      <c r="N142" s="200"/>
      <c r="O142" s="66"/>
      <c r="P142" s="66"/>
      <c r="Q142" s="66"/>
      <c r="R142" s="66"/>
      <c r="S142" s="66"/>
      <c r="T142" s="67"/>
      <c r="U142" s="36"/>
      <c r="V142" s="36"/>
      <c r="W142" s="36"/>
      <c r="X142" s="36"/>
      <c r="Y142" s="36"/>
      <c r="Z142" s="36"/>
      <c r="AA142" s="36"/>
      <c r="AB142" s="36"/>
      <c r="AC142" s="36"/>
      <c r="AD142" s="36"/>
      <c r="AE142" s="36"/>
      <c r="AT142" s="19" t="s">
        <v>201</v>
      </c>
      <c r="AU142" s="19" t="s">
        <v>84</v>
      </c>
    </row>
    <row r="143" spans="1:65" s="2" customFormat="1" ht="16.5" customHeight="1">
      <c r="A143" s="36"/>
      <c r="B143" s="37"/>
      <c r="C143" s="182" t="s">
        <v>75</v>
      </c>
      <c r="D143" s="182" t="s">
        <v>196</v>
      </c>
      <c r="E143" s="183" t="s">
        <v>3448</v>
      </c>
      <c r="F143" s="184" t="s">
        <v>3168</v>
      </c>
      <c r="G143" s="185" t="s">
        <v>1261</v>
      </c>
      <c r="H143" s="186">
        <v>1</v>
      </c>
      <c r="I143" s="187"/>
      <c r="J143" s="188">
        <f>ROUND(I143*H143,2)</f>
        <v>0</v>
      </c>
      <c r="K143" s="189"/>
      <c r="L143" s="41"/>
      <c r="M143" s="190" t="s">
        <v>19</v>
      </c>
      <c r="N143" s="191" t="s">
        <v>46</v>
      </c>
      <c r="O143" s="66"/>
      <c r="P143" s="192">
        <f>O143*H143</f>
        <v>0</v>
      </c>
      <c r="Q143" s="192">
        <v>0</v>
      </c>
      <c r="R143" s="192">
        <f>Q143*H143</f>
        <v>0</v>
      </c>
      <c r="S143" s="192">
        <v>0</v>
      </c>
      <c r="T143" s="193">
        <f>S143*H143</f>
        <v>0</v>
      </c>
      <c r="U143" s="36"/>
      <c r="V143" s="36"/>
      <c r="W143" s="36"/>
      <c r="X143" s="36"/>
      <c r="Y143" s="36"/>
      <c r="Z143" s="36"/>
      <c r="AA143" s="36"/>
      <c r="AB143" s="36"/>
      <c r="AC143" s="36"/>
      <c r="AD143" s="36"/>
      <c r="AE143" s="36"/>
      <c r="AR143" s="194" t="s">
        <v>90</v>
      </c>
      <c r="AT143" s="194" t="s">
        <v>196</v>
      </c>
      <c r="AU143" s="194" t="s">
        <v>84</v>
      </c>
      <c r="AY143" s="19" t="s">
        <v>194</v>
      </c>
      <c r="BE143" s="195">
        <f>IF(N143="základní",J143,0)</f>
        <v>0</v>
      </c>
      <c r="BF143" s="195">
        <f>IF(N143="snížená",J143,0)</f>
        <v>0</v>
      </c>
      <c r="BG143" s="195">
        <f>IF(N143="zákl. přenesená",J143,0)</f>
        <v>0</v>
      </c>
      <c r="BH143" s="195">
        <f>IF(N143="sníž. přenesená",J143,0)</f>
        <v>0</v>
      </c>
      <c r="BI143" s="195">
        <f>IF(N143="nulová",J143,0)</f>
        <v>0</v>
      </c>
      <c r="BJ143" s="19" t="s">
        <v>80</v>
      </c>
      <c r="BK143" s="195">
        <f>ROUND(I143*H143,2)</f>
        <v>0</v>
      </c>
      <c r="BL143" s="19" t="s">
        <v>90</v>
      </c>
      <c r="BM143" s="194" t="s">
        <v>557</v>
      </c>
    </row>
    <row r="144" spans="1:65" s="2" customFormat="1" ht="11.25">
      <c r="A144" s="36"/>
      <c r="B144" s="37"/>
      <c r="C144" s="38"/>
      <c r="D144" s="196" t="s">
        <v>201</v>
      </c>
      <c r="E144" s="38"/>
      <c r="F144" s="197" t="s">
        <v>3089</v>
      </c>
      <c r="G144" s="38"/>
      <c r="H144" s="38"/>
      <c r="I144" s="198"/>
      <c r="J144" s="38"/>
      <c r="K144" s="38"/>
      <c r="L144" s="41"/>
      <c r="M144" s="199"/>
      <c r="N144" s="200"/>
      <c r="O144" s="66"/>
      <c r="P144" s="66"/>
      <c r="Q144" s="66"/>
      <c r="R144" s="66"/>
      <c r="S144" s="66"/>
      <c r="T144" s="67"/>
      <c r="U144" s="36"/>
      <c r="V144" s="36"/>
      <c r="W144" s="36"/>
      <c r="X144" s="36"/>
      <c r="Y144" s="36"/>
      <c r="Z144" s="36"/>
      <c r="AA144" s="36"/>
      <c r="AB144" s="36"/>
      <c r="AC144" s="36"/>
      <c r="AD144" s="36"/>
      <c r="AE144" s="36"/>
      <c r="AT144" s="19" t="s">
        <v>201</v>
      </c>
      <c r="AU144" s="19" t="s">
        <v>84</v>
      </c>
    </row>
    <row r="145" spans="1:65" s="2" customFormat="1" ht="16.5" customHeight="1">
      <c r="A145" s="36"/>
      <c r="B145" s="37"/>
      <c r="C145" s="182" t="s">
        <v>75</v>
      </c>
      <c r="D145" s="182" t="s">
        <v>196</v>
      </c>
      <c r="E145" s="183" t="s">
        <v>3528</v>
      </c>
      <c r="F145" s="184" t="s">
        <v>3091</v>
      </c>
      <c r="G145" s="185" t="s">
        <v>1261</v>
      </c>
      <c r="H145" s="186">
        <v>1</v>
      </c>
      <c r="I145" s="187"/>
      <c r="J145" s="188">
        <f>ROUND(I145*H145,2)</f>
        <v>0</v>
      </c>
      <c r="K145" s="189"/>
      <c r="L145" s="41"/>
      <c r="M145" s="190" t="s">
        <v>19</v>
      </c>
      <c r="N145" s="191" t="s">
        <v>46</v>
      </c>
      <c r="O145" s="66"/>
      <c r="P145" s="192">
        <f>O145*H145</f>
        <v>0</v>
      </c>
      <c r="Q145" s="192">
        <v>0</v>
      </c>
      <c r="R145" s="192">
        <f>Q145*H145</f>
        <v>0</v>
      </c>
      <c r="S145" s="192">
        <v>0</v>
      </c>
      <c r="T145" s="193">
        <f>S145*H145</f>
        <v>0</v>
      </c>
      <c r="U145" s="36"/>
      <c r="V145" s="36"/>
      <c r="W145" s="36"/>
      <c r="X145" s="36"/>
      <c r="Y145" s="36"/>
      <c r="Z145" s="36"/>
      <c r="AA145" s="36"/>
      <c r="AB145" s="36"/>
      <c r="AC145" s="36"/>
      <c r="AD145" s="36"/>
      <c r="AE145" s="36"/>
      <c r="AR145" s="194" t="s">
        <v>90</v>
      </c>
      <c r="AT145" s="194" t="s">
        <v>196</v>
      </c>
      <c r="AU145" s="194" t="s">
        <v>84</v>
      </c>
      <c r="AY145" s="19" t="s">
        <v>194</v>
      </c>
      <c r="BE145" s="195">
        <f>IF(N145="základní",J145,0)</f>
        <v>0</v>
      </c>
      <c r="BF145" s="195">
        <f>IF(N145="snížená",J145,0)</f>
        <v>0</v>
      </c>
      <c r="BG145" s="195">
        <f>IF(N145="zákl. přenesená",J145,0)</f>
        <v>0</v>
      </c>
      <c r="BH145" s="195">
        <f>IF(N145="sníž. přenesená",J145,0)</f>
        <v>0</v>
      </c>
      <c r="BI145" s="195">
        <f>IF(N145="nulová",J145,0)</f>
        <v>0</v>
      </c>
      <c r="BJ145" s="19" t="s">
        <v>80</v>
      </c>
      <c r="BK145" s="195">
        <f>ROUND(I145*H145,2)</f>
        <v>0</v>
      </c>
      <c r="BL145" s="19" t="s">
        <v>90</v>
      </c>
      <c r="BM145" s="194" t="s">
        <v>905</v>
      </c>
    </row>
    <row r="146" spans="1:65" s="2" customFormat="1" ht="11.25">
      <c r="A146" s="36"/>
      <c r="B146" s="37"/>
      <c r="C146" s="38"/>
      <c r="D146" s="196" t="s">
        <v>201</v>
      </c>
      <c r="E146" s="38"/>
      <c r="F146" s="197" t="s">
        <v>3091</v>
      </c>
      <c r="G146" s="38"/>
      <c r="H146" s="38"/>
      <c r="I146" s="198"/>
      <c r="J146" s="38"/>
      <c r="K146" s="38"/>
      <c r="L146" s="41"/>
      <c r="M146" s="199"/>
      <c r="N146" s="200"/>
      <c r="O146" s="66"/>
      <c r="P146" s="66"/>
      <c r="Q146" s="66"/>
      <c r="R146" s="66"/>
      <c r="S146" s="66"/>
      <c r="T146" s="67"/>
      <c r="U146" s="36"/>
      <c r="V146" s="36"/>
      <c r="W146" s="36"/>
      <c r="X146" s="36"/>
      <c r="Y146" s="36"/>
      <c r="Z146" s="36"/>
      <c r="AA146" s="36"/>
      <c r="AB146" s="36"/>
      <c r="AC146" s="36"/>
      <c r="AD146" s="36"/>
      <c r="AE146" s="36"/>
      <c r="AT146" s="19" t="s">
        <v>201</v>
      </c>
      <c r="AU146" s="19" t="s">
        <v>84</v>
      </c>
    </row>
    <row r="147" spans="1:65" s="2" customFormat="1" ht="16.5" customHeight="1">
      <c r="A147" s="36"/>
      <c r="B147" s="37"/>
      <c r="C147" s="182" t="s">
        <v>75</v>
      </c>
      <c r="D147" s="182" t="s">
        <v>196</v>
      </c>
      <c r="E147" s="183" t="s">
        <v>3092</v>
      </c>
      <c r="F147" s="184" t="s">
        <v>3093</v>
      </c>
      <c r="G147" s="185" t="s">
        <v>1261</v>
      </c>
      <c r="H147" s="186">
        <v>1</v>
      </c>
      <c r="I147" s="187"/>
      <c r="J147" s="188">
        <f>ROUND(I147*H147,2)</f>
        <v>0</v>
      </c>
      <c r="K147" s="189"/>
      <c r="L147" s="41"/>
      <c r="M147" s="190" t="s">
        <v>19</v>
      </c>
      <c r="N147" s="191" t="s">
        <v>46</v>
      </c>
      <c r="O147" s="66"/>
      <c r="P147" s="192">
        <f>O147*H147</f>
        <v>0</v>
      </c>
      <c r="Q147" s="192">
        <v>0</v>
      </c>
      <c r="R147" s="192">
        <f>Q147*H147</f>
        <v>0</v>
      </c>
      <c r="S147" s="192">
        <v>0</v>
      </c>
      <c r="T147" s="193">
        <f>S147*H147</f>
        <v>0</v>
      </c>
      <c r="U147" s="36"/>
      <c r="V147" s="36"/>
      <c r="W147" s="36"/>
      <c r="X147" s="36"/>
      <c r="Y147" s="36"/>
      <c r="Z147" s="36"/>
      <c r="AA147" s="36"/>
      <c r="AB147" s="36"/>
      <c r="AC147" s="36"/>
      <c r="AD147" s="36"/>
      <c r="AE147" s="36"/>
      <c r="AR147" s="194" t="s">
        <v>90</v>
      </c>
      <c r="AT147" s="194" t="s">
        <v>196</v>
      </c>
      <c r="AU147" s="194" t="s">
        <v>84</v>
      </c>
      <c r="AY147" s="19" t="s">
        <v>194</v>
      </c>
      <c r="BE147" s="195">
        <f>IF(N147="základní",J147,0)</f>
        <v>0</v>
      </c>
      <c r="BF147" s="195">
        <f>IF(N147="snížená",J147,0)</f>
        <v>0</v>
      </c>
      <c r="BG147" s="195">
        <f>IF(N147="zákl. přenesená",J147,0)</f>
        <v>0</v>
      </c>
      <c r="BH147" s="195">
        <f>IF(N147="sníž. přenesená",J147,0)</f>
        <v>0</v>
      </c>
      <c r="BI147" s="195">
        <f>IF(N147="nulová",J147,0)</f>
        <v>0</v>
      </c>
      <c r="BJ147" s="19" t="s">
        <v>80</v>
      </c>
      <c r="BK147" s="195">
        <f>ROUND(I147*H147,2)</f>
        <v>0</v>
      </c>
      <c r="BL147" s="19" t="s">
        <v>90</v>
      </c>
      <c r="BM147" s="194" t="s">
        <v>919</v>
      </c>
    </row>
    <row r="148" spans="1:65" s="2" customFormat="1" ht="11.25">
      <c r="A148" s="36"/>
      <c r="B148" s="37"/>
      <c r="C148" s="38"/>
      <c r="D148" s="196" t="s">
        <v>201</v>
      </c>
      <c r="E148" s="38"/>
      <c r="F148" s="197" t="s">
        <v>3093</v>
      </c>
      <c r="G148" s="38"/>
      <c r="H148" s="38"/>
      <c r="I148" s="198"/>
      <c r="J148" s="38"/>
      <c r="K148" s="38"/>
      <c r="L148" s="41"/>
      <c r="M148" s="199"/>
      <c r="N148" s="200"/>
      <c r="O148" s="66"/>
      <c r="P148" s="66"/>
      <c r="Q148" s="66"/>
      <c r="R148" s="66"/>
      <c r="S148" s="66"/>
      <c r="T148" s="67"/>
      <c r="U148" s="36"/>
      <c r="V148" s="36"/>
      <c r="W148" s="36"/>
      <c r="X148" s="36"/>
      <c r="Y148" s="36"/>
      <c r="Z148" s="36"/>
      <c r="AA148" s="36"/>
      <c r="AB148" s="36"/>
      <c r="AC148" s="36"/>
      <c r="AD148" s="36"/>
      <c r="AE148" s="36"/>
      <c r="AT148" s="19" t="s">
        <v>201</v>
      </c>
      <c r="AU148" s="19" t="s">
        <v>84</v>
      </c>
    </row>
    <row r="149" spans="1:65" s="2" customFormat="1" ht="16.5" customHeight="1">
      <c r="A149" s="36"/>
      <c r="B149" s="37"/>
      <c r="C149" s="182" t="s">
        <v>75</v>
      </c>
      <c r="D149" s="182" t="s">
        <v>196</v>
      </c>
      <c r="E149" s="183" t="s">
        <v>3094</v>
      </c>
      <c r="F149" s="184" t="s">
        <v>3095</v>
      </c>
      <c r="G149" s="185" t="s">
        <v>1261</v>
      </c>
      <c r="H149" s="186">
        <v>1</v>
      </c>
      <c r="I149" s="187"/>
      <c r="J149" s="188">
        <f>ROUND(I149*H149,2)</f>
        <v>0</v>
      </c>
      <c r="K149" s="189"/>
      <c r="L149" s="41"/>
      <c r="M149" s="190" t="s">
        <v>19</v>
      </c>
      <c r="N149" s="191" t="s">
        <v>46</v>
      </c>
      <c r="O149" s="66"/>
      <c r="P149" s="192">
        <f>O149*H149</f>
        <v>0</v>
      </c>
      <c r="Q149" s="192">
        <v>0</v>
      </c>
      <c r="R149" s="192">
        <f>Q149*H149</f>
        <v>0</v>
      </c>
      <c r="S149" s="192">
        <v>0</v>
      </c>
      <c r="T149" s="193">
        <f>S149*H149</f>
        <v>0</v>
      </c>
      <c r="U149" s="36"/>
      <c r="V149" s="36"/>
      <c r="W149" s="36"/>
      <c r="X149" s="36"/>
      <c r="Y149" s="36"/>
      <c r="Z149" s="36"/>
      <c r="AA149" s="36"/>
      <c r="AB149" s="36"/>
      <c r="AC149" s="36"/>
      <c r="AD149" s="36"/>
      <c r="AE149" s="36"/>
      <c r="AR149" s="194" t="s">
        <v>90</v>
      </c>
      <c r="AT149" s="194" t="s">
        <v>196</v>
      </c>
      <c r="AU149" s="194" t="s">
        <v>84</v>
      </c>
      <c r="AY149" s="19" t="s">
        <v>194</v>
      </c>
      <c r="BE149" s="195">
        <f>IF(N149="základní",J149,0)</f>
        <v>0</v>
      </c>
      <c r="BF149" s="195">
        <f>IF(N149="snížená",J149,0)</f>
        <v>0</v>
      </c>
      <c r="BG149" s="195">
        <f>IF(N149="zákl. přenesená",J149,0)</f>
        <v>0</v>
      </c>
      <c r="BH149" s="195">
        <f>IF(N149="sníž. přenesená",J149,0)</f>
        <v>0</v>
      </c>
      <c r="BI149" s="195">
        <f>IF(N149="nulová",J149,0)</f>
        <v>0</v>
      </c>
      <c r="BJ149" s="19" t="s">
        <v>80</v>
      </c>
      <c r="BK149" s="195">
        <f>ROUND(I149*H149,2)</f>
        <v>0</v>
      </c>
      <c r="BL149" s="19" t="s">
        <v>90</v>
      </c>
      <c r="BM149" s="194" t="s">
        <v>930</v>
      </c>
    </row>
    <row r="150" spans="1:65" s="2" customFormat="1" ht="11.25">
      <c r="A150" s="36"/>
      <c r="B150" s="37"/>
      <c r="C150" s="38"/>
      <c r="D150" s="196" t="s">
        <v>201</v>
      </c>
      <c r="E150" s="38"/>
      <c r="F150" s="197" t="s">
        <v>3095</v>
      </c>
      <c r="G150" s="38"/>
      <c r="H150" s="38"/>
      <c r="I150" s="198"/>
      <c r="J150" s="38"/>
      <c r="K150" s="38"/>
      <c r="L150" s="41"/>
      <c r="M150" s="199"/>
      <c r="N150" s="200"/>
      <c r="O150" s="66"/>
      <c r="P150" s="66"/>
      <c r="Q150" s="66"/>
      <c r="R150" s="66"/>
      <c r="S150" s="66"/>
      <c r="T150" s="67"/>
      <c r="U150" s="36"/>
      <c r="V150" s="36"/>
      <c r="W150" s="36"/>
      <c r="X150" s="36"/>
      <c r="Y150" s="36"/>
      <c r="Z150" s="36"/>
      <c r="AA150" s="36"/>
      <c r="AB150" s="36"/>
      <c r="AC150" s="36"/>
      <c r="AD150" s="36"/>
      <c r="AE150" s="36"/>
      <c r="AT150" s="19" t="s">
        <v>201</v>
      </c>
      <c r="AU150" s="19" t="s">
        <v>84</v>
      </c>
    </row>
    <row r="151" spans="1:65" s="2" customFormat="1" ht="16.5" customHeight="1">
      <c r="A151" s="36"/>
      <c r="B151" s="37"/>
      <c r="C151" s="182" t="s">
        <v>75</v>
      </c>
      <c r="D151" s="182" t="s">
        <v>196</v>
      </c>
      <c r="E151" s="183" t="s">
        <v>3529</v>
      </c>
      <c r="F151" s="184" t="s">
        <v>3097</v>
      </c>
      <c r="G151" s="185" t="s">
        <v>19</v>
      </c>
      <c r="H151" s="186">
        <v>0.04</v>
      </c>
      <c r="I151" s="187"/>
      <c r="J151" s="188">
        <f>ROUND(I151*H151,2)</f>
        <v>0</v>
      </c>
      <c r="K151" s="189"/>
      <c r="L151" s="41"/>
      <c r="M151" s="190" t="s">
        <v>19</v>
      </c>
      <c r="N151" s="191" t="s">
        <v>46</v>
      </c>
      <c r="O151" s="66"/>
      <c r="P151" s="192">
        <f>O151*H151</f>
        <v>0</v>
      </c>
      <c r="Q151" s="192">
        <v>0</v>
      </c>
      <c r="R151" s="192">
        <f>Q151*H151</f>
        <v>0</v>
      </c>
      <c r="S151" s="192">
        <v>0</v>
      </c>
      <c r="T151" s="193">
        <f>S151*H151</f>
        <v>0</v>
      </c>
      <c r="U151" s="36"/>
      <c r="V151" s="36"/>
      <c r="W151" s="36"/>
      <c r="X151" s="36"/>
      <c r="Y151" s="36"/>
      <c r="Z151" s="36"/>
      <c r="AA151" s="36"/>
      <c r="AB151" s="36"/>
      <c r="AC151" s="36"/>
      <c r="AD151" s="36"/>
      <c r="AE151" s="36"/>
      <c r="AR151" s="194" t="s">
        <v>90</v>
      </c>
      <c r="AT151" s="194" t="s">
        <v>196</v>
      </c>
      <c r="AU151" s="194" t="s">
        <v>84</v>
      </c>
      <c r="AY151" s="19" t="s">
        <v>194</v>
      </c>
      <c r="BE151" s="195">
        <f>IF(N151="základní",J151,0)</f>
        <v>0</v>
      </c>
      <c r="BF151" s="195">
        <f>IF(N151="snížená",J151,0)</f>
        <v>0</v>
      </c>
      <c r="BG151" s="195">
        <f>IF(N151="zákl. přenesená",J151,0)</f>
        <v>0</v>
      </c>
      <c r="BH151" s="195">
        <f>IF(N151="sníž. přenesená",J151,0)</f>
        <v>0</v>
      </c>
      <c r="BI151" s="195">
        <f>IF(N151="nulová",J151,0)</f>
        <v>0</v>
      </c>
      <c r="BJ151" s="19" t="s">
        <v>80</v>
      </c>
      <c r="BK151" s="195">
        <f>ROUND(I151*H151,2)</f>
        <v>0</v>
      </c>
      <c r="BL151" s="19" t="s">
        <v>90</v>
      </c>
      <c r="BM151" s="194" t="s">
        <v>941</v>
      </c>
    </row>
    <row r="152" spans="1:65" s="2" customFormat="1" ht="11.25">
      <c r="A152" s="36"/>
      <c r="B152" s="37"/>
      <c r="C152" s="38"/>
      <c r="D152" s="196" t="s">
        <v>201</v>
      </c>
      <c r="E152" s="38"/>
      <c r="F152" s="197" t="s">
        <v>3097</v>
      </c>
      <c r="G152" s="38"/>
      <c r="H152" s="38"/>
      <c r="I152" s="198"/>
      <c r="J152" s="38"/>
      <c r="K152" s="38"/>
      <c r="L152" s="41"/>
      <c r="M152" s="199"/>
      <c r="N152" s="200"/>
      <c r="O152" s="66"/>
      <c r="P152" s="66"/>
      <c r="Q152" s="66"/>
      <c r="R152" s="66"/>
      <c r="S152" s="66"/>
      <c r="T152" s="67"/>
      <c r="U152" s="36"/>
      <c r="V152" s="36"/>
      <c r="W152" s="36"/>
      <c r="X152" s="36"/>
      <c r="Y152" s="36"/>
      <c r="Z152" s="36"/>
      <c r="AA152" s="36"/>
      <c r="AB152" s="36"/>
      <c r="AC152" s="36"/>
      <c r="AD152" s="36"/>
      <c r="AE152" s="36"/>
      <c r="AT152" s="19" t="s">
        <v>201</v>
      </c>
      <c r="AU152" s="19" t="s">
        <v>84</v>
      </c>
    </row>
    <row r="153" spans="1:65" s="12" customFormat="1" ht="22.9" customHeight="1">
      <c r="B153" s="166"/>
      <c r="C153" s="167"/>
      <c r="D153" s="168" t="s">
        <v>74</v>
      </c>
      <c r="E153" s="180" t="s">
        <v>2509</v>
      </c>
      <c r="F153" s="180" t="s">
        <v>3171</v>
      </c>
      <c r="G153" s="167"/>
      <c r="H153" s="167"/>
      <c r="I153" s="170"/>
      <c r="J153" s="181">
        <f>BK153</f>
        <v>0</v>
      </c>
      <c r="K153" s="167"/>
      <c r="L153" s="172"/>
      <c r="M153" s="173"/>
      <c r="N153" s="174"/>
      <c r="O153" s="174"/>
      <c r="P153" s="175">
        <f>SUM(P154:P161)</f>
        <v>0</v>
      </c>
      <c r="Q153" s="174"/>
      <c r="R153" s="175">
        <f>SUM(R154:R161)</f>
        <v>0</v>
      </c>
      <c r="S153" s="174"/>
      <c r="T153" s="176">
        <f>SUM(T154:T161)</f>
        <v>0</v>
      </c>
      <c r="AR153" s="177" t="s">
        <v>93</v>
      </c>
      <c r="AT153" s="178" t="s">
        <v>74</v>
      </c>
      <c r="AU153" s="178" t="s">
        <v>80</v>
      </c>
      <c r="AY153" s="177" t="s">
        <v>194</v>
      </c>
      <c r="BK153" s="179">
        <f>SUM(BK154:BK161)</f>
        <v>0</v>
      </c>
    </row>
    <row r="154" spans="1:65" s="2" customFormat="1" ht="16.5" customHeight="1">
      <c r="A154" s="36"/>
      <c r="B154" s="37"/>
      <c r="C154" s="182" t="s">
        <v>75</v>
      </c>
      <c r="D154" s="182" t="s">
        <v>196</v>
      </c>
      <c r="E154" s="183" t="s">
        <v>3530</v>
      </c>
      <c r="F154" s="184" t="s">
        <v>2886</v>
      </c>
      <c r="G154" s="185" t="s">
        <v>1261</v>
      </c>
      <c r="H154" s="186">
        <v>1</v>
      </c>
      <c r="I154" s="187"/>
      <c r="J154" s="188">
        <f>ROUND(I154*H154,2)</f>
        <v>0</v>
      </c>
      <c r="K154" s="189"/>
      <c r="L154" s="41"/>
      <c r="M154" s="190" t="s">
        <v>19</v>
      </c>
      <c r="N154" s="191" t="s">
        <v>46</v>
      </c>
      <c r="O154" s="66"/>
      <c r="P154" s="192">
        <f>O154*H154</f>
        <v>0</v>
      </c>
      <c r="Q154" s="192">
        <v>0</v>
      </c>
      <c r="R154" s="192">
        <f>Q154*H154</f>
        <v>0</v>
      </c>
      <c r="S154" s="192">
        <v>0</v>
      </c>
      <c r="T154" s="193">
        <f>S154*H154</f>
        <v>0</v>
      </c>
      <c r="U154" s="36"/>
      <c r="V154" s="36"/>
      <c r="W154" s="36"/>
      <c r="X154" s="36"/>
      <c r="Y154" s="36"/>
      <c r="Z154" s="36"/>
      <c r="AA154" s="36"/>
      <c r="AB154" s="36"/>
      <c r="AC154" s="36"/>
      <c r="AD154" s="36"/>
      <c r="AE154" s="36"/>
      <c r="AR154" s="194" t="s">
        <v>90</v>
      </c>
      <c r="AT154" s="194" t="s">
        <v>196</v>
      </c>
      <c r="AU154" s="194" t="s">
        <v>84</v>
      </c>
      <c r="AY154" s="19" t="s">
        <v>194</v>
      </c>
      <c r="BE154" s="195">
        <f>IF(N154="základní",J154,0)</f>
        <v>0</v>
      </c>
      <c r="BF154" s="195">
        <f>IF(N154="snížená",J154,0)</f>
        <v>0</v>
      </c>
      <c r="BG154" s="195">
        <f>IF(N154="zákl. přenesená",J154,0)</f>
        <v>0</v>
      </c>
      <c r="BH154" s="195">
        <f>IF(N154="sníž. přenesená",J154,0)</f>
        <v>0</v>
      </c>
      <c r="BI154" s="195">
        <f>IF(N154="nulová",J154,0)</f>
        <v>0</v>
      </c>
      <c r="BJ154" s="19" t="s">
        <v>80</v>
      </c>
      <c r="BK154" s="195">
        <f>ROUND(I154*H154,2)</f>
        <v>0</v>
      </c>
      <c r="BL154" s="19" t="s">
        <v>90</v>
      </c>
      <c r="BM154" s="194" t="s">
        <v>954</v>
      </c>
    </row>
    <row r="155" spans="1:65" s="2" customFormat="1" ht="11.25">
      <c r="A155" s="36"/>
      <c r="B155" s="37"/>
      <c r="C155" s="38"/>
      <c r="D155" s="196" t="s">
        <v>201</v>
      </c>
      <c r="E155" s="38"/>
      <c r="F155" s="197" t="s">
        <v>2886</v>
      </c>
      <c r="G155" s="38"/>
      <c r="H155" s="38"/>
      <c r="I155" s="198"/>
      <c r="J155" s="38"/>
      <c r="K155" s="38"/>
      <c r="L155" s="41"/>
      <c r="M155" s="199"/>
      <c r="N155" s="200"/>
      <c r="O155" s="66"/>
      <c r="P155" s="66"/>
      <c r="Q155" s="66"/>
      <c r="R155" s="66"/>
      <c r="S155" s="66"/>
      <c r="T155" s="67"/>
      <c r="U155" s="36"/>
      <c r="V155" s="36"/>
      <c r="W155" s="36"/>
      <c r="X155" s="36"/>
      <c r="Y155" s="36"/>
      <c r="Z155" s="36"/>
      <c r="AA155" s="36"/>
      <c r="AB155" s="36"/>
      <c r="AC155" s="36"/>
      <c r="AD155" s="36"/>
      <c r="AE155" s="36"/>
      <c r="AT155" s="19" t="s">
        <v>201</v>
      </c>
      <c r="AU155" s="19" t="s">
        <v>84</v>
      </c>
    </row>
    <row r="156" spans="1:65" s="2" customFormat="1" ht="16.5" customHeight="1">
      <c r="A156" s="36"/>
      <c r="B156" s="37"/>
      <c r="C156" s="182" t="s">
        <v>75</v>
      </c>
      <c r="D156" s="182" t="s">
        <v>196</v>
      </c>
      <c r="E156" s="183" t="s">
        <v>3531</v>
      </c>
      <c r="F156" s="184" t="s">
        <v>3100</v>
      </c>
      <c r="G156" s="185" t="s">
        <v>1261</v>
      </c>
      <c r="H156" s="186">
        <v>1</v>
      </c>
      <c r="I156" s="187"/>
      <c r="J156" s="188">
        <f>ROUND(I156*H156,2)</f>
        <v>0</v>
      </c>
      <c r="K156" s="189"/>
      <c r="L156" s="41"/>
      <c r="M156" s="190" t="s">
        <v>19</v>
      </c>
      <c r="N156" s="191" t="s">
        <v>46</v>
      </c>
      <c r="O156" s="66"/>
      <c r="P156" s="192">
        <f>O156*H156</f>
        <v>0</v>
      </c>
      <c r="Q156" s="192">
        <v>0</v>
      </c>
      <c r="R156" s="192">
        <f>Q156*H156</f>
        <v>0</v>
      </c>
      <c r="S156" s="192">
        <v>0</v>
      </c>
      <c r="T156" s="193">
        <f>S156*H156</f>
        <v>0</v>
      </c>
      <c r="U156" s="36"/>
      <c r="V156" s="36"/>
      <c r="W156" s="36"/>
      <c r="X156" s="36"/>
      <c r="Y156" s="36"/>
      <c r="Z156" s="36"/>
      <c r="AA156" s="36"/>
      <c r="AB156" s="36"/>
      <c r="AC156" s="36"/>
      <c r="AD156" s="36"/>
      <c r="AE156" s="36"/>
      <c r="AR156" s="194" t="s">
        <v>90</v>
      </c>
      <c r="AT156" s="194" t="s">
        <v>196</v>
      </c>
      <c r="AU156" s="194" t="s">
        <v>84</v>
      </c>
      <c r="AY156" s="19" t="s">
        <v>194</v>
      </c>
      <c r="BE156" s="195">
        <f>IF(N156="základní",J156,0)</f>
        <v>0</v>
      </c>
      <c r="BF156" s="195">
        <f>IF(N156="snížená",J156,0)</f>
        <v>0</v>
      </c>
      <c r="BG156" s="195">
        <f>IF(N156="zákl. přenesená",J156,0)</f>
        <v>0</v>
      </c>
      <c r="BH156" s="195">
        <f>IF(N156="sníž. přenesená",J156,0)</f>
        <v>0</v>
      </c>
      <c r="BI156" s="195">
        <f>IF(N156="nulová",J156,0)</f>
        <v>0</v>
      </c>
      <c r="BJ156" s="19" t="s">
        <v>80</v>
      </c>
      <c r="BK156" s="195">
        <f>ROUND(I156*H156,2)</f>
        <v>0</v>
      </c>
      <c r="BL156" s="19" t="s">
        <v>90</v>
      </c>
      <c r="BM156" s="194" t="s">
        <v>969</v>
      </c>
    </row>
    <row r="157" spans="1:65" s="2" customFormat="1" ht="11.25">
      <c r="A157" s="36"/>
      <c r="B157" s="37"/>
      <c r="C157" s="38"/>
      <c r="D157" s="196" t="s">
        <v>201</v>
      </c>
      <c r="E157" s="38"/>
      <c r="F157" s="197" t="s">
        <v>3100</v>
      </c>
      <c r="G157" s="38"/>
      <c r="H157" s="38"/>
      <c r="I157" s="198"/>
      <c r="J157" s="38"/>
      <c r="K157" s="38"/>
      <c r="L157" s="41"/>
      <c r="M157" s="199"/>
      <c r="N157" s="200"/>
      <c r="O157" s="66"/>
      <c r="P157" s="66"/>
      <c r="Q157" s="66"/>
      <c r="R157" s="66"/>
      <c r="S157" s="66"/>
      <c r="T157" s="67"/>
      <c r="U157" s="36"/>
      <c r="V157" s="36"/>
      <c r="W157" s="36"/>
      <c r="X157" s="36"/>
      <c r="Y157" s="36"/>
      <c r="Z157" s="36"/>
      <c r="AA157" s="36"/>
      <c r="AB157" s="36"/>
      <c r="AC157" s="36"/>
      <c r="AD157" s="36"/>
      <c r="AE157" s="36"/>
      <c r="AT157" s="19" t="s">
        <v>201</v>
      </c>
      <c r="AU157" s="19" t="s">
        <v>84</v>
      </c>
    </row>
    <row r="158" spans="1:65" s="2" customFormat="1" ht="16.5" customHeight="1">
      <c r="A158" s="36"/>
      <c r="B158" s="37"/>
      <c r="C158" s="182" t="s">
        <v>75</v>
      </c>
      <c r="D158" s="182" t="s">
        <v>196</v>
      </c>
      <c r="E158" s="183" t="s">
        <v>3532</v>
      </c>
      <c r="F158" s="184" t="s">
        <v>3102</v>
      </c>
      <c r="G158" s="185" t="s">
        <v>19</v>
      </c>
      <c r="H158" s="186">
        <v>0.03</v>
      </c>
      <c r="I158" s="187"/>
      <c r="J158" s="188">
        <f>ROUND(I158*H158,2)</f>
        <v>0</v>
      </c>
      <c r="K158" s="189"/>
      <c r="L158" s="41"/>
      <c r="M158" s="190" t="s">
        <v>19</v>
      </c>
      <c r="N158" s="191" t="s">
        <v>46</v>
      </c>
      <c r="O158" s="66"/>
      <c r="P158" s="192">
        <f>O158*H158</f>
        <v>0</v>
      </c>
      <c r="Q158" s="192">
        <v>0</v>
      </c>
      <c r="R158" s="192">
        <f>Q158*H158</f>
        <v>0</v>
      </c>
      <c r="S158" s="192">
        <v>0</v>
      </c>
      <c r="T158" s="193">
        <f>S158*H158</f>
        <v>0</v>
      </c>
      <c r="U158" s="36"/>
      <c r="V158" s="36"/>
      <c r="W158" s="36"/>
      <c r="X158" s="36"/>
      <c r="Y158" s="36"/>
      <c r="Z158" s="36"/>
      <c r="AA158" s="36"/>
      <c r="AB158" s="36"/>
      <c r="AC158" s="36"/>
      <c r="AD158" s="36"/>
      <c r="AE158" s="36"/>
      <c r="AR158" s="194" t="s">
        <v>90</v>
      </c>
      <c r="AT158" s="194" t="s">
        <v>196</v>
      </c>
      <c r="AU158" s="194" t="s">
        <v>84</v>
      </c>
      <c r="AY158" s="19" t="s">
        <v>194</v>
      </c>
      <c r="BE158" s="195">
        <f>IF(N158="základní",J158,0)</f>
        <v>0</v>
      </c>
      <c r="BF158" s="195">
        <f>IF(N158="snížená",J158,0)</f>
        <v>0</v>
      </c>
      <c r="BG158" s="195">
        <f>IF(N158="zákl. přenesená",J158,0)</f>
        <v>0</v>
      </c>
      <c r="BH158" s="195">
        <f>IF(N158="sníž. přenesená",J158,0)</f>
        <v>0</v>
      </c>
      <c r="BI158" s="195">
        <f>IF(N158="nulová",J158,0)</f>
        <v>0</v>
      </c>
      <c r="BJ158" s="19" t="s">
        <v>80</v>
      </c>
      <c r="BK158" s="195">
        <f>ROUND(I158*H158,2)</f>
        <v>0</v>
      </c>
      <c r="BL158" s="19" t="s">
        <v>90</v>
      </c>
      <c r="BM158" s="194" t="s">
        <v>981</v>
      </c>
    </row>
    <row r="159" spans="1:65" s="2" customFormat="1" ht="11.25">
      <c r="A159" s="36"/>
      <c r="B159" s="37"/>
      <c r="C159" s="38"/>
      <c r="D159" s="196" t="s">
        <v>201</v>
      </c>
      <c r="E159" s="38"/>
      <c r="F159" s="197" t="s">
        <v>3102</v>
      </c>
      <c r="G159" s="38"/>
      <c r="H159" s="38"/>
      <c r="I159" s="198"/>
      <c r="J159" s="38"/>
      <c r="K159" s="38"/>
      <c r="L159" s="41"/>
      <c r="M159" s="199"/>
      <c r="N159" s="200"/>
      <c r="O159" s="66"/>
      <c r="P159" s="66"/>
      <c r="Q159" s="66"/>
      <c r="R159" s="66"/>
      <c r="S159" s="66"/>
      <c r="T159" s="67"/>
      <c r="U159" s="36"/>
      <c r="V159" s="36"/>
      <c r="W159" s="36"/>
      <c r="X159" s="36"/>
      <c r="Y159" s="36"/>
      <c r="Z159" s="36"/>
      <c r="AA159" s="36"/>
      <c r="AB159" s="36"/>
      <c r="AC159" s="36"/>
      <c r="AD159" s="36"/>
      <c r="AE159" s="36"/>
      <c r="AT159" s="19" t="s">
        <v>201</v>
      </c>
      <c r="AU159" s="19" t="s">
        <v>84</v>
      </c>
    </row>
    <row r="160" spans="1:65" s="2" customFormat="1" ht="16.5" customHeight="1">
      <c r="A160" s="36"/>
      <c r="B160" s="37"/>
      <c r="C160" s="182" t="s">
        <v>75</v>
      </c>
      <c r="D160" s="182" t="s">
        <v>196</v>
      </c>
      <c r="E160" s="183" t="s">
        <v>3533</v>
      </c>
      <c r="F160" s="184" t="s">
        <v>3104</v>
      </c>
      <c r="G160" s="185" t="s">
        <v>19</v>
      </c>
      <c r="H160" s="186">
        <v>0.02</v>
      </c>
      <c r="I160" s="187"/>
      <c r="J160" s="188">
        <f>ROUND(I160*H160,2)</f>
        <v>0</v>
      </c>
      <c r="K160" s="189"/>
      <c r="L160" s="41"/>
      <c r="M160" s="190" t="s">
        <v>19</v>
      </c>
      <c r="N160" s="191" t="s">
        <v>46</v>
      </c>
      <c r="O160" s="66"/>
      <c r="P160" s="192">
        <f>O160*H160</f>
        <v>0</v>
      </c>
      <c r="Q160" s="192">
        <v>0</v>
      </c>
      <c r="R160" s="192">
        <f>Q160*H160</f>
        <v>0</v>
      </c>
      <c r="S160" s="192">
        <v>0</v>
      </c>
      <c r="T160" s="193">
        <f>S160*H160</f>
        <v>0</v>
      </c>
      <c r="U160" s="36"/>
      <c r="V160" s="36"/>
      <c r="W160" s="36"/>
      <c r="X160" s="36"/>
      <c r="Y160" s="36"/>
      <c r="Z160" s="36"/>
      <c r="AA160" s="36"/>
      <c r="AB160" s="36"/>
      <c r="AC160" s="36"/>
      <c r="AD160" s="36"/>
      <c r="AE160" s="36"/>
      <c r="AR160" s="194" t="s">
        <v>90</v>
      </c>
      <c r="AT160" s="194" t="s">
        <v>196</v>
      </c>
      <c r="AU160" s="194" t="s">
        <v>84</v>
      </c>
      <c r="AY160" s="19" t="s">
        <v>194</v>
      </c>
      <c r="BE160" s="195">
        <f>IF(N160="základní",J160,0)</f>
        <v>0</v>
      </c>
      <c r="BF160" s="195">
        <f>IF(N160="snížená",J160,0)</f>
        <v>0</v>
      </c>
      <c r="BG160" s="195">
        <f>IF(N160="zákl. přenesená",J160,0)</f>
        <v>0</v>
      </c>
      <c r="BH160" s="195">
        <f>IF(N160="sníž. přenesená",J160,0)</f>
        <v>0</v>
      </c>
      <c r="BI160" s="195">
        <f>IF(N160="nulová",J160,0)</f>
        <v>0</v>
      </c>
      <c r="BJ160" s="19" t="s">
        <v>80</v>
      </c>
      <c r="BK160" s="195">
        <f>ROUND(I160*H160,2)</f>
        <v>0</v>
      </c>
      <c r="BL160" s="19" t="s">
        <v>90</v>
      </c>
      <c r="BM160" s="194" t="s">
        <v>993</v>
      </c>
    </row>
    <row r="161" spans="1:47" s="2" customFormat="1" ht="11.25">
      <c r="A161" s="36"/>
      <c r="B161" s="37"/>
      <c r="C161" s="38"/>
      <c r="D161" s="196" t="s">
        <v>201</v>
      </c>
      <c r="E161" s="38"/>
      <c r="F161" s="197" t="s">
        <v>3104</v>
      </c>
      <c r="G161" s="38"/>
      <c r="H161" s="38"/>
      <c r="I161" s="198"/>
      <c r="J161" s="38"/>
      <c r="K161" s="38"/>
      <c r="L161" s="41"/>
      <c r="M161" s="261"/>
      <c r="N161" s="262"/>
      <c r="O161" s="263"/>
      <c r="P161" s="263"/>
      <c r="Q161" s="263"/>
      <c r="R161" s="263"/>
      <c r="S161" s="263"/>
      <c r="T161" s="264"/>
      <c r="U161" s="36"/>
      <c r="V161" s="36"/>
      <c r="W161" s="36"/>
      <c r="X161" s="36"/>
      <c r="Y161" s="36"/>
      <c r="Z161" s="36"/>
      <c r="AA161" s="36"/>
      <c r="AB161" s="36"/>
      <c r="AC161" s="36"/>
      <c r="AD161" s="36"/>
      <c r="AE161" s="36"/>
      <c r="AT161" s="19" t="s">
        <v>201</v>
      </c>
      <c r="AU161" s="19" t="s">
        <v>84</v>
      </c>
    </row>
    <row r="162" spans="1:47" s="2" customFormat="1" ht="6.95" customHeight="1">
      <c r="A162" s="36"/>
      <c r="B162" s="49"/>
      <c r="C162" s="50"/>
      <c r="D162" s="50"/>
      <c r="E162" s="50"/>
      <c r="F162" s="50"/>
      <c r="G162" s="50"/>
      <c r="H162" s="50"/>
      <c r="I162" s="50"/>
      <c r="J162" s="50"/>
      <c r="K162" s="50"/>
      <c r="L162" s="41"/>
      <c r="M162" s="36"/>
      <c r="O162" s="36"/>
      <c r="P162" s="36"/>
      <c r="Q162" s="36"/>
      <c r="R162" s="36"/>
      <c r="S162" s="36"/>
      <c r="T162" s="36"/>
      <c r="U162" s="36"/>
      <c r="V162" s="36"/>
      <c r="W162" s="36"/>
      <c r="X162" s="36"/>
      <c r="Y162" s="36"/>
      <c r="Z162" s="36"/>
      <c r="AA162" s="36"/>
      <c r="AB162" s="36"/>
      <c r="AC162" s="36"/>
      <c r="AD162" s="36"/>
      <c r="AE162" s="36"/>
    </row>
  </sheetData>
  <sheetProtection algorithmName="SHA-512" hashValue="GEHhRtfN6d0XialXe0h4t5I3ccBVZ9ObyEFucvxT7mQQ+5aJfvPSKfaMpE8XqnU06GIfHPtQ8Y3jZ3ntgNYkoQ==" saltValue="VkcKaWobEdOXC4+BgyvDCwboVpuI4SQzfr4CxGDVWVsGH0sC7tWcEPkTgaViBnbUKrUavqdW4QeYYac5N8H0dg==" spinCount="100000" sheet="1" objects="1" scenarios="1" formatColumns="0" formatRows="0" autoFilter="0"/>
  <autoFilter ref="C89:K161" xr:uid="{00000000-0009-0000-0000-00000F000000}"/>
  <mergeCells count="12">
    <mergeCell ref="E82:H82"/>
    <mergeCell ref="L2:V2"/>
    <mergeCell ref="E50:H50"/>
    <mergeCell ref="E52:H52"/>
    <mergeCell ref="E54:H54"/>
    <mergeCell ref="E78:H78"/>
    <mergeCell ref="E80:H80"/>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2:BM154"/>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0" width="22.33203125" style="1" customWidth="1"/>
    <col min="11" max="11" width="22.332031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90"/>
      <c r="M2" s="390"/>
      <c r="N2" s="390"/>
      <c r="O2" s="390"/>
      <c r="P2" s="390"/>
      <c r="Q2" s="390"/>
      <c r="R2" s="390"/>
      <c r="S2" s="390"/>
      <c r="T2" s="390"/>
      <c r="U2" s="390"/>
      <c r="V2" s="390"/>
      <c r="AT2" s="19" t="s">
        <v>131</v>
      </c>
    </row>
    <row r="3" spans="1:46" s="1" customFormat="1" ht="6.95" customHeight="1">
      <c r="B3" s="110"/>
      <c r="C3" s="111"/>
      <c r="D3" s="111"/>
      <c r="E3" s="111"/>
      <c r="F3" s="111"/>
      <c r="G3" s="111"/>
      <c r="H3" s="111"/>
      <c r="I3" s="111"/>
      <c r="J3" s="111"/>
      <c r="K3" s="111"/>
      <c r="L3" s="22"/>
      <c r="AT3" s="19" t="s">
        <v>84</v>
      </c>
    </row>
    <row r="4" spans="1:46" s="1" customFormat="1" ht="24.95" customHeight="1">
      <c r="B4" s="22"/>
      <c r="D4" s="112" t="s">
        <v>156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391" t="str">
        <f>'Rekapitulace stavby'!K6</f>
        <v>Přístavba a rekonstrukce Dětské JIP</v>
      </c>
      <c r="F7" s="392"/>
      <c r="G7" s="392"/>
      <c r="H7" s="392"/>
      <c r="L7" s="22"/>
    </row>
    <row r="8" spans="1:46" s="1" customFormat="1" ht="12" customHeight="1">
      <c r="B8" s="22"/>
      <c r="D8" s="114" t="s">
        <v>157</v>
      </c>
      <c r="L8" s="22"/>
    </row>
    <row r="9" spans="1:46" s="2" customFormat="1" ht="16.5" customHeight="1">
      <c r="A9" s="36"/>
      <c r="B9" s="41"/>
      <c r="C9" s="36"/>
      <c r="D9" s="36"/>
      <c r="E9" s="391" t="s">
        <v>2976</v>
      </c>
      <c r="F9" s="394"/>
      <c r="G9" s="394"/>
      <c r="H9" s="394"/>
      <c r="I9" s="36"/>
      <c r="J9" s="36"/>
      <c r="K9" s="36"/>
      <c r="L9" s="115"/>
      <c r="S9" s="36"/>
      <c r="T9" s="36"/>
      <c r="U9" s="36"/>
      <c r="V9" s="36"/>
      <c r="W9" s="36"/>
      <c r="X9" s="36"/>
      <c r="Y9" s="36"/>
      <c r="Z9" s="36"/>
      <c r="AA9" s="36"/>
      <c r="AB9" s="36"/>
      <c r="AC9" s="36"/>
      <c r="AD9" s="36"/>
      <c r="AE9" s="36"/>
    </row>
    <row r="10" spans="1:46" s="2" customFormat="1" ht="12" customHeight="1">
      <c r="A10" s="36"/>
      <c r="B10" s="41"/>
      <c r="C10" s="36"/>
      <c r="D10" s="114" t="s">
        <v>2977</v>
      </c>
      <c r="E10" s="36"/>
      <c r="F10" s="36"/>
      <c r="G10" s="36"/>
      <c r="H10" s="36"/>
      <c r="I10" s="36"/>
      <c r="J10" s="36"/>
      <c r="K10" s="36"/>
      <c r="L10" s="115"/>
      <c r="S10" s="36"/>
      <c r="T10" s="36"/>
      <c r="U10" s="36"/>
      <c r="V10" s="36"/>
      <c r="W10" s="36"/>
      <c r="X10" s="36"/>
      <c r="Y10" s="36"/>
      <c r="Z10" s="36"/>
      <c r="AA10" s="36"/>
      <c r="AB10" s="36"/>
      <c r="AC10" s="36"/>
      <c r="AD10" s="36"/>
      <c r="AE10" s="36"/>
    </row>
    <row r="11" spans="1:46" s="2" customFormat="1" ht="16.5" customHeight="1">
      <c r="A11" s="36"/>
      <c r="B11" s="41"/>
      <c r="C11" s="36"/>
      <c r="D11" s="36"/>
      <c r="E11" s="393" t="s">
        <v>3534</v>
      </c>
      <c r="F11" s="394"/>
      <c r="G11" s="394"/>
      <c r="H11" s="394"/>
      <c r="I11" s="36"/>
      <c r="J11" s="36"/>
      <c r="K11" s="36"/>
      <c r="L11" s="115"/>
      <c r="S11" s="36"/>
      <c r="T11" s="36"/>
      <c r="U11" s="36"/>
      <c r="V11" s="36"/>
      <c r="W11" s="36"/>
      <c r="X11" s="36"/>
      <c r="Y11" s="36"/>
      <c r="Z11" s="36"/>
      <c r="AA11" s="36"/>
      <c r="AB11" s="36"/>
      <c r="AC11" s="36"/>
      <c r="AD11" s="36"/>
      <c r="AE11" s="36"/>
    </row>
    <row r="12" spans="1:46" s="2" customFormat="1" ht="11.25">
      <c r="A12" s="36"/>
      <c r="B12" s="41"/>
      <c r="C12" s="36"/>
      <c r="D12" s="36"/>
      <c r="E12" s="36"/>
      <c r="F12" s="36"/>
      <c r="G12" s="36"/>
      <c r="H12" s="36"/>
      <c r="I12" s="36"/>
      <c r="J12" s="36"/>
      <c r="K12" s="36"/>
      <c r="L12" s="115"/>
      <c r="S12" s="36"/>
      <c r="T12" s="36"/>
      <c r="U12" s="36"/>
      <c r="V12" s="36"/>
      <c r="W12" s="36"/>
      <c r="X12" s="36"/>
      <c r="Y12" s="36"/>
      <c r="Z12" s="36"/>
      <c r="AA12" s="36"/>
      <c r="AB12" s="36"/>
      <c r="AC12" s="36"/>
      <c r="AD12" s="36"/>
      <c r="AE12" s="36"/>
    </row>
    <row r="13" spans="1:46" s="2" customFormat="1" ht="12" customHeight="1">
      <c r="A13" s="36"/>
      <c r="B13" s="41"/>
      <c r="C13" s="36"/>
      <c r="D13" s="114" t="s">
        <v>18</v>
      </c>
      <c r="E13" s="36"/>
      <c r="F13" s="105" t="s">
        <v>19</v>
      </c>
      <c r="G13" s="36"/>
      <c r="H13" s="36"/>
      <c r="I13" s="114" t="s">
        <v>20</v>
      </c>
      <c r="J13" s="105" t="s">
        <v>19</v>
      </c>
      <c r="K13" s="36"/>
      <c r="L13" s="115"/>
      <c r="S13" s="36"/>
      <c r="T13" s="36"/>
      <c r="U13" s="36"/>
      <c r="V13" s="36"/>
      <c r="W13" s="36"/>
      <c r="X13" s="36"/>
      <c r="Y13" s="36"/>
      <c r="Z13" s="36"/>
      <c r="AA13" s="36"/>
      <c r="AB13" s="36"/>
      <c r="AC13" s="36"/>
      <c r="AD13" s="36"/>
      <c r="AE13" s="36"/>
    </row>
    <row r="14" spans="1:46" s="2" customFormat="1" ht="12" customHeight="1">
      <c r="A14" s="36"/>
      <c r="B14" s="41"/>
      <c r="C14" s="36"/>
      <c r="D14" s="114" t="s">
        <v>21</v>
      </c>
      <c r="E14" s="36"/>
      <c r="F14" s="105" t="s">
        <v>22</v>
      </c>
      <c r="G14" s="36"/>
      <c r="H14" s="36"/>
      <c r="I14" s="114" t="s">
        <v>23</v>
      </c>
      <c r="J14" s="116" t="str">
        <f>'Rekapitulace stavby'!AN8</f>
        <v>28. 2. 2022</v>
      </c>
      <c r="K14" s="36"/>
      <c r="L14" s="115"/>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36"/>
      <c r="J15" s="36"/>
      <c r="K15" s="36"/>
      <c r="L15" s="115"/>
      <c r="S15" s="36"/>
      <c r="T15" s="36"/>
      <c r="U15" s="36"/>
      <c r="V15" s="36"/>
      <c r="W15" s="36"/>
      <c r="X15" s="36"/>
      <c r="Y15" s="36"/>
      <c r="Z15" s="36"/>
      <c r="AA15" s="36"/>
      <c r="AB15" s="36"/>
      <c r="AC15" s="36"/>
      <c r="AD15" s="36"/>
      <c r="AE15" s="36"/>
    </row>
    <row r="16" spans="1:46" s="2" customFormat="1" ht="12" customHeight="1">
      <c r="A16" s="36"/>
      <c r="B16" s="41"/>
      <c r="C16" s="36"/>
      <c r="D16" s="114" t="s">
        <v>25</v>
      </c>
      <c r="E16" s="36"/>
      <c r="F16" s="36"/>
      <c r="G16" s="36"/>
      <c r="H16" s="36"/>
      <c r="I16" s="114" t="s">
        <v>26</v>
      </c>
      <c r="J16" s="105" t="s">
        <v>27</v>
      </c>
      <c r="K16" s="36"/>
      <c r="L16" s="115"/>
      <c r="S16" s="36"/>
      <c r="T16" s="36"/>
      <c r="U16" s="36"/>
      <c r="V16" s="36"/>
      <c r="W16" s="36"/>
      <c r="X16" s="36"/>
      <c r="Y16" s="36"/>
      <c r="Z16" s="36"/>
      <c r="AA16" s="36"/>
      <c r="AB16" s="36"/>
      <c r="AC16" s="36"/>
      <c r="AD16" s="36"/>
      <c r="AE16" s="36"/>
    </row>
    <row r="17" spans="1:31" s="2" customFormat="1" ht="18" customHeight="1">
      <c r="A17" s="36"/>
      <c r="B17" s="41"/>
      <c r="C17" s="36"/>
      <c r="D17" s="36"/>
      <c r="E17" s="105" t="s">
        <v>22</v>
      </c>
      <c r="F17" s="36"/>
      <c r="G17" s="36"/>
      <c r="H17" s="36"/>
      <c r="I17" s="114" t="s">
        <v>28</v>
      </c>
      <c r="J17" s="105" t="s">
        <v>29</v>
      </c>
      <c r="K17" s="36"/>
      <c r="L17" s="115"/>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36"/>
      <c r="J18" s="36"/>
      <c r="K18" s="36"/>
      <c r="L18" s="115"/>
      <c r="S18" s="36"/>
      <c r="T18" s="36"/>
      <c r="U18" s="36"/>
      <c r="V18" s="36"/>
      <c r="W18" s="36"/>
      <c r="X18" s="36"/>
      <c r="Y18" s="36"/>
      <c r="Z18" s="36"/>
      <c r="AA18" s="36"/>
      <c r="AB18" s="36"/>
      <c r="AC18" s="36"/>
      <c r="AD18" s="36"/>
      <c r="AE18" s="36"/>
    </row>
    <row r="19" spans="1:31" s="2" customFormat="1" ht="12" customHeight="1">
      <c r="A19" s="36"/>
      <c r="B19" s="41"/>
      <c r="C19" s="36"/>
      <c r="D19" s="114" t="s">
        <v>30</v>
      </c>
      <c r="E19" s="36"/>
      <c r="F19" s="36"/>
      <c r="G19" s="36"/>
      <c r="H19" s="36"/>
      <c r="I19" s="114" t="s">
        <v>26</v>
      </c>
      <c r="J19" s="32" t="str">
        <f>'Rekapitulace stavby'!AN13</f>
        <v>Vyplň údaj</v>
      </c>
      <c r="K19" s="36"/>
      <c r="L19" s="115"/>
      <c r="S19" s="36"/>
      <c r="T19" s="36"/>
      <c r="U19" s="36"/>
      <c r="V19" s="36"/>
      <c r="W19" s="36"/>
      <c r="X19" s="36"/>
      <c r="Y19" s="36"/>
      <c r="Z19" s="36"/>
      <c r="AA19" s="36"/>
      <c r="AB19" s="36"/>
      <c r="AC19" s="36"/>
      <c r="AD19" s="36"/>
      <c r="AE19" s="36"/>
    </row>
    <row r="20" spans="1:31" s="2" customFormat="1" ht="18" customHeight="1">
      <c r="A20" s="36"/>
      <c r="B20" s="41"/>
      <c r="C20" s="36"/>
      <c r="D20" s="36"/>
      <c r="E20" s="395" t="str">
        <f>'Rekapitulace stavby'!E14</f>
        <v>Vyplň údaj</v>
      </c>
      <c r="F20" s="396"/>
      <c r="G20" s="396"/>
      <c r="H20" s="396"/>
      <c r="I20" s="114" t="s">
        <v>28</v>
      </c>
      <c r="J20" s="32" t="str">
        <f>'Rekapitulace stavby'!AN14</f>
        <v>Vyplň údaj</v>
      </c>
      <c r="K20" s="36"/>
      <c r="L20" s="115"/>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36"/>
      <c r="J21" s="36"/>
      <c r="K21" s="36"/>
      <c r="L21" s="115"/>
      <c r="S21" s="36"/>
      <c r="T21" s="36"/>
      <c r="U21" s="36"/>
      <c r="V21" s="36"/>
      <c r="W21" s="36"/>
      <c r="X21" s="36"/>
      <c r="Y21" s="36"/>
      <c r="Z21" s="36"/>
      <c r="AA21" s="36"/>
      <c r="AB21" s="36"/>
      <c r="AC21" s="36"/>
      <c r="AD21" s="36"/>
      <c r="AE21" s="36"/>
    </row>
    <row r="22" spans="1:31" s="2" customFormat="1" ht="12" customHeight="1">
      <c r="A22" s="36"/>
      <c r="B22" s="41"/>
      <c r="C22" s="36"/>
      <c r="D22" s="114" t="s">
        <v>32</v>
      </c>
      <c r="E22" s="36"/>
      <c r="F22" s="36"/>
      <c r="G22" s="36"/>
      <c r="H22" s="36"/>
      <c r="I22" s="114" t="s">
        <v>26</v>
      </c>
      <c r="J22" s="105" t="str">
        <f>IF('Rekapitulace stavby'!AN16="","",'Rekapitulace stavby'!AN16)</f>
        <v/>
      </c>
      <c r="K22" s="36"/>
      <c r="L22" s="115"/>
      <c r="S22" s="36"/>
      <c r="T22" s="36"/>
      <c r="U22" s="36"/>
      <c r="V22" s="36"/>
      <c r="W22" s="36"/>
      <c r="X22" s="36"/>
      <c r="Y22" s="36"/>
      <c r="Z22" s="36"/>
      <c r="AA22" s="36"/>
      <c r="AB22" s="36"/>
      <c r="AC22" s="36"/>
      <c r="AD22" s="36"/>
      <c r="AE22" s="36"/>
    </row>
    <row r="23" spans="1:31" s="2" customFormat="1" ht="18" customHeight="1">
      <c r="A23" s="36"/>
      <c r="B23" s="41"/>
      <c r="C23" s="36"/>
      <c r="D23" s="36"/>
      <c r="E23" s="105" t="str">
        <f>IF('Rekapitulace stavby'!E17="","",'Rekapitulace stavby'!E17)</f>
        <v xml:space="preserve"> </v>
      </c>
      <c r="F23" s="36"/>
      <c r="G23" s="36"/>
      <c r="H23" s="36"/>
      <c r="I23" s="114" t="s">
        <v>28</v>
      </c>
      <c r="J23" s="105" t="str">
        <f>IF('Rekapitulace stavby'!AN17="","",'Rekapitulace stavby'!AN17)</f>
        <v/>
      </c>
      <c r="K23" s="36"/>
      <c r="L23" s="115"/>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36"/>
      <c r="J24" s="36"/>
      <c r="K24" s="36"/>
      <c r="L24" s="115"/>
      <c r="S24" s="36"/>
      <c r="T24" s="36"/>
      <c r="U24" s="36"/>
      <c r="V24" s="36"/>
      <c r="W24" s="36"/>
      <c r="X24" s="36"/>
      <c r="Y24" s="36"/>
      <c r="Z24" s="36"/>
      <c r="AA24" s="36"/>
      <c r="AB24" s="36"/>
      <c r="AC24" s="36"/>
      <c r="AD24" s="36"/>
      <c r="AE24" s="36"/>
    </row>
    <row r="25" spans="1:31" s="2" customFormat="1" ht="12" customHeight="1">
      <c r="A25" s="36"/>
      <c r="B25" s="41"/>
      <c r="C25" s="36"/>
      <c r="D25" s="114" t="s">
        <v>35</v>
      </c>
      <c r="E25" s="36"/>
      <c r="F25" s="36"/>
      <c r="G25" s="36"/>
      <c r="H25" s="36"/>
      <c r="I25" s="114" t="s">
        <v>26</v>
      </c>
      <c r="J25" s="105" t="s">
        <v>36</v>
      </c>
      <c r="K25" s="36"/>
      <c r="L25" s="115"/>
      <c r="S25" s="36"/>
      <c r="T25" s="36"/>
      <c r="U25" s="36"/>
      <c r="V25" s="36"/>
      <c r="W25" s="36"/>
      <c r="X25" s="36"/>
      <c r="Y25" s="36"/>
      <c r="Z25" s="36"/>
      <c r="AA25" s="36"/>
      <c r="AB25" s="36"/>
      <c r="AC25" s="36"/>
      <c r="AD25" s="36"/>
      <c r="AE25" s="36"/>
    </row>
    <row r="26" spans="1:31" s="2" customFormat="1" ht="18" customHeight="1">
      <c r="A26" s="36"/>
      <c r="B26" s="41"/>
      <c r="C26" s="36"/>
      <c r="D26" s="36"/>
      <c r="E26" s="105" t="s">
        <v>37</v>
      </c>
      <c r="F26" s="36"/>
      <c r="G26" s="36"/>
      <c r="H26" s="36"/>
      <c r="I26" s="114" t="s">
        <v>28</v>
      </c>
      <c r="J26" s="105" t="s">
        <v>38</v>
      </c>
      <c r="K26" s="36"/>
      <c r="L26" s="115"/>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36"/>
      <c r="J27" s="36"/>
      <c r="K27" s="36"/>
      <c r="L27" s="115"/>
      <c r="S27" s="36"/>
      <c r="T27" s="36"/>
      <c r="U27" s="36"/>
      <c r="V27" s="36"/>
      <c r="W27" s="36"/>
      <c r="X27" s="36"/>
      <c r="Y27" s="36"/>
      <c r="Z27" s="36"/>
      <c r="AA27" s="36"/>
      <c r="AB27" s="36"/>
      <c r="AC27" s="36"/>
      <c r="AD27" s="36"/>
      <c r="AE27" s="36"/>
    </row>
    <row r="28" spans="1:31" s="2" customFormat="1" ht="12" customHeight="1">
      <c r="A28" s="36"/>
      <c r="B28" s="41"/>
      <c r="C28" s="36"/>
      <c r="D28" s="114" t="s">
        <v>39</v>
      </c>
      <c r="E28" s="36"/>
      <c r="F28" s="36"/>
      <c r="G28" s="36"/>
      <c r="H28" s="36"/>
      <c r="I28" s="36"/>
      <c r="J28" s="36"/>
      <c r="K28" s="36"/>
      <c r="L28" s="115"/>
      <c r="S28" s="36"/>
      <c r="T28" s="36"/>
      <c r="U28" s="36"/>
      <c r="V28" s="36"/>
      <c r="W28" s="36"/>
      <c r="X28" s="36"/>
      <c r="Y28" s="36"/>
      <c r="Z28" s="36"/>
      <c r="AA28" s="36"/>
      <c r="AB28" s="36"/>
      <c r="AC28" s="36"/>
      <c r="AD28" s="36"/>
      <c r="AE28" s="36"/>
    </row>
    <row r="29" spans="1:31" s="8" customFormat="1" ht="47.25" customHeight="1">
      <c r="A29" s="117"/>
      <c r="B29" s="118"/>
      <c r="C29" s="117"/>
      <c r="D29" s="117"/>
      <c r="E29" s="397" t="s">
        <v>40</v>
      </c>
      <c r="F29" s="397"/>
      <c r="G29" s="397"/>
      <c r="H29" s="397"/>
      <c r="I29" s="117"/>
      <c r="J29" s="117"/>
      <c r="K29" s="117"/>
      <c r="L29" s="120"/>
      <c r="S29" s="117"/>
      <c r="T29" s="117"/>
      <c r="U29" s="117"/>
      <c r="V29" s="117"/>
      <c r="W29" s="117"/>
      <c r="X29" s="117"/>
      <c r="Y29" s="117"/>
      <c r="Z29" s="117"/>
      <c r="AA29" s="117"/>
      <c r="AB29" s="117"/>
      <c r="AC29" s="117"/>
      <c r="AD29" s="117"/>
      <c r="AE29" s="117"/>
    </row>
    <row r="30" spans="1:31" s="2" customFormat="1" ht="6.95" customHeight="1">
      <c r="A30" s="36"/>
      <c r="B30" s="41"/>
      <c r="C30" s="36"/>
      <c r="D30" s="36"/>
      <c r="E30" s="36"/>
      <c r="F30" s="36"/>
      <c r="G30" s="36"/>
      <c r="H30" s="36"/>
      <c r="I30" s="36"/>
      <c r="J30" s="36"/>
      <c r="K30" s="36"/>
      <c r="L30" s="115"/>
      <c r="S30" s="36"/>
      <c r="T30" s="36"/>
      <c r="U30" s="36"/>
      <c r="V30" s="36"/>
      <c r="W30" s="36"/>
      <c r="X30" s="36"/>
      <c r="Y30" s="36"/>
      <c r="Z30" s="36"/>
      <c r="AA30" s="36"/>
      <c r="AB30" s="36"/>
      <c r="AC30" s="36"/>
      <c r="AD30" s="36"/>
      <c r="AE30" s="36"/>
    </row>
    <row r="31" spans="1:31" s="2" customFormat="1" ht="6.95" customHeight="1">
      <c r="A31" s="36"/>
      <c r="B31" s="41"/>
      <c r="C31" s="36"/>
      <c r="D31" s="121"/>
      <c r="E31" s="121"/>
      <c r="F31" s="121"/>
      <c r="G31" s="121"/>
      <c r="H31" s="121"/>
      <c r="I31" s="121"/>
      <c r="J31" s="121"/>
      <c r="K31" s="121"/>
      <c r="L31" s="115"/>
      <c r="S31" s="36"/>
      <c r="T31" s="36"/>
      <c r="U31" s="36"/>
      <c r="V31" s="36"/>
      <c r="W31" s="36"/>
      <c r="X31" s="36"/>
      <c r="Y31" s="36"/>
      <c r="Z31" s="36"/>
      <c r="AA31" s="36"/>
      <c r="AB31" s="36"/>
      <c r="AC31" s="36"/>
      <c r="AD31" s="36"/>
      <c r="AE31" s="36"/>
    </row>
    <row r="32" spans="1:31" s="2" customFormat="1" ht="25.35" customHeight="1">
      <c r="A32" s="36"/>
      <c r="B32" s="41"/>
      <c r="C32" s="36"/>
      <c r="D32" s="122" t="s">
        <v>41</v>
      </c>
      <c r="E32" s="36"/>
      <c r="F32" s="36"/>
      <c r="G32" s="36"/>
      <c r="H32" s="36"/>
      <c r="I32" s="36"/>
      <c r="J32" s="123">
        <f>ROUND(J91, 2)</f>
        <v>0</v>
      </c>
      <c r="K32" s="36"/>
      <c r="L32" s="115"/>
      <c r="S32" s="36"/>
      <c r="T32" s="36"/>
      <c r="U32" s="36"/>
      <c r="V32" s="36"/>
      <c r="W32" s="36"/>
      <c r="X32" s="36"/>
      <c r="Y32" s="36"/>
      <c r="Z32" s="36"/>
      <c r="AA32" s="36"/>
      <c r="AB32" s="36"/>
      <c r="AC32" s="36"/>
      <c r="AD32" s="36"/>
      <c r="AE32" s="36"/>
    </row>
    <row r="33" spans="1:31" s="2" customFormat="1" ht="6.95" customHeight="1">
      <c r="A33" s="36"/>
      <c r="B33" s="41"/>
      <c r="C33" s="36"/>
      <c r="D33" s="121"/>
      <c r="E33" s="121"/>
      <c r="F33" s="121"/>
      <c r="G33" s="121"/>
      <c r="H33" s="121"/>
      <c r="I33" s="121"/>
      <c r="J33" s="121"/>
      <c r="K33" s="121"/>
      <c r="L33" s="115"/>
      <c r="S33" s="36"/>
      <c r="T33" s="36"/>
      <c r="U33" s="36"/>
      <c r="V33" s="36"/>
      <c r="W33" s="36"/>
      <c r="X33" s="36"/>
      <c r="Y33" s="36"/>
      <c r="Z33" s="36"/>
      <c r="AA33" s="36"/>
      <c r="AB33" s="36"/>
      <c r="AC33" s="36"/>
      <c r="AD33" s="36"/>
      <c r="AE33" s="36"/>
    </row>
    <row r="34" spans="1:31" s="2" customFormat="1" ht="14.45" customHeight="1">
      <c r="A34" s="36"/>
      <c r="B34" s="41"/>
      <c r="C34" s="36"/>
      <c r="D34" s="36"/>
      <c r="E34" s="36"/>
      <c r="F34" s="124" t="s">
        <v>43</v>
      </c>
      <c r="G34" s="36"/>
      <c r="H34" s="36"/>
      <c r="I34" s="124" t="s">
        <v>42</v>
      </c>
      <c r="J34" s="124" t="s">
        <v>44</v>
      </c>
      <c r="K34" s="36"/>
      <c r="L34" s="115"/>
      <c r="S34" s="36"/>
      <c r="T34" s="36"/>
      <c r="U34" s="36"/>
      <c r="V34" s="36"/>
      <c r="W34" s="36"/>
      <c r="X34" s="36"/>
      <c r="Y34" s="36"/>
      <c r="Z34" s="36"/>
      <c r="AA34" s="36"/>
      <c r="AB34" s="36"/>
      <c r="AC34" s="36"/>
      <c r="AD34" s="36"/>
      <c r="AE34" s="36"/>
    </row>
    <row r="35" spans="1:31" s="2" customFormat="1" ht="14.45" customHeight="1">
      <c r="A35" s="36"/>
      <c r="B35" s="41"/>
      <c r="C35" s="36"/>
      <c r="D35" s="125" t="s">
        <v>45</v>
      </c>
      <c r="E35" s="114" t="s">
        <v>46</v>
      </c>
      <c r="F35" s="126">
        <f>ROUND((SUM(BE91:BE153)),  2)</f>
        <v>0</v>
      </c>
      <c r="G35" s="36"/>
      <c r="H35" s="36"/>
      <c r="I35" s="127">
        <v>0.21</v>
      </c>
      <c r="J35" s="126">
        <f>ROUND(((SUM(BE91:BE153))*I35),  2)</f>
        <v>0</v>
      </c>
      <c r="K35" s="36"/>
      <c r="L35" s="115"/>
      <c r="S35" s="36"/>
      <c r="T35" s="36"/>
      <c r="U35" s="36"/>
      <c r="V35" s="36"/>
      <c r="W35" s="36"/>
      <c r="X35" s="36"/>
      <c r="Y35" s="36"/>
      <c r="Z35" s="36"/>
      <c r="AA35" s="36"/>
      <c r="AB35" s="36"/>
      <c r="AC35" s="36"/>
      <c r="AD35" s="36"/>
      <c r="AE35" s="36"/>
    </row>
    <row r="36" spans="1:31" s="2" customFormat="1" ht="14.45" customHeight="1">
      <c r="A36" s="36"/>
      <c r="B36" s="41"/>
      <c r="C36" s="36"/>
      <c r="D36" s="36"/>
      <c r="E36" s="114" t="s">
        <v>47</v>
      </c>
      <c r="F36" s="126">
        <f>ROUND((SUM(BF91:BF153)),  2)</f>
        <v>0</v>
      </c>
      <c r="G36" s="36"/>
      <c r="H36" s="36"/>
      <c r="I36" s="127">
        <v>0.15</v>
      </c>
      <c r="J36" s="126">
        <f>ROUND(((SUM(BF91:BF153))*I36),  2)</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48</v>
      </c>
      <c r="F37" s="126">
        <f>ROUND((SUM(BG91:BG153)),  2)</f>
        <v>0</v>
      </c>
      <c r="G37" s="36"/>
      <c r="H37" s="36"/>
      <c r="I37" s="127">
        <v>0.21</v>
      </c>
      <c r="J37" s="126">
        <f>0</f>
        <v>0</v>
      </c>
      <c r="K37" s="36"/>
      <c r="L37" s="115"/>
      <c r="S37" s="36"/>
      <c r="T37" s="36"/>
      <c r="U37" s="36"/>
      <c r="V37" s="36"/>
      <c r="W37" s="36"/>
      <c r="X37" s="36"/>
      <c r="Y37" s="36"/>
      <c r="Z37" s="36"/>
      <c r="AA37" s="36"/>
      <c r="AB37" s="36"/>
      <c r="AC37" s="36"/>
      <c r="AD37" s="36"/>
      <c r="AE37" s="36"/>
    </row>
    <row r="38" spans="1:31" s="2" customFormat="1" ht="14.45" hidden="1" customHeight="1">
      <c r="A38" s="36"/>
      <c r="B38" s="41"/>
      <c r="C38" s="36"/>
      <c r="D38" s="36"/>
      <c r="E38" s="114" t="s">
        <v>49</v>
      </c>
      <c r="F38" s="126">
        <f>ROUND((SUM(BH91:BH153)),  2)</f>
        <v>0</v>
      </c>
      <c r="G38" s="36"/>
      <c r="H38" s="36"/>
      <c r="I38" s="127">
        <v>0.15</v>
      </c>
      <c r="J38" s="126">
        <f>0</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50</v>
      </c>
      <c r="F39" s="126">
        <f>ROUND((SUM(BI91:BI153)),  2)</f>
        <v>0</v>
      </c>
      <c r="G39" s="36"/>
      <c r="H39" s="36"/>
      <c r="I39" s="127">
        <v>0</v>
      </c>
      <c r="J39" s="126">
        <f>0</f>
        <v>0</v>
      </c>
      <c r="K39" s="36"/>
      <c r="L39" s="115"/>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36"/>
      <c r="J40" s="36"/>
      <c r="K40" s="36"/>
      <c r="L40" s="115"/>
      <c r="S40" s="36"/>
      <c r="T40" s="36"/>
      <c r="U40" s="36"/>
      <c r="V40" s="36"/>
      <c r="W40" s="36"/>
      <c r="X40" s="36"/>
      <c r="Y40" s="36"/>
      <c r="Z40" s="36"/>
      <c r="AA40" s="36"/>
      <c r="AB40" s="36"/>
      <c r="AC40" s="36"/>
      <c r="AD40" s="36"/>
      <c r="AE40" s="36"/>
    </row>
    <row r="41" spans="1:31" s="2" customFormat="1" ht="25.35" customHeight="1">
      <c r="A41" s="36"/>
      <c r="B41" s="41"/>
      <c r="C41" s="128"/>
      <c r="D41" s="129" t="s">
        <v>51</v>
      </c>
      <c r="E41" s="130"/>
      <c r="F41" s="130"/>
      <c r="G41" s="131" t="s">
        <v>52</v>
      </c>
      <c r="H41" s="132" t="s">
        <v>53</v>
      </c>
      <c r="I41" s="130"/>
      <c r="J41" s="133">
        <f>SUM(J32:J39)</f>
        <v>0</v>
      </c>
      <c r="K41" s="134"/>
      <c r="L41" s="115"/>
      <c r="S41" s="36"/>
      <c r="T41" s="36"/>
      <c r="U41" s="36"/>
      <c r="V41" s="36"/>
      <c r="W41" s="36"/>
      <c r="X41" s="36"/>
      <c r="Y41" s="36"/>
      <c r="Z41" s="36"/>
      <c r="AA41" s="36"/>
      <c r="AB41" s="36"/>
      <c r="AC41" s="36"/>
      <c r="AD41" s="36"/>
      <c r="AE41" s="36"/>
    </row>
    <row r="42" spans="1:31" s="2" customFormat="1" ht="14.45" customHeight="1">
      <c r="A42" s="36"/>
      <c r="B42" s="135"/>
      <c r="C42" s="136"/>
      <c r="D42" s="136"/>
      <c r="E42" s="136"/>
      <c r="F42" s="136"/>
      <c r="G42" s="136"/>
      <c r="H42" s="136"/>
      <c r="I42" s="136"/>
      <c r="J42" s="136"/>
      <c r="K42" s="136"/>
      <c r="L42" s="115"/>
      <c r="S42" s="36"/>
      <c r="T42" s="36"/>
      <c r="U42" s="36"/>
      <c r="V42" s="36"/>
      <c r="W42" s="36"/>
      <c r="X42" s="36"/>
      <c r="Y42" s="36"/>
      <c r="Z42" s="36"/>
      <c r="AA42" s="36"/>
      <c r="AB42" s="36"/>
      <c r="AC42" s="36"/>
      <c r="AD42" s="36"/>
      <c r="AE42" s="36"/>
    </row>
    <row r="46" spans="1:31" s="2" customFormat="1" ht="6.95" customHeight="1">
      <c r="A46" s="36"/>
      <c r="B46" s="137"/>
      <c r="C46" s="138"/>
      <c r="D46" s="138"/>
      <c r="E46" s="138"/>
      <c r="F46" s="138"/>
      <c r="G46" s="138"/>
      <c r="H46" s="138"/>
      <c r="I46" s="138"/>
      <c r="J46" s="138"/>
      <c r="K46" s="138"/>
      <c r="L46" s="115"/>
      <c r="S46" s="36"/>
      <c r="T46" s="36"/>
      <c r="U46" s="36"/>
      <c r="V46" s="36"/>
      <c r="W46" s="36"/>
      <c r="X46" s="36"/>
      <c r="Y46" s="36"/>
      <c r="Z46" s="36"/>
      <c r="AA46" s="36"/>
      <c r="AB46" s="36"/>
      <c r="AC46" s="36"/>
      <c r="AD46" s="36"/>
      <c r="AE46" s="36"/>
    </row>
    <row r="47" spans="1:31" s="2" customFormat="1" ht="24.95" customHeight="1">
      <c r="A47" s="36"/>
      <c r="B47" s="37"/>
      <c r="C47" s="25" t="s">
        <v>159</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398" t="str">
        <f>E7</f>
        <v>Přístavba a rekonstrukce Dětské JIP</v>
      </c>
      <c r="F50" s="399"/>
      <c r="G50" s="399"/>
      <c r="H50" s="399"/>
      <c r="I50" s="38"/>
      <c r="J50" s="38"/>
      <c r="K50" s="38"/>
      <c r="L50" s="115"/>
      <c r="S50" s="36"/>
      <c r="T50" s="36"/>
      <c r="U50" s="36"/>
      <c r="V50" s="36"/>
      <c r="W50" s="36"/>
      <c r="X50" s="36"/>
      <c r="Y50" s="36"/>
      <c r="Z50" s="36"/>
      <c r="AA50" s="36"/>
      <c r="AB50" s="36"/>
      <c r="AC50" s="36"/>
      <c r="AD50" s="36"/>
      <c r="AE50" s="36"/>
    </row>
    <row r="51" spans="1:47" s="1" customFormat="1" ht="12" customHeight="1">
      <c r="B51" s="23"/>
      <c r="C51" s="31" t="s">
        <v>157</v>
      </c>
      <c r="D51" s="24"/>
      <c r="E51" s="24"/>
      <c r="F51" s="24"/>
      <c r="G51" s="24"/>
      <c r="H51" s="24"/>
      <c r="I51" s="24"/>
      <c r="J51" s="24"/>
      <c r="K51" s="24"/>
      <c r="L51" s="22"/>
    </row>
    <row r="52" spans="1:47" s="2" customFormat="1" ht="16.5" customHeight="1">
      <c r="A52" s="36"/>
      <c r="B52" s="37"/>
      <c r="C52" s="38"/>
      <c r="D52" s="38"/>
      <c r="E52" s="398" t="s">
        <v>2976</v>
      </c>
      <c r="F52" s="400"/>
      <c r="G52" s="400"/>
      <c r="H52" s="400"/>
      <c r="I52" s="38"/>
      <c r="J52" s="38"/>
      <c r="K52" s="38"/>
      <c r="L52" s="115"/>
      <c r="S52" s="36"/>
      <c r="T52" s="36"/>
      <c r="U52" s="36"/>
      <c r="V52" s="36"/>
      <c r="W52" s="36"/>
      <c r="X52" s="36"/>
      <c r="Y52" s="36"/>
      <c r="Z52" s="36"/>
      <c r="AA52" s="36"/>
      <c r="AB52" s="36"/>
      <c r="AC52" s="36"/>
      <c r="AD52" s="36"/>
      <c r="AE52" s="36"/>
    </row>
    <row r="53" spans="1:47" s="2" customFormat="1" ht="12" customHeight="1">
      <c r="A53" s="36"/>
      <c r="B53" s="37"/>
      <c r="C53" s="31" t="s">
        <v>2977</v>
      </c>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16.5" customHeight="1">
      <c r="A54" s="36"/>
      <c r="B54" s="37"/>
      <c r="C54" s="38"/>
      <c r="D54" s="38"/>
      <c r="E54" s="354" t="str">
        <f>E11</f>
        <v>ELEKTRO_SLB_EPS - EPS</v>
      </c>
      <c r="F54" s="400"/>
      <c r="G54" s="400"/>
      <c r="H54" s="400"/>
      <c r="I54" s="38"/>
      <c r="J54" s="38"/>
      <c r="K54" s="38"/>
      <c r="L54" s="115"/>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38"/>
      <c r="J55" s="38"/>
      <c r="K55" s="38"/>
      <c r="L55" s="115"/>
      <c r="S55" s="36"/>
      <c r="T55" s="36"/>
      <c r="U55" s="36"/>
      <c r="V55" s="36"/>
      <c r="W55" s="36"/>
      <c r="X55" s="36"/>
      <c r="Y55" s="36"/>
      <c r="Z55" s="36"/>
      <c r="AA55" s="36"/>
      <c r="AB55" s="36"/>
      <c r="AC55" s="36"/>
      <c r="AD55" s="36"/>
      <c r="AE55" s="36"/>
    </row>
    <row r="56" spans="1:47" s="2" customFormat="1" ht="12" customHeight="1">
      <c r="A56" s="36"/>
      <c r="B56" s="37"/>
      <c r="C56" s="31" t="s">
        <v>21</v>
      </c>
      <c r="D56" s="38"/>
      <c r="E56" s="38"/>
      <c r="F56" s="29" t="str">
        <f>F14</f>
        <v>Nemocnice Havířov</v>
      </c>
      <c r="G56" s="38"/>
      <c r="H56" s="38"/>
      <c r="I56" s="31" t="s">
        <v>23</v>
      </c>
      <c r="J56" s="61" t="str">
        <f>IF(J14="","",J14)</f>
        <v>28. 2. 2022</v>
      </c>
      <c r="K56" s="38"/>
      <c r="L56" s="115"/>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38"/>
      <c r="J57" s="38"/>
      <c r="K57" s="38"/>
      <c r="L57" s="115"/>
      <c r="S57" s="36"/>
      <c r="T57" s="36"/>
      <c r="U57" s="36"/>
      <c r="V57" s="36"/>
      <c r="W57" s="36"/>
      <c r="X57" s="36"/>
      <c r="Y57" s="36"/>
      <c r="Z57" s="36"/>
      <c r="AA57" s="36"/>
      <c r="AB57" s="36"/>
      <c r="AC57" s="36"/>
      <c r="AD57" s="36"/>
      <c r="AE57" s="36"/>
    </row>
    <row r="58" spans="1:47" s="2" customFormat="1" ht="15.2" customHeight="1">
      <c r="A58" s="36"/>
      <c r="B58" s="37"/>
      <c r="C58" s="31" t="s">
        <v>25</v>
      </c>
      <c r="D58" s="38"/>
      <c r="E58" s="38"/>
      <c r="F58" s="29" t="str">
        <f>E17</f>
        <v>Nemocnice Havířov</v>
      </c>
      <c r="G58" s="38"/>
      <c r="H58" s="38"/>
      <c r="I58" s="31" t="s">
        <v>32</v>
      </c>
      <c r="J58" s="34" t="str">
        <f>E23</f>
        <v xml:space="preserve"> </v>
      </c>
      <c r="K58" s="38"/>
      <c r="L58" s="115"/>
      <c r="S58" s="36"/>
      <c r="T58" s="36"/>
      <c r="U58" s="36"/>
      <c r="V58" s="36"/>
      <c r="W58" s="36"/>
      <c r="X58" s="36"/>
      <c r="Y58" s="36"/>
      <c r="Z58" s="36"/>
      <c r="AA58" s="36"/>
      <c r="AB58" s="36"/>
      <c r="AC58" s="36"/>
      <c r="AD58" s="36"/>
      <c r="AE58" s="36"/>
    </row>
    <row r="59" spans="1:47" s="2" customFormat="1" ht="15.2" customHeight="1">
      <c r="A59" s="36"/>
      <c r="B59" s="37"/>
      <c r="C59" s="31" t="s">
        <v>30</v>
      </c>
      <c r="D59" s="38"/>
      <c r="E59" s="38"/>
      <c r="F59" s="29" t="str">
        <f>IF(E20="","",E20)</f>
        <v>Vyplň údaj</v>
      </c>
      <c r="G59" s="38"/>
      <c r="H59" s="38"/>
      <c r="I59" s="31" t="s">
        <v>35</v>
      </c>
      <c r="J59" s="34" t="str">
        <f>E26</f>
        <v>Amun Pro s.r.o.</v>
      </c>
      <c r="K59" s="38"/>
      <c r="L59" s="115"/>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38"/>
      <c r="J60" s="38"/>
      <c r="K60" s="38"/>
      <c r="L60" s="115"/>
      <c r="S60" s="36"/>
      <c r="T60" s="36"/>
      <c r="U60" s="36"/>
      <c r="V60" s="36"/>
      <c r="W60" s="36"/>
      <c r="X60" s="36"/>
      <c r="Y60" s="36"/>
      <c r="Z60" s="36"/>
      <c r="AA60" s="36"/>
      <c r="AB60" s="36"/>
      <c r="AC60" s="36"/>
      <c r="AD60" s="36"/>
      <c r="AE60" s="36"/>
    </row>
    <row r="61" spans="1:47" s="2" customFormat="1" ht="29.25" customHeight="1">
      <c r="A61" s="36"/>
      <c r="B61" s="37"/>
      <c r="C61" s="139" t="s">
        <v>160</v>
      </c>
      <c r="D61" s="140"/>
      <c r="E61" s="140"/>
      <c r="F61" s="140"/>
      <c r="G61" s="140"/>
      <c r="H61" s="140"/>
      <c r="I61" s="140"/>
      <c r="J61" s="141" t="s">
        <v>161</v>
      </c>
      <c r="K61" s="140"/>
      <c r="L61" s="115"/>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38"/>
      <c r="J62" s="38"/>
      <c r="K62" s="38"/>
      <c r="L62" s="115"/>
      <c r="S62" s="36"/>
      <c r="T62" s="36"/>
      <c r="U62" s="36"/>
      <c r="V62" s="36"/>
      <c r="W62" s="36"/>
      <c r="X62" s="36"/>
      <c r="Y62" s="36"/>
      <c r="Z62" s="36"/>
      <c r="AA62" s="36"/>
      <c r="AB62" s="36"/>
      <c r="AC62" s="36"/>
      <c r="AD62" s="36"/>
      <c r="AE62" s="36"/>
    </row>
    <row r="63" spans="1:47" s="2" customFormat="1" ht="22.9" customHeight="1">
      <c r="A63" s="36"/>
      <c r="B63" s="37"/>
      <c r="C63" s="142" t="s">
        <v>73</v>
      </c>
      <c r="D63" s="38"/>
      <c r="E63" s="38"/>
      <c r="F63" s="38"/>
      <c r="G63" s="38"/>
      <c r="H63" s="38"/>
      <c r="I63" s="38"/>
      <c r="J63" s="79">
        <f>J91</f>
        <v>0</v>
      </c>
      <c r="K63" s="38"/>
      <c r="L63" s="115"/>
      <c r="S63" s="36"/>
      <c r="T63" s="36"/>
      <c r="U63" s="36"/>
      <c r="V63" s="36"/>
      <c r="W63" s="36"/>
      <c r="X63" s="36"/>
      <c r="Y63" s="36"/>
      <c r="Z63" s="36"/>
      <c r="AA63" s="36"/>
      <c r="AB63" s="36"/>
      <c r="AC63" s="36"/>
      <c r="AD63" s="36"/>
      <c r="AE63" s="36"/>
      <c r="AU63" s="19" t="s">
        <v>162</v>
      </c>
    </row>
    <row r="64" spans="1:47" s="9" customFormat="1" ht="24.95" customHeight="1">
      <c r="B64" s="143"/>
      <c r="C64" s="144"/>
      <c r="D64" s="145" t="s">
        <v>3535</v>
      </c>
      <c r="E64" s="146"/>
      <c r="F64" s="146"/>
      <c r="G64" s="146"/>
      <c r="H64" s="146"/>
      <c r="I64" s="146"/>
      <c r="J64" s="147">
        <f>J92</f>
        <v>0</v>
      </c>
      <c r="K64" s="144"/>
      <c r="L64" s="148"/>
    </row>
    <row r="65" spans="1:31" s="10" customFormat="1" ht="19.899999999999999" customHeight="1">
      <c r="B65" s="149"/>
      <c r="C65" s="99"/>
      <c r="D65" s="150" t="s">
        <v>3476</v>
      </c>
      <c r="E65" s="151"/>
      <c r="F65" s="151"/>
      <c r="G65" s="151"/>
      <c r="H65" s="151"/>
      <c r="I65" s="151"/>
      <c r="J65" s="152">
        <f>J93</f>
        <v>0</v>
      </c>
      <c r="K65" s="99"/>
      <c r="L65" s="153"/>
    </row>
    <row r="66" spans="1:31" s="10" customFormat="1" ht="19.899999999999999" customHeight="1">
      <c r="B66" s="149"/>
      <c r="C66" s="99"/>
      <c r="D66" s="150" t="s">
        <v>3297</v>
      </c>
      <c r="E66" s="151"/>
      <c r="F66" s="151"/>
      <c r="G66" s="151"/>
      <c r="H66" s="151"/>
      <c r="I66" s="151"/>
      <c r="J66" s="152">
        <f>J126</f>
        <v>0</v>
      </c>
      <c r="K66" s="99"/>
      <c r="L66" s="153"/>
    </row>
    <row r="67" spans="1:31" s="10" customFormat="1" ht="19.899999999999999" customHeight="1">
      <c r="B67" s="149"/>
      <c r="C67" s="99"/>
      <c r="D67" s="150" t="s">
        <v>3536</v>
      </c>
      <c r="E67" s="151"/>
      <c r="F67" s="151"/>
      <c r="G67" s="151"/>
      <c r="H67" s="151"/>
      <c r="I67" s="151"/>
      <c r="J67" s="152">
        <f>J131</f>
        <v>0</v>
      </c>
      <c r="K67" s="99"/>
      <c r="L67" s="153"/>
    </row>
    <row r="68" spans="1:31" s="10" customFormat="1" ht="19.899999999999999" customHeight="1">
      <c r="B68" s="149"/>
      <c r="C68" s="99"/>
      <c r="D68" s="150" t="s">
        <v>3109</v>
      </c>
      <c r="E68" s="151"/>
      <c r="F68" s="151"/>
      <c r="G68" s="151"/>
      <c r="H68" s="151"/>
      <c r="I68" s="151"/>
      <c r="J68" s="152">
        <f>J132</f>
        <v>0</v>
      </c>
      <c r="K68" s="99"/>
      <c r="L68" s="153"/>
    </row>
    <row r="69" spans="1:31" s="10" customFormat="1" ht="19.899999999999999" customHeight="1">
      <c r="B69" s="149"/>
      <c r="C69" s="99"/>
      <c r="D69" s="150" t="s">
        <v>3110</v>
      </c>
      <c r="E69" s="151"/>
      <c r="F69" s="151"/>
      <c r="G69" s="151"/>
      <c r="H69" s="151"/>
      <c r="I69" s="151"/>
      <c r="J69" s="152">
        <f>J145</f>
        <v>0</v>
      </c>
      <c r="K69" s="99"/>
      <c r="L69" s="153"/>
    </row>
    <row r="70" spans="1:31" s="2" customFormat="1" ht="21.75" customHeight="1">
      <c r="A70" s="36"/>
      <c r="B70" s="37"/>
      <c r="C70" s="38"/>
      <c r="D70" s="38"/>
      <c r="E70" s="38"/>
      <c r="F70" s="38"/>
      <c r="G70" s="38"/>
      <c r="H70" s="38"/>
      <c r="I70" s="38"/>
      <c r="J70" s="38"/>
      <c r="K70" s="38"/>
      <c r="L70" s="115"/>
      <c r="S70" s="36"/>
      <c r="T70" s="36"/>
      <c r="U70" s="36"/>
      <c r="V70" s="36"/>
      <c r="W70" s="36"/>
      <c r="X70" s="36"/>
      <c r="Y70" s="36"/>
      <c r="Z70" s="36"/>
      <c r="AA70" s="36"/>
      <c r="AB70" s="36"/>
      <c r="AC70" s="36"/>
      <c r="AD70" s="36"/>
      <c r="AE70" s="36"/>
    </row>
    <row r="71" spans="1:31" s="2" customFormat="1" ht="6.95" customHeight="1">
      <c r="A71" s="36"/>
      <c r="B71" s="49"/>
      <c r="C71" s="50"/>
      <c r="D71" s="50"/>
      <c r="E71" s="50"/>
      <c r="F71" s="50"/>
      <c r="G71" s="50"/>
      <c r="H71" s="50"/>
      <c r="I71" s="50"/>
      <c r="J71" s="50"/>
      <c r="K71" s="50"/>
      <c r="L71" s="115"/>
      <c r="S71" s="36"/>
      <c r="T71" s="36"/>
      <c r="U71" s="36"/>
      <c r="V71" s="36"/>
      <c r="W71" s="36"/>
      <c r="X71" s="36"/>
      <c r="Y71" s="36"/>
      <c r="Z71" s="36"/>
      <c r="AA71" s="36"/>
      <c r="AB71" s="36"/>
      <c r="AC71" s="36"/>
      <c r="AD71" s="36"/>
      <c r="AE71" s="36"/>
    </row>
    <row r="75" spans="1:31" s="2" customFormat="1" ht="6.95" customHeight="1">
      <c r="A75" s="36"/>
      <c r="B75" s="51"/>
      <c r="C75" s="52"/>
      <c r="D75" s="52"/>
      <c r="E75" s="52"/>
      <c r="F75" s="52"/>
      <c r="G75" s="52"/>
      <c r="H75" s="52"/>
      <c r="I75" s="52"/>
      <c r="J75" s="52"/>
      <c r="K75" s="52"/>
      <c r="L75" s="115"/>
      <c r="S75" s="36"/>
      <c r="T75" s="36"/>
      <c r="U75" s="36"/>
      <c r="V75" s="36"/>
      <c r="W75" s="36"/>
      <c r="X75" s="36"/>
      <c r="Y75" s="36"/>
      <c r="Z75" s="36"/>
      <c r="AA75" s="36"/>
      <c r="AB75" s="36"/>
      <c r="AC75" s="36"/>
      <c r="AD75" s="36"/>
      <c r="AE75" s="36"/>
    </row>
    <row r="76" spans="1:31" s="2" customFormat="1" ht="24.95" customHeight="1">
      <c r="A76" s="36"/>
      <c r="B76" s="37"/>
      <c r="C76" s="25" t="s">
        <v>179</v>
      </c>
      <c r="D76" s="38"/>
      <c r="E76" s="38"/>
      <c r="F76" s="38"/>
      <c r="G76" s="38"/>
      <c r="H76" s="38"/>
      <c r="I76" s="38"/>
      <c r="J76" s="38"/>
      <c r="K76" s="38"/>
      <c r="L76" s="115"/>
      <c r="S76" s="36"/>
      <c r="T76" s="36"/>
      <c r="U76" s="36"/>
      <c r="V76" s="36"/>
      <c r="W76" s="36"/>
      <c r="X76" s="36"/>
      <c r="Y76" s="36"/>
      <c r="Z76" s="36"/>
      <c r="AA76" s="36"/>
      <c r="AB76" s="36"/>
      <c r="AC76" s="36"/>
      <c r="AD76" s="36"/>
      <c r="AE76" s="36"/>
    </row>
    <row r="77" spans="1:31" s="2" customFormat="1" ht="6.95" customHeight="1">
      <c r="A77" s="36"/>
      <c r="B77" s="37"/>
      <c r="C77" s="38"/>
      <c r="D77" s="38"/>
      <c r="E77" s="38"/>
      <c r="F77" s="38"/>
      <c r="G77" s="38"/>
      <c r="H77" s="38"/>
      <c r="I77" s="38"/>
      <c r="J77" s="38"/>
      <c r="K77" s="38"/>
      <c r="L77" s="115"/>
      <c r="S77" s="36"/>
      <c r="T77" s="36"/>
      <c r="U77" s="36"/>
      <c r="V77" s="36"/>
      <c r="W77" s="36"/>
      <c r="X77" s="36"/>
      <c r="Y77" s="36"/>
      <c r="Z77" s="36"/>
      <c r="AA77" s="36"/>
      <c r="AB77" s="36"/>
      <c r="AC77" s="36"/>
      <c r="AD77" s="36"/>
      <c r="AE77" s="36"/>
    </row>
    <row r="78" spans="1:31" s="2" customFormat="1" ht="12" customHeight="1">
      <c r="A78" s="36"/>
      <c r="B78" s="37"/>
      <c r="C78" s="31" t="s">
        <v>16</v>
      </c>
      <c r="D78" s="38"/>
      <c r="E78" s="38"/>
      <c r="F78" s="38"/>
      <c r="G78" s="38"/>
      <c r="H78" s="38"/>
      <c r="I78" s="38"/>
      <c r="J78" s="38"/>
      <c r="K78" s="38"/>
      <c r="L78" s="115"/>
      <c r="S78" s="36"/>
      <c r="T78" s="36"/>
      <c r="U78" s="36"/>
      <c r="V78" s="36"/>
      <c r="W78" s="36"/>
      <c r="X78" s="36"/>
      <c r="Y78" s="36"/>
      <c r="Z78" s="36"/>
      <c r="AA78" s="36"/>
      <c r="AB78" s="36"/>
      <c r="AC78" s="36"/>
      <c r="AD78" s="36"/>
      <c r="AE78" s="36"/>
    </row>
    <row r="79" spans="1:31" s="2" customFormat="1" ht="16.5" customHeight="1">
      <c r="A79" s="36"/>
      <c r="B79" s="37"/>
      <c r="C79" s="38"/>
      <c r="D79" s="38"/>
      <c r="E79" s="398" t="str">
        <f>E7</f>
        <v>Přístavba a rekonstrukce Dětské JIP</v>
      </c>
      <c r="F79" s="399"/>
      <c r="G79" s="399"/>
      <c r="H79" s="399"/>
      <c r="I79" s="38"/>
      <c r="J79" s="38"/>
      <c r="K79" s="38"/>
      <c r="L79" s="115"/>
      <c r="S79" s="36"/>
      <c r="T79" s="36"/>
      <c r="U79" s="36"/>
      <c r="V79" s="36"/>
      <c r="W79" s="36"/>
      <c r="X79" s="36"/>
      <c r="Y79" s="36"/>
      <c r="Z79" s="36"/>
      <c r="AA79" s="36"/>
      <c r="AB79" s="36"/>
      <c r="AC79" s="36"/>
      <c r="AD79" s="36"/>
      <c r="AE79" s="36"/>
    </row>
    <row r="80" spans="1:31" s="1" customFormat="1" ht="12" customHeight="1">
      <c r="B80" s="23"/>
      <c r="C80" s="31" t="s">
        <v>157</v>
      </c>
      <c r="D80" s="24"/>
      <c r="E80" s="24"/>
      <c r="F80" s="24"/>
      <c r="G80" s="24"/>
      <c r="H80" s="24"/>
      <c r="I80" s="24"/>
      <c r="J80" s="24"/>
      <c r="K80" s="24"/>
      <c r="L80" s="22"/>
    </row>
    <row r="81" spans="1:65" s="2" customFormat="1" ht="16.5" customHeight="1">
      <c r="A81" s="36"/>
      <c r="B81" s="37"/>
      <c r="C81" s="38"/>
      <c r="D81" s="38"/>
      <c r="E81" s="398" t="s">
        <v>2976</v>
      </c>
      <c r="F81" s="400"/>
      <c r="G81" s="400"/>
      <c r="H81" s="400"/>
      <c r="I81" s="38"/>
      <c r="J81" s="38"/>
      <c r="K81" s="38"/>
      <c r="L81" s="115"/>
      <c r="S81" s="36"/>
      <c r="T81" s="36"/>
      <c r="U81" s="36"/>
      <c r="V81" s="36"/>
      <c r="W81" s="36"/>
      <c r="X81" s="36"/>
      <c r="Y81" s="36"/>
      <c r="Z81" s="36"/>
      <c r="AA81" s="36"/>
      <c r="AB81" s="36"/>
      <c r="AC81" s="36"/>
      <c r="AD81" s="36"/>
      <c r="AE81" s="36"/>
    </row>
    <row r="82" spans="1:65" s="2" customFormat="1" ht="12" customHeight="1">
      <c r="A82" s="36"/>
      <c r="B82" s="37"/>
      <c r="C82" s="31" t="s">
        <v>2977</v>
      </c>
      <c r="D82" s="38"/>
      <c r="E82" s="38"/>
      <c r="F82" s="38"/>
      <c r="G82" s="38"/>
      <c r="H82" s="38"/>
      <c r="I82" s="38"/>
      <c r="J82" s="38"/>
      <c r="K82" s="38"/>
      <c r="L82" s="115"/>
      <c r="S82" s="36"/>
      <c r="T82" s="36"/>
      <c r="U82" s="36"/>
      <c r="V82" s="36"/>
      <c r="W82" s="36"/>
      <c r="X82" s="36"/>
      <c r="Y82" s="36"/>
      <c r="Z82" s="36"/>
      <c r="AA82" s="36"/>
      <c r="AB82" s="36"/>
      <c r="AC82" s="36"/>
      <c r="AD82" s="36"/>
      <c r="AE82" s="36"/>
    </row>
    <row r="83" spans="1:65" s="2" customFormat="1" ht="16.5" customHeight="1">
      <c r="A83" s="36"/>
      <c r="B83" s="37"/>
      <c r="C83" s="38"/>
      <c r="D83" s="38"/>
      <c r="E83" s="354" t="str">
        <f>E11</f>
        <v>ELEKTRO_SLB_EPS - EPS</v>
      </c>
      <c r="F83" s="400"/>
      <c r="G83" s="400"/>
      <c r="H83" s="400"/>
      <c r="I83" s="38"/>
      <c r="J83" s="38"/>
      <c r="K83" s="38"/>
      <c r="L83" s="115"/>
      <c r="S83" s="36"/>
      <c r="T83" s="36"/>
      <c r="U83" s="36"/>
      <c r="V83" s="36"/>
      <c r="W83" s="36"/>
      <c r="X83" s="36"/>
      <c r="Y83" s="36"/>
      <c r="Z83" s="36"/>
      <c r="AA83" s="36"/>
      <c r="AB83" s="36"/>
      <c r="AC83" s="36"/>
      <c r="AD83" s="36"/>
      <c r="AE83" s="36"/>
    </row>
    <row r="84" spans="1:65" s="2" customFormat="1" ht="6.95" customHeight="1">
      <c r="A84" s="36"/>
      <c r="B84" s="37"/>
      <c r="C84" s="38"/>
      <c r="D84" s="38"/>
      <c r="E84" s="38"/>
      <c r="F84" s="38"/>
      <c r="G84" s="38"/>
      <c r="H84" s="38"/>
      <c r="I84" s="38"/>
      <c r="J84" s="38"/>
      <c r="K84" s="38"/>
      <c r="L84" s="115"/>
      <c r="S84" s="36"/>
      <c r="T84" s="36"/>
      <c r="U84" s="36"/>
      <c r="V84" s="36"/>
      <c r="W84" s="36"/>
      <c r="X84" s="36"/>
      <c r="Y84" s="36"/>
      <c r="Z84" s="36"/>
      <c r="AA84" s="36"/>
      <c r="AB84" s="36"/>
      <c r="AC84" s="36"/>
      <c r="AD84" s="36"/>
      <c r="AE84" s="36"/>
    </row>
    <row r="85" spans="1:65" s="2" customFormat="1" ht="12" customHeight="1">
      <c r="A85" s="36"/>
      <c r="B85" s="37"/>
      <c r="C85" s="31" t="s">
        <v>21</v>
      </c>
      <c r="D85" s="38"/>
      <c r="E85" s="38"/>
      <c r="F85" s="29" t="str">
        <f>F14</f>
        <v>Nemocnice Havířov</v>
      </c>
      <c r="G85" s="38"/>
      <c r="H85" s="38"/>
      <c r="I85" s="31" t="s">
        <v>23</v>
      </c>
      <c r="J85" s="61" t="str">
        <f>IF(J14="","",J14)</f>
        <v>28. 2. 2022</v>
      </c>
      <c r="K85" s="38"/>
      <c r="L85" s="115"/>
      <c r="S85" s="36"/>
      <c r="T85" s="36"/>
      <c r="U85" s="36"/>
      <c r="V85" s="36"/>
      <c r="W85" s="36"/>
      <c r="X85" s="36"/>
      <c r="Y85" s="36"/>
      <c r="Z85" s="36"/>
      <c r="AA85" s="36"/>
      <c r="AB85" s="36"/>
      <c r="AC85" s="36"/>
      <c r="AD85" s="36"/>
      <c r="AE85" s="36"/>
    </row>
    <row r="86" spans="1:65" s="2" customFormat="1" ht="6.95" customHeight="1">
      <c r="A86" s="36"/>
      <c r="B86" s="37"/>
      <c r="C86" s="38"/>
      <c r="D86" s="38"/>
      <c r="E86" s="38"/>
      <c r="F86" s="38"/>
      <c r="G86" s="38"/>
      <c r="H86" s="38"/>
      <c r="I86" s="38"/>
      <c r="J86" s="38"/>
      <c r="K86" s="38"/>
      <c r="L86" s="115"/>
      <c r="S86" s="36"/>
      <c r="T86" s="36"/>
      <c r="U86" s="36"/>
      <c r="V86" s="36"/>
      <c r="W86" s="36"/>
      <c r="X86" s="36"/>
      <c r="Y86" s="36"/>
      <c r="Z86" s="36"/>
      <c r="AA86" s="36"/>
      <c r="AB86" s="36"/>
      <c r="AC86" s="36"/>
      <c r="AD86" s="36"/>
      <c r="AE86" s="36"/>
    </row>
    <row r="87" spans="1:65" s="2" customFormat="1" ht="15.2" customHeight="1">
      <c r="A87" s="36"/>
      <c r="B87" s="37"/>
      <c r="C87" s="31" t="s">
        <v>25</v>
      </c>
      <c r="D87" s="38"/>
      <c r="E87" s="38"/>
      <c r="F87" s="29" t="str">
        <f>E17</f>
        <v>Nemocnice Havířov</v>
      </c>
      <c r="G87" s="38"/>
      <c r="H87" s="38"/>
      <c r="I87" s="31" t="s">
        <v>32</v>
      </c>
      <c r="J87" s="34" t="str">
        <f>E23</f>
        <v xml:space="preserve"> </v>
      </c>
      <c r="K87" s="38"/>
      <c r="L87" s="115"/>
      <c r="S87" s="36"/>
      <c r="T87" s="36"/>
      <c r="U87" s="36"/>
      <c r="V87" s="36"/>
      <c r="W87" s="36"/>
      <c r="X87" s="36"/>
      <c r="Y87" s="36"/>
      <c r="Z87" s="36"/>
      <c r="AA87" s="36"/>
      <c r="AB87" s="36"/>
      <c r="AC87" s="36"/>
      <c r="AD87" s="36"/>
      <c r="AE87" s="36"/>
    </row>
    <row r="88" spans="1:65" s="2" customFormat="1" ht="15.2" customHeight="1">
      <c r="A88" s="36"/>
      <c r="B88" s="37"/>
      <c r="C88" s="31" t="s">
        <v>30</v>
      </c>
      <c r="D88" s="38"/>
      <c r="E88" s="38"/>
      <c r="F88" s="29" t="str">
        <f>IF(E20="","",E20)</f>
        <v>Vyplň údaj</v>
      </c>
      <c r="G88" s="38"/>
      <c r="H88" s="38"/>
      <c r="I88" s="31" t="s">
        <v>35</v>
      </c>
      <c r="J88" s="34" t="str">
        <f>E26</f>
        <v>Amun Pro s.r.o.</v>
      </c>
      <c r="K88" s="38"/>
      <c r="L88" s="115"/>
      <c r="S88" s="36"/>
      <c r="T88" s="36"/>
      <c r="U88" s="36"/>
      <c r="V88" s="36"/>
      <c r="W88" s="36"/>
      <c r="X88" s="36"/>
      <c r="Y88" s="36"/>
      <c r="Z88" s="36"/>
      <c r="AA88" s="36"/>
      <c r="AB88" s="36"/>
      <c r="AC88" s="36"/>
      <c r="AD88" s="36"/>
      <c r="AE88" s="36"/>
    </row>
    <row r="89" spans="1:65" s="2" customFormat="1" ht="10.35" customHeight="1">
      <c r="A89" s="36"/>
      <c r="B89" s="37"/>
      <c r="C89" s="38"/>
      <c r="D89" s="38"/>
      <c r="E89" s="38"/>
      <c r="F89" s="38"/>
      <c r="G89" s="38"/>
      <c r="H89" s="38"/>
      <c r="I89" s="38"/>
      <c r="J89" s="38"/>
      <c r="K89" s="38"/>
      <c r="L89" s="115"/>
      <c r="S89" s="36"/>
      <c r="T89" s="36"/>
      <c r="U89" s="36"/>
      <c r="V89" s="36"/>
      <c r="W89" s="36"/>
      <c r="X89" s="36"/>
      <c r="Y89" s="36"/>
      <c r="Z89" s="36"/>
      <c r="AA89" s="36"/>
      <c r="AB89" s="36"/>
      <c r="AC89" s="36"/>
      <c r="AD89" s="36"/>
      <c r="AE89" s="36"/>
    </row>
    <row r="90" spans="1:65" s="11" customFormat="1" ht="29.25" customHeight="1">
      <c r="A90" s="154"/>
      <c r="B90" s="155"/>
      <c r="C90" s="156" t="s">
        <v>180</v>
      </c>
      <c r="D90" s="157" t="s">
        <v>60</v>
      </c>
      <c r="E90" s="157" t="s">
        <v>56</v>
      </c>
      <c r="F90" s="157" t="s">
        <v>57</v>
      </c>
      <c r="G90" s="157" t="s">
        <v>181</v>
      </c>
      <c r="H90" s="157" t="s">
        <v>182</v>
      </c>
      <c r="I90" s="157" t="s">
        <v>183</v>
      </c>
      <c r="J90" s="158" t="s">
        <v>161</v>
      </c>
      <c r="K90" s="159" t="s">
        <v>184</v>
      </c>
      <c r="L90" s="160"/>
      <c r="M90" s="70" t="s">
        <v>19</v>
      </c>
      <c r="N90" s="71" t="s">
        <v>45</v>
      </c>
      <c r="O90" s="71" t="s">
        <v>185</v>
      </c>
      <c r="P90" s="71" t="s">
        <v>186</v>
      </c>
      <c r="Q90" s="71" t="s">
        <v>187</v>
      </c>
      <c r="R90" s="71" t="s">
        <v>188</v>
      </c>
      <c r="S90" s="71" t="s">
        <v>189</v>
      </c>
      <c r="T90" s="72" t="s">
        <v>190</v>
      </c>
      <c r="U90" s="154"/>
      <c r="V90" s="154"/>
      <c r="W90" s="154"/>
      <c r="X90" s="154"/>
      <c r="Y90" s="154"/>
      <c r="Z90" s="154"/>
      <c r="AA90" s="154"/>
      <c r="AB90" s="154"/>
      <c r="AC90" s="154"/>
      <c r="AD90" s="154"/>
      <c r="AE90" s="154"/>
    </row>
    <row r="91" spans="1:65" s="2" customFormat="1" ht="22.9" customHeight="1">
      <c r="A91" s="36"/>
      <c r="B91" s="37"/>
      <c r="C91" s="77" t="s">
        <v>191</v>
      </c>
      <c r="D91" s="38"/>
      <c r="E91" s="38"/>
      <c r="F91" s="38"/>
      <c r="G91" s="38"/>
      <c r="H91" s="38"/>
      <c r="I91" s="38"/>
      <c r="J91" s="161">
        <f>BK91</f>
        <v>0</v>
      </c>
      <c r="K91" s="38"/>
      <c r="L91" s="41"/>
      <c r="M91" s="73"/>
      <c r="N91" s="162"/>
      <c r="O91" s="74"/>
      <c r="P91" s="163">
        <f>P92</f>
        <v>0</v>
      </c>
      <c r="Q91" s="74"/>
      <c r="R91" s="163">
        <f>R92</f>
        <v>0</v>
      </c>
      <c r="S91" s="74"/>
      <c r="T91" s="164">
        <f>T92</f>
        <v>0</v>
      </c>
      <c r="U91" s="36"/>
      <c r="V91" s="36"/>
      <c r="W91" s="36"/>
      <c r="X91" s="36"/>
      <c r="Y91" s="36"/>
      <c r="Z91" s="36"/>
      <c r="AA91" s="36"/>
      <c r="AB91" s="36"/>
      <c r="AC91" s="36"/>
      <c r="AD91" s="36"/>
      <c r="AE91" s="36"/>
      <c r="AT91" s="19" t="s">
        <v>74</v>
      </c>
      <c r="AU91" s="19" t="s">
        <v>162</v>
      </c>
      <c r="BK91" s="165">
        <f>BK92</f>
        <v>0</v>
      </c>
    </row>
    <row r="92" spans="1:65" s="12" customFormat="1" ht="25.9" customHeight="1">
      <c r="B92" s="166"/>
      <c r="C92" s="167"/>
      <c r="D92" s="168" t="s">
        <v>74</v>
      </c>
      <c r="E92" s="169" t="s">
        <v>130</v>
      </c>
      <c r="F92" s="169" t="s">
        <v>3537</v>
      </c>
      <c r="G92" s="167"/>
      <c r="H92" s="167"/>
      <c r="I92" s="170"/>
      <c r="J92" s="171">
        <f>BK92</f>
        <v>0</v>
      </c>
      <c r="K92" s="167"/>
      <c r="L92" s="172"/>
      <c r="M92" s="173"/>
      <c r="N92" s="174"/>
      <c r="O92" s="174"/>
      <c r="P92" s="175">
        <f>P93+P126+P131+P132+P145</f>
        <v>0</v>
      </c>
      <c r="Q92" s="174"/>
      <c r="R92" s="175">
        <f>R93+R126+R131+R132+R145</f>
        <v>0</v>
      </c>
      <c r="S92" s="174"/>
      <c r="T92" s="176">
        <f>T93+T126+T131+T132+T145</f>
        <v>0</v>
      </c>
      <c r="AR92" s="177" t="s">
        <v>80</v>
      </c>
      <c r="AT92" s="178" t="s">
        <v>74</v>
      </c>
      <c r="AU92" s="178" t="s">
        <v>75</v>
      </c>
      <c r="AY92" s="177" t="s">
        <v>194</v>
      </c>
      <c r="BK92" s="179">
        <f>BK93+BK126+BK131+BK132+BK145</f>
        <v>0</v>
      </c>
    </row>
    <row r="93" spans="1:65" s="12" customFormat="1" ht="22.9" customHeight="1">
      <c r="B93" s="166"/>
      <c r="C93" s="167"/>
      <c r="D93" s="168" t="s">
        <v>74</v>
      </c>
      <c r="E93" s="180" t="s">
        <v>3478</v>
      </c>
      <c r="F93" s="180" t="s">
        <v>3479</v>
      </c>
      <c r="G93" s="167"/>
      <c r="H93" s="167"/>
      <c r="I93" s="170"/>
      <c r="J93" s="181">
        <f>BK93</f>
        <v>0</v>
      </c>
      <c r="K93" s="167"/>
      <c r="L93" s="172"/>
      <c r="M93" s="173"/>
      <c r="N93" s="174"/>
      <c r="O93" s="174"/>
      <c r="P93" s="175">
        <f>SUM(P94:P125)</f>
        <v>0</v>
      </c>
      <c r="Q93" s="174"/>
      <c r="R93" s="175">
        <f>SUM(R94:R125)</f>
        <v>0</v>
      </c>
      <c r="S93" s="174"/>
      <c r="T93" s="176">
        <f>SUM(T94:T125)</f>
        <v>0</v>
      </c>
      <c r="AR93" s="177" t="s">
        <v>80</v>
      </c>
      <c r="AT93" s="178" t="s">
        <v>74</v>
      </c>
      <c r="AU93" s="178" t="s">
        <v>80</v>
      </c>
      <c r="AY93" s="177" t="s">
        <v>194</v>
      </c>
      <c r="BK93" s="179">
        <f>SUM(BK94:BK125)</f>
        <v>0</v>
      </c>
    </row>
    <row r="94" spans="1:65" s="2" customFormat="1" ht="16.5" customHeight="1">
      <c r="A94" s="36"/>
      <c r="B94" s="37"/>
      <c r="C94" s="182" t="s">
        <v>75</v>
      </c>
      <c r="D94" s="182" t="s">
        <v>196</v>
      </c>
      <c r="E94" s="183" t="s">
        <v>3538</v>
      </c>
      <c r="F94" s="184" t="s">
        <v>3539</v>
      </c>
      <c r="G94" s="185" t="s">
        <v>1261</v>
      </c>
      <c r="H94" s="186">
        <v>1</v>
      </c>
      <c r="I94" s="187"/>
      <c r="J94" s="188">
        <f>ROUND(I94*H94,2)</f>
        <v>0</v>
      </c>
      <c r="K94" s="189"/>
      <c r="L94" s="41"/>
      <c r="M94" s="190" t="s">
        <v>19</v>
      </c>
      <c r="N94" s="191" t="s">
        <v>46</v>
      </c>
      <c r="O94" s="66"/>
      <c r="P94" s="192">
        <f>O94*H94</f>
        <v>0</v>
      </c>
      <c r="Q94" s="192">
        <v>0</v>
      </c>
      <c r="R94" s="192">
        <f>Q94*H94</f>
        <v>0</v>
      </c>
      <c r="S94" s="192">
        <v>0</v>
      </c>
      <c r="T94" s="193">
        <f>S94*H94</f>
        <v>0</v>
      </c>
      <c r="U94" s="36"/>
      <c r="V94" s="36"/>
      <c r="W94" s="36"/>
      <c r="X94" s="36"/>
      <c r="Y94" s="36"/>
      <c r="Z94" s="36"/>
      <c r="AA94" s="36"/>
      <c r="AB94" s="36"/>
      <c r="AC94" s="36"/>
      <c r="AD94" s="36"/>
      <c r="AE94" s="36"/>
      <c r="AR94" s="194" t="s">
        <v>90</v>
      </c>
      <c r="AT94" s="194" t="s">
        <v>196</v>
      </c>
      <c r="AU94" s="194" t="s">
        <v>84</v>
      </c>
      <c r="AY94" s="19" t="s">
        <v>194</v>
      </c>
      <c r="BE94" s="195">
        <f>IF(N94="základní",J94,0)</f>
        <v>0</v>
      </c>
      <c r="BF94" s="195">
        <f>IF(N94="snížená",J94,0)</f>
        <v>0</v>
      </c>
      <c r="BG94" s="195">
        <f>IF(N94="zákl. přenesená",J94,0)</f>
        <v>0</v>
      </c>
      <c r="BH94" s="195">
        <f>IF(N94="sníž. přenesená",J94,0)</f>
        <v>0</v>
      </c>
      <c r="BI94" s="195">
        <f>IF(N94="nulová",J94,0)</f>
        <v>0</v>
      </c>
      <c r="BJ94" s="19" t="s">
        <v>80</v>
      </c>
      <c r="BK94" s="195">
        <f>ROUND(I94*H94,2)</f>
        <v>0</v>
      </c>
      <c r="BL94" s="19" t="s">
        <v>90</v>
      </c>
      <c r="BM94" s="194" t="s">
        <v>84</v>
      </c>
    </row>
    <row r="95" spans="1:65" s="2" customFormat="1" ht="11.25">
      <c r="A95" s="36"/>
      <c r="B95" s="37"/>
      <c r="C95" s="38"/>
      <c r="D95" s="196" t="s">
        <v>201</v>
      </c>
      <c r="E95" s="38"/>
      <c r="F95" s="197" t="s">
        <v>3539</v>
      </c>
      <c r="G95" s="38"/>
      <c r="H95" s="38"/>
      <c r="I95" s="198"/>
      <c r="J95" s="38"/>
      <c r="K95" s="38"/>
      <c r="L95" s="41"/>
      <c r="M95" s="199"/>
      <c r="N95" s="200"/>
      <c r="O95" s="66"/>
      <c r="P95" s="66"/>
      <c r="Q95" s="66"/>
      <c r="R95" s="66"/>
      <c r="S95" s="66"/>
      <c r="T95" s="67"/>
      <c r="U95" s="36"/>
      <c r="V95" s="36"/>
      <c r="W95" s="36"/>
      <c r="X95" s="36"/>
      <c r="Y95" s="36"/>
      <c r="Z95" s="36"/>
      <c r="AA95" s="36"/>
      <c r="AB95" s="36"/>
      <c r="AC95" s="36"/>
      <c r="AD95" s="36"/>
      <c r="AE95" s="36"/>
      <c r="AT95" s="19" t="s">
        <v>201</v>
      </c>
      <c r="AU95" s="19" t="s">
        <v>84</v>
      </c>
    </row>
    <row r="96" spans="1:65" s="2" customFormat="1" ht="16.5" customHeight="1">
      <c r="A96" s="36"/>
      <c r="B96" s="37"/>
      <c r="C96" s="182" t="s">
        <v>75</v>
      </c>
      <c r="D96" s="182" t="s">
        <v>196</v>
      </c>
      <c r="E96" s="183" t="s">
        <v>3540</v>
      </c>
      <c r="F96" s="184" t="s">
        <v>3541</v>
      </c>
      <c r="G96" s="185" t="s">
        <v>1261</v>
      </c>
      <c r="H96" s="186">
        <v>1</v>
      </c>
      <c r="I96" s="187"/>
      <c r="J96" s="188">
        <f>ROUND(I96*H96,2)</f>
        <v>0</v>
      </c>
      <c r="K96" s="189"/>
      <c r="L96" s="41"/>
      <c r="M96" s="190" t="s">
        <v>19</v>
      </c>
      <c r="N96" s="191" t="s">
        <v>46</v>
      </c>
      <c r="O96" s="66"/>
      <c r="P96" s="192">
        <f>O96*H96</f>
        <v>0</v>
      </c>
      <c r="Q96" s="192">
        <v>0</v>
      </c>
      <c r="R96" s="192">
        <f>Q96*H96</f>
        <v>0</v>
      </c>
      <c r="S96" s="192">
        <v>0</v>
      </c>
      <c r="T96" s="193">
        <f>S96*H96</f>
        <v>0</v>
      </c>
      <c r="U96" s="36"/>
      <c r="V96" s="36"/>
      <c r="W96" s="36"/>
      <c r="X96" s="36"/>
      <c r="Y96" s="36"/>
      <c r="Z96" s="36"/>
      <c r="AA96" s="36"/>
      <c r="AB96" s="36"/>
      <c r="AC96" s="36"/>
      <c r="AD96" s="36"/>
      <c r="AE96" s="36"/>
      <c r="AR96" s="194" t="s">
        <v>90</v>
      </c>
      <c r="AT96" s="194" t="s">
        <v>196</v>
      </c>
      <c r="AU96" s="194" t="s">
        <v>84</v>
      </c>
      <c r="AY96" s="19" t="s">
        <v>194</v>
      </c>
      <c r="BE96" s="195">
        <f>IF(N96="základní",J96,0)</f>
        <v>0</v>
      </c>
      <c r="BF96" s="195">
        <f>IF(N96="snížená",J96,0)</f>
        <v>0</v>
      </c>
      <c r="BG96" s="195">
        <f>IF(N96="zákl. přenesená",J96,0)</f>
        <v>0</v>
      </c>
      <c r="BH96" s="195">
        <f>IF(N96="sníž. přenesená",J96,0)</f>
        <v>0</v>
      </c>
      <c r="BI96" s="195">
        <f>IF(N96="nulová",J96,0)</f>
        <v>0</v>
      </c>
      <c r="BJ96" s="19" t="s">
        <v>80</v>
      </c>
      <c r="BK96" s="195">
        <f>ROUND(I96*H96,2)</f>
        <v>0</v>
      </c>
      <c r="BL96" s="19" t="s">
        <v>90</v>
      </c>
      <c r="BM96" s="194" t="s">
        <v>90</v>
      </c>
    </row>
    <row r="97" spans="1:65" s="2" customFormat="1" ht="11.25">
      <c r="A97" s="36"/>
      <c r="B97" s="37"/>
      <c r="C97" s="38"/>
      <c r="D97" s="196" t="s">
        <v>201</v>
      </c>
      <c r="E97" s="38"/>
      <c r="F97" s="197" t="s">
        <v>3542</v>
      </c>
      <c r="G97" s="38"/>
      <c r="H97" s="38"/>
      <c r="I97" s="198"/>
      <c r="J97" s="38"/>
      <c r="K97" s="38"/>
      <c r="L97" s="41"/>
      <c r="M97" s="199"/>
      <c r="N97" s="200"/>
      <c r="O97" s="66"/>
      <c r="P97" s="66"/>
      <c r="Q97" s="66"/>
      <c r="R97" s="66"/>
      <c r="S97" s="66"/>
      <c r="T97" s="67"/>
      <c r="U97" s="36"/>
      <c r="V97" s="36"/>
      <c r="W97" s="36"/>
      <c r="X97" s="36"/>
      <c r="Y97" s="36"/>
      <c r="Z97" s="36"/>
      <c r="AA97" s="36"/>
      <c r="AB97" s="36"/>
      <c r="AC97" s="36"/>
      <c r="AD97" s="36"/>
      <c r="AE97" s="36"/>
      <c r="AT97" s="19" t="s">
        <v>201</v>
      </c>
      <c r="AU97" s="19" t="s">
        <v>84</v>
      </c>
    </row>
    <row r="98" spans="1:65" s="2" customFormat="1" ht="16.5" customHeight="1">
      <c r="A98" s="36"/>
      <c r="B98" s="37"/>
      <c r="C98" s="182" t="s">
        <v>75</v>
      </c>
      <c r="D98" s="182" t="s">
        <v>196</v>
      </c>
      <c r="E98" s="183" t="s">
        <v>3543</v>
      </c>
      <c r="F98" s="184" t="s">
        <v>3544</v>
      </c>
      <c r="G98" s="185" t="s">
        <v>1261</v>
      </c>
      <c r="H98" s="186">
        <v>1</v>
      </c>
      <c r="I98" s="187"/>
      <c r="J98" s="188">
        <f>ROUND(I98*H98,2)</f>
        <v>0</v>
      </c>
      <c r="K98" s="189"/>
      <c r="L98" s="41"/>
      <c r="M98" s="190" t="s">
        <v>19</v>
      </c>
      <c r="N98" s="191" t="s">
        <v>46</v>
      </c>
      <c r="O98" s="66"/>
      <c r="P98" s="192">
        <f>O98*H98</f>
        <v>0</v>
      </c>
      <c r="Q98" s="192">
        <v>0</v>
      </c>
      <c r="R98" s="192">
        <f>Q98*H98</f>
        <v>0</v>
      </c>
      <c r="S98" s="192">
        <v>0</v>
      </c>
      <c r="T98" s="193">
        <f>S98*H98</f>
        <v>0</v>
      </c>
      <c r="U98" s="36"/>
      <c r="V98" s="36"/>
      <c r="W98" s="36"/>
      <c r="X98" s="36"/>
      <c r="Y98" s="36"/>
      <c r="Z98" s="36"/>
      <c r="AA98" s="36"/>
      <c r="AB98" s="36"/>
      <c r="AC98" s="36"/>
      <c r="AD98" s="36"/>
      <c r="AE98" s="36"/>
      <c r="AR98" s="194" t="s">
        <v>90</v>
      </c>
      <c r="AT98" s="194" t="s">
        <v>196</v>
      </c>
      <c r="AU98" s="194" t="s">
        <v>84</v>
      </c>
      <c r="AY98" s="19" t="s">
        <v>194</v>
      </c>
      <c r="BE98" s="195">
        <f>IF(N98="základní",J98,0)</f>
        <v>0</v>
      </c>
      <c r="BF98" s="195">
        <f>IF(N98="snížená",J98,0)</f>
        <v>0</v>
      </c>
      <c r="BG98" s="195">
        <f>IF(N98="zákl. přenesená",J98,0)</f>
        <v>0</v>
      </c>
      <c r="BH98" s="195">
        <f>IF(N98="sníž. přenesená",J98,0)</f>
        <v>0</v>
      </c>
      <c r="BI98" s="195">
        <f>IF(N98="nulová",J98,0)</f>
        <v>0</v>
      </c>
      <c r="BJ98" s="19" t="s">
        <v>80</v>
      </c>
      <c r="BK98" s="195">
        <f>ROUND(I98*H98,2)</f>
        <v>0</v>
      </c>
      <c r="BL98" s="19" t="s">
        <v>90</v>
      </c>
      <c r="BM98" s="194" t="s">
        <v>96</v>
      </c>
    </row>
    <row r="99" spans="1:65" s="2" customFormat="1" ht="11.25">
      <c r="A99" s="36"/>
      <c r="B99" s="37"/>
      <c r="C99" s="38"/>
      <c r="D99" s="196" t="s">
        <v>201</v>
      </c>
      <c r="E99" s="38"/>
      <c r="F99" s="197" t="s">
        <v>3544</v>
      </c>
      <c r="G99" s="38"/>
      <c r="H99" s="38"/>
      <c r="I99" s="198"/>
      <c r="J99" s="38"/>
      <c r="K99" s="38"/>
      <c r="L99" s="41"/>
      <c r="M99" s="199"/>
      <c r="N99" s="200"/>
      <c r="O99" s="66"/>
      <c r="P99" s="66"/>
      <c r="Q99" s="66"/>
      <c r="R99" s="66"/>
      <c r="S99" s="66"/>
      <c r="T99" s="67"/>
      <c r="U99" s="36"/>
      <c r="V99" s="36"/>
      <c r="W99" s="36"/>
      <c r="X99" s="36"/>
      <c r="Y99" s="36"/>
      <c r="Z99" s="36"/>
      <c r="AA99" s="36"/>
      <c r="AB99" s="36"/>
      <c r="AC99" s="36"/>
      <c r="AD99" s="36"/>
      <c r="AE99" s="36"/>
      <c r="AT99" s="19" t="s">
        <v>201</v>
      </c>
      <c r="AU99" s="19" t="s">
        <v>84</v>
      </c>
    </row>
    <row r="100" spans="1:65" s="2" customFormat="1" ht="16.5" customHeight="1">
      <c r="A100" s="36"/>
      <c r="B100" s="37"/>
      <c r="C100" s="182" t="s">
        <v>75</v>
      </c>
      <c r="D100" s="182" t="s">
        <v>196</v>
      </c>
      <c r="E100" s="183" t="s">
        <v>3545</v>
      </c>
      <c r="F100" s="184" t="s">
        <v>3546</v>
      </c>
      <c r="G100" s="185" t="s">
        <v>1261</v>
      </c>
      <c r="H100" s="186">
        <v>2</v>
      </c>
      <c r="I100" s="187"/>
      <c r="J100" s="188">
        <f>ROUND(I100*H100,2)</f>
        <v>0</v>
      </c>
      <c r="K100" s="189"/>
      <c r="L100" s="41"/>
      <c r="M100" s="190" t="s">
        <v>19</v>
      </c>
      <c r="N100" s="191" t="s">
        <v>46</v>
      </c>
      <c r="O100" s="66"/>
      <c r="P100" s="192">
        <f>O100*H100</f>
        <v>0</v>
      </c>
      <c r="Q100" s="192">
        <v>0</v>
      </c>
      <c r="R100" s="192">
        <f>Q100*H100</f>
        <v>0</v>
      </c>
      <c r="S100" s="192">
        <v>0</v>
      </c>
      <c r="T100" s="193">
        <f>S100*H100</f>
        <v>0</v>
      </c>
      <c r="U100" s="36"/>
      <c r="V100" s="36"/>
      <c r="W100" s="36"/>
      <c r="X100" s="36"/>
      <c r="Y100" s="36"/>
      <c r="Z100" s="36"/>
      <c r="AA100" s="36"/>
      <c r="AB100" s="36"/>
      <c r="AC100" s="36"/>
      <c r="AD100" s="36"/>
      <c r="AE100" s="36"/>
      <c r="AR100" s="194" t="s">
        <v>90</v>
      </c>
      <c r="AT100" s="194" t="s">
        <v>196</v>
      </c>
      <c r="AU100" s="194" t="s">
        <v>84</v>
      </c>
      <c r="AY100" s="19" t="s">
        <v>194</v>
      </c>
      <c r="BE100" s="195">
        <f>IF(N100="základní",J100,0)</f>
        <v>0</v>
      </c>
      <c r="BF100" s="195">
        <f>IF(N100="snížená",J100,0)</f>
        <v>0</v>
      </c>
      <c r="BG100" s="195">
        <f>IF(N100="zákl. přenesená",J100,0)</f>
        <v>0</v>
      </c>
      <c r="BH100" s="195">
        <f>IF(N100="sníž. přenesená",J100,0)</f>
        <v>0</v>
      </c>
      <c r="BI100" s="195">
        <f>IF(N100="nulová",J100,0)</f>
        <v>0</v>
      </c>
      <c r="BJ100" s="19" t="s">
        <v>80</v>
      </c>
      <c r="BK100" s="195">
        <f>ROUND(I100*H100,2)</f>
        <v>0</v>
      </c>
      <c r="BL100" s="19" t="s">
        <v>90</v>
      </c>
      <c r="BM100" s="194" t="s">
        <v>135</v>
      </c>
    </row>
    <row r="101" spans="1:65" s="2" customFormat="1" ht="11.25">
      <c r="A101" s="36"/>
      <c r="B101" s="37"/>
      <c r="C101" s="38"/>
      <c r="D101" s="196" t="s">
        <v>201</v>
      </c>
      <c r="E101" s="38"/>
      <c r="F101" s="197" t="s">
        <v>3546</v>
      </c>
      <c r="G101" s="38"/>
      <c r="H101" s="38"/>
      <c r="I101" s="198"/>
      <c r="J101" s="38"/>
      <c r="K101" s="38"/>
      <c r="L101" s="41"/>
      <c r="M101" s="199"/>
      <c r="N101" s="200"/>
      <c r="O101" s="66"/>
      <c r="P101" s="66"/>
      <c r="Q101" s="66"/>
      <c r="R101" s="66"/>
      <c r="S101" s="66"/>
      <c r="T101" s="67"/>
      <c r="U101" s="36"/>
      <c r="V101" s="36"/>
      <c r="W101" s="36"/>
      <c r="X101" s="36"/>
      <c r="Y101" s="36"/>
      <c r="Z101" s="36"/>
      <c r="AA101" s="36"/>
      <c r="AB101" s="36"/>
      <c r="AC101" s="36"/>
      <c r="AD101" s="36"/>
      <c r="AE101" s="36"/>
      <c r="AT101" s="19" t="s">
        <v>201</v>
      </c>
      <c r="AU101" s="19" t="s">
        <v>84</v>
      </c>
    </row>
    <row r="102" spans="1:65" s="2" customFormat="1" ht="16.5" customHeight="1">
      <c r="A102" s="36"/>
      <c r="B102" s="37"/>
      <c r="C102" s="182" t="s">
        <v>75</v>
      </c>
      <c r="D102" s="182" t="s">
        <v>196</v>
      </c>
      <c r="E102" s="183" t="s">
        <v>3547</v>
      </c>
      <c r="F102" s="184" t="s">
        <v>3548</v>
      </c>
      <c r="G102" s="185" t="s">
        <v>1261</v>
      </c>
      <c r="H102" s="186">
        <v>1</v>
      </c>
      <c r="I102" s="187"/>
      <c r="J102" s="188">
        <f>ROUND(I102*H102,2)</f>
        <v>0</v>
      </c>
      <c r="K102" s="189"/>
      <c r="L102" s="41"/>
      <c r="M102" s="190" t="s">
        <v>19</v>
      </c>
      <c r="N102" s="191" t="s">
        <v>46</v>
      </c>
      <c r="O102" s="66"/>
      <c r="P102" s="192">
        <f>O102*H102</f>
        <v>0</v>
      </c>
      <c r="Q102" s="192">
        <v>0</v>
      </c>
      <c r="R102" s="192">
        <f>Q102*H102</f>
        <v>0</v>
      </c>
      <c r="S102" s="192">
        <v>0</v>
      </c>
      <c r="T102" s="193">
        <f>S102*H102</f>
        <v>0</v>
      </c>
      <c r="U102" s="36"/>
      <c r="V102" s="36"/>
      <c r="W102" s="36"/>
      <c r="X102" s="36"/>
      <c r="Y102" s="36"/>
      <c r="Z102" s="36"/>
      <c r="AA102" s="36"/>
      <c r="AB102" s="36"/>
      <c r="AC102" s="36"/>
      <c r="AD102" s="36"/>
      <c r="AE102" s="36"/>
      <c r="AR102" s="194" t="s">
        <v>90</v>
      </c>
      <c r="AT102" s="194" t="s">
        <v>196</v>
      </c>
      <c r="AU102" s="194" t="s">
        <v>84</v>
      </c>
      <c r="AY102" s="19" t="s">
        <v>194</v>
      </c>
      <c r="BE102" s="195">
        <f>IF(N102="základní",J102,0)</f>
        <v>0</v>
      </c>
      <c r="BF102" s="195">
        <f>IF(N102="snížená",J102,0)</f>
        <v>0</v>
      </c>
      <c r="BG102" s="195">
        <f>IF(N102="zákl. přenesená",J102,0)</f>
        <v>0</v>
      </c>
      <c r="BH102" s="195">
        <f>IF(N102="sníž. přenesená",J102,0)</f>
        <v>0</v>
      </c>
      <c r="BI102" s="195">
        <f>IF(N102="nulová",J102,0)</f>
        <v>0</v>
      </c>
      <c r="BJ102" s="19" t="s">
        <v>80</v>
      </c>
      <c r="BK102" s="195">
        <f>ROUND(I102*H102,2)</f>
        <v>0</v>
      </c>
      <c r="BL102" s="19" t="s">
        <v>90</v>
      </c>
      <c r="BM102" s="194" t="s">
        <v>266</v>
      </c>
    </row>
    <row r="103" spans="1:65" s="2" customFormat="1" ht="11.25">
      <c r="A103" s="36"/>
      <c r="B103" s="37"/>
      <c r="C103" s="38"/>
      <c r="D103" s="196" t="s">
        <v>201</v>
      </c>
      <c r="E103" s="38"/>
      <c r="F103" s="197" t="s">
        <v>3548</v>
      </c>
      <c r="G103" s="38"/>
      <c r="H103" s="38"/>
      <c r="I103" s="198"/>
      <c r="J103" s="38"/>
      <c r="K103" s="38"/>
      <c r="L103" s="41"/>
      <c r="M103" s="199"/>
      <c r="N103" s="200"/>
      <c r="O103" s="66"/>
      <c r="P103" s="66"/>
      <c r="Q103" s="66"/>
      <c r="R103" s="66"/>
      <c r="S103" s="66"/>
      <c r="T103" s="67"/>
      <c r="U103" s="36"/>
      <c r="V103" s="36"/>
      <c r="W103" s="36"/>
      <c r="X103" s="36"/>
      <c r="Y103" s="36"/>
      <c r="Z103" s="36"/>
      <c r="AA103" s="36"/>
      <c r="AB103" s="36"/>
      <c r="AC103" s="36"/>
      <c r="AD103" s="36"/>
      <c r="AE103" s="36"/>
      <c r="AT103" s="19" t="s">
        <v>201</v>
      </c>
      <c r="AU103" s="19" t="s">
        <v>84</v>
      </c>
    </row>
    <row r="104" spans="1:65" s="2" customFormat="1" ht="24.2" customHeight="1">
      <c r="A104" s="36"/>
      <c r="B104" s="37"/>
      <c r="C104" s="182" t="s">
        <v>75</v>
      </c>
      <c r="D104" s="182" t="s">
        <v>196</v>
      </c>
      <c r="E104" s="183" t="s">
        <v>3549</v>
      </c>
      <c r="F104" s="184" t="s">
        <v>3550</v>
      </c>
      <c r="G104" s="185" t="s">
        <v>1261</v>
      </c>
      <c r="H104" s="186">
        <v>2</v>
      </c>
      <c r="I104" s="187"/>
      <c r="J104" s="188">
        <f>ROUND(I104*H104,2)</f>
        <v>0</v>
      </c>
      <c r="K104" s="189"/>
      <c r="L104" s="41"/>
      <c r="M104" s="190" t="s">
        <v>19</v>
      </c>
      <c r="N104" s="191" t="s">
        <v>46</v>
      </c>
      <c r="O104" s="66"/>
      <c r="P104" s="192">
        <f>O104*H104</f>
        <v>0</v>
      </c>
      <c r="Q104" s="192">
        <v>0</v>
      </c>
      <c r="R104" s="192">
        <f>Q104*H104</f>
        <v>0</v>
      </c>
      <c r="S104" s="192">
        <v>0</v>
      </c>
      <c r="T104" s="193">
        <f>S104*H104</f>
        <v>0</v>
      </c>
      <c r="U104" s="36"/>
      <c r="V104" s="36"/>
      <c r="W104" s="36"/>
      <c r="X104" s="36"/>
      <c r="Y104" s="36"/>
      <c r="Z104" s="36"/>
      <c r="AA104" s="36"/>
      <c r="AB104" s="36"/>
      <c r="AC104" s="36"/>
      <c r="AD104" s="36"/>
      <c r="AE104" s="36"/>
      <c r="AR104" s="194" t="s">
        <v>90</v>
      </c>
      <c r="AT104" s="194" t="s">
        <v>196</v>
      </c>
      <c r="AU104" s="194" t="s">
        <v>84</v>
      </c>
      <c r="AY104" s="19" t="s">
        <v>194</v>
      </c>
      <c r="BE104" s="195">
        <f>IF(N104="základní",J104,0)</f>
        <v>0</v>
      </c>
      <c r="BF104" s="195">
        <f>IF(N104="snížená",J104,0)</f>
        <v>0</v>
      </c>
      <c r="BG104" s="195">
        <f>IF(N104="zákl. přenesená",J104,0)</f>
        <v>0</v>
      </c>
      <c r="BH104" s="195">
        <f>IF(N104="sníž. přenesená",J104,0)</f>
        <v>0</v>
      </c>
      <c r="BI104" s="195">
        <f>IF(N104="nulová",J104,0)</f>
        <v>0</v>
      </c>
      <c r="BJ104" s="19" t="s">
        <v>80</v>
      </c>
      <c r="BK104" s="195">
        <f>ROUND(I104*H104,2)</f>
        <v>0</v>
      </c>
      <c r="BL104" s="19" t="s">
        <v>90</v>
      </c>
      <c r="BM104" s="194" t="s">
        <v>282</v>
      </c>
    </row>
    <row r="105" spans="1:65" s="2" customFormat="1" ht="19.5">
      <c r="A105" s="36"/>
      <c r="B105" s="37"/>
      <c r="C105" s="38"/>
      <c r="D105" s="196" t="s">
        <v>201</v>
      </c>
      <c r="E105" s="38"/>
      <c r="F105" s="197" t="s">
        <v>3550</v>
      </c>
      <c r="G105" s="38"/>
      <c r="H105" s="38"/>
      <c r="I105" s="198"/>
      <c r="J105" s="38"/>
      <c r="K105" s="38"/>
      <c r="L105" s="41"/>
      <c r="M105" s="199"/>
      <c r="N105" s="200"/>
      <c r="O105" s="66"/>
      <c r="P105" s="66"/>
      <c r="Q105" s="66"/>
      <c r="R105" s="66"/>
      <c r="S105" s="66"/>
      <c r="T105" s="67"/>
      <c r="U105" s="36"/>
      <c r="V105" s="36"/>
      <c r="W105" s="36"/>
      <c r="X105" s="36"/>
      <c r="Y105" s="36"/>
      <c r="Z105" s="36"/>
      <c r="AA105" s="36"/>
      <c r="AB105" s="36"/>
      <c r="AC105" s="36"/>
      <c r="AD105" s="36"/>
      <c r="AE105" s="36"/>
      <c r="AT105" s="19" t="s">
        <v>201</v>
      </c>
      <c r="AU105" s="19" t="s">
        <v>84</v>
      </c>
    </row>
    <row r="106" spans="1:65" s="2" customFormat="1" ht="24.2" customHeight="1">
      <c r="A106" s="36"/>
      <c r="B106" s="37"/>
      <c r="C106" s="182" t="s">
        <v>75</v>
      </c>
      <c r="D106" s="182" t="s">
        <v>196</v>
      </c>
      <c r="E106" s="183" t="s">
        <v>3551</v>
      </c>
      <c r="F106" s="184" t="s">
        <v>3552</v>
      </c>
      <c r="G106" s="185" t="s">
        <v>1261</v>
      </c>
      <c r="H106" s="186">
        <v>1</v>
      </c>
      <c r="I106" s="187"/>
      <c r="J106" s="188">
        <f>ROUND(I106*H106,2)</f>
        <v>0</v>
      </c>
      <c r="K106" s="189"/>
      <c r="L106" s="41"/>
      <c r="M106" s="190" t="s">
        <v>19</v>
      </c>
      <c r="N106" s="191" t="s">
        <v>46</v>
      </c>
      <c r="O106" s="66"/>
      <c r="P106" s="192">
        <f>O106*H106</f>
        <v>0</v>
      </c>
      <c r="Q106" s="192">
        <v>0</v>
      </c>
      <c r="R106" s="192">
        <f>Q106*H106</f>
        <v>0</v>
      </c>
      <c r="S106" s="192">
        <v>0</v>
      </c>
      <c r="T106" s="193">
        <f>S106*H106</f>
        <v>0</v>
      </c>
      <c r="U106" s="36"/>
      <c r="V106" s="36"/>
      <c r="W106" s="36"/>
      <c r="X106" s="36"/>
      <c r="Y106" s="36"/>
      <c r="Z106" s="36"/>
      <c r="AA106" s="36"/>
      <c r="AB106" s="36"/>
      <c r="AC106" s="36"/>
      <c r="AD106" s="36"/>
      <c r="AE106" s="36"/>
      <c r="AR106" s="194" t="s">
        <v>90</v>
      </c>
      <c r="AT106" s="194" t="s">
        <v>196</v>
      </c>
      <c r="AU106" s="194" t="s">
        <v>84</v>
      </c>
      <c r="AY106" s="19" t="s">
        <v>194</v>
      </c>
      <c r="BE106" s="195">
        <f>IF(N106="základní",J106,0)</f>
        <v>0</v>
      </c>
      <c r="BF106" s="195">
        <f>IF(N106="snížená",J106,0)</f>
        <v>0</v>
      </c>
      <c r="BG106" s="195">
        <f>IF(N106="zákl. přenesená",J106,0)</f>
        <v>0</v>
      </c>
      <c r="BH106" s="195">
        <f>IF(N106="sníž. přenesená",J106,0)</f>
        <v>0</v>
      </c>
      <c r="BI106" s="195">
        <f>IF(N106="nulová",J106,0)</f>
        <v>0</v>
      </c>
      <c r="BJ106" s="19" t="s">
        <v>80</v>
      </c>
      <c r="BK106" s="195">
        <f>ROUND(I106*H106,2)</f>
        <v>0</v>
      </c>
      <c r="BL106" s="19" t="s">
        <v>90</v>
      </c>
      <c r="BM106" s="194" t="s">
        <v>297</v>
      </c>
    </row>
    <row r="107" spans="1:65" s="2" customFormat="1" ht="11.25">
      <c r="A107" s="36"/>
      <c r="B107" s="37"/>
      <c r="C107" s="38"/>
      <c r="D107" s="196" t="s">
        <v>201</v>
      </c>
      <c r="E107" s="38"/>
      <c r="F107" s="197" t="s">
        <v>3552</v>
      </c>
      <c r="G107" s="38"/>
      <c r="H107" s="38"/>
      <c r="I107" s="198"/>
      <c r="J107" s="38"/>
      <c r="K107" s="38"/>
      <c r="L107" s="41"/>
      <c r="M107" s="199"/>
      <c r="N107" s="200"/>
      <c r="O107" s="66"/>
      <c r="P107" s="66"/>
      <c r="Q107" s="66"/>
      <c r="R107" s="66"/>
      <c r="S107" s="66"/>
      <c r="T107" s="67"/>
      <c r="U107" s="36"/>
      <c r="V107" s="36"/>
      <c r="W107" s="36"/>
      <c r="X107" s="36"/>
      <c r="Y107" s="36"/>
      <c r="Z107" s="36"/>
      <c r="AA107" s="36"/>
      <c r="AB107" s="36"/>
      <c r="AC107" s="36"/>
      <c r="AD107" s="36"/>
      <c r="AE107" s="36"/>
      <c r="AT107" s="19" t="s">
        <v>201</v>
      </c>
      <c r="AU107" s="19" t="s">
        <v>84</v>
      </c>
    </row>
    <row r="108" spans="1:65" s="2" customFormat="1" ht="33" customHeight="1">
      <c r="A108" s="36"/>
      <c r="B108" s="37"/>
      <c r="C108" s="182" t="s">
        <v>75</v>
      </c>
      <c r="D108" s="182" t="s">
        <v>196</v>
      </c>
      <c r="E108" s="183" t="s">
        <v>3553</v>
      </c>
      <c r="F108" s="184" t="s">
        <v>3554</v>
      </c>
      <c r="G108" s="185" t="s">
        <v>1261</v>
      </c>
      <c r="H108" s="186">
        <v>3</v>
      </c>
      <c r="I108" s="187"/>
      <c r="J108" s="188">
        <f>ROUND(I108*H108,2)</f>
        <v>0</v>
      </c>
      <c r="K108" s="189"/>
      <c r="L108" s="41"/>
      <c r="M108" s="190" t="s">
        <v>19</v>
      </c>
      <c r="N108" s="191" t="s">
        <v>46</v>
      </c>
      <c r="O108" s="66"/>
      <c r="P108" s="192">
        <f>O108*H108</f>
        <v>0</v>
      </c>
      <c r="Q108" s="192">
        <v>0</v>
      </c>
      <c r="R108" s="192">
        <f>Q108*H108</f>
        <v>0</v>
      </c>
      <c r="S108" s="192">
        <v>0</v>
      </c>
      <c r="T108" s="193">
        <f>S108*H108</f>
        <v>0</v>
      </c>
      <c r="U108" s="36"/>
      <c r="V108" s="36"/>
      <c r="W108" s="36"/>
      <c r="X108" s="36"/>
      <c r="Y108" s="36"/>
      <c r="Z108" s="36"/>
      <c r="AA108" s="36"/>
      <c r="AB108" s="36"/>
      <c r="AC108" s="36"/>
      <c r="AD108" s="36"/>
      <c r="AE108" s="36"/>
      <c r="AR108" s="194" t="s">
        <v>90</v>
      </c>
      <c r="AT108" s="194" t="s">
        <v>196</v>
      </c>
      <c r="AU108" s="194" t="s">
        <v>84</v>
      </c>
      <c r="AY108" s="19" t="s">
        <v>194</v>
      </c>
      <c r="BE108" s="195">
        <f>IF(N108="základní",J108,0)</f>
        <v>0</v>
      </c>
      <c r="BF108" s="195">
        <f>IF(N108="snížená",J108,0)</f>
        <v>0</v>
      </c>
      <c r="BG108" s="195">
        <f>IF(N108="zákl. přenesená",J108,0)</f>
        <v>0</v>
      </c>
      <c r="BH108" s="195">
        <f>IF(N108="sníž. přenesená",J108,0)</f>
        <v>0</v>
      </c>
      <c r="BI108" s="195">
        <f>IF(N108="nulová",J108,0)</f>
        <v>0</v>
      </c>
      <c r="BJ108" s="19" t="s">
        <v>80</v>
      </c>
      <c r="BK108" s="195">
        <f>ROUND(I108*H108,2)</f>
        <v>0</v>
      </c>
      <c r="BL108" s="19" t="s">
        <v>90</v>
      </c>
      <c r="BM108" s="194" t="s">
        <v>311</v>
      </c>
    </row>
    <row r="109" spans="1:65" s="2" customFormat="1" ht="19.5">
      <c r="A109" s="36"/>
      <c r="B109" s="37"/>
      <c r="C109" s="38"/>
      <c r="D109" s="196" t="s">
        <v>201</v>
      </c>
      <c r="E109" s="38"/>
      <c r="F109" s="197" t="s">
        <v>3554</v>
      </c>
      <c r="G109" s="38"/>
      <c r="H109" s="38"/>
      <c r="I109" s="198"/>
      <c r="J109" s="38"/>
      <c r="K109" s="38"/>
      <c r="L109" s="41"/>
      <c r="M109" s="199"/>
      <c r="N109" s="200"/>
      <c r="O109" s="66"/>
      <c r="P109" s="66"/>
      <c r="Q109" s="66"/>
      <c r="R109" s="66"/>
      <c r="S109" s="66"/>
      <c r="T109" s="67"/>
      <c r="U109" s="36"/>
      <c r="V109" s="36"/>
      <c r="W109" s="36"/>
      <c r="X109" s="36"/>
      <c r="Y109" s="36"/>
      <c r="Z109" s="36"/>
      <c r="AA109" s="36"/>
      <c r="AB109" s="36"/>
      <c r="AC109" s="36"/>
      <c r="AD109" s="36"/>
      <c r="AE109" s="36"/>
      <c r="AT109" s="19" t="s">
        <v>201</v>
      </c>
      <c r="AU109" s="19" t="s">
        <v>84</v>
      </c>
    </row>
    <row r="110" spans="1:65" s="2" customFormat="1" ht="16.5" customHeight="1">
      <c r="A110" s="36"/>
      <c r="B110" s="37"/>
      <c r="C110" s="182" t="s">
        <v>75</v>
      </c>
      <c r="D110" s="182" t="s">
        <v>196</v>
      </c>
      <c r="E110" s="183" t="s">
        <v>3555</v>
      </c>
      <c r="F110" s="184" t="s">
        <v>3556</v>
      </c>
      <c r="G110" s="185" t="s">
        <v>1261</v>
      </c>
      <c r="H110" s="186">
        <v>6</v>
      </c>
      <c r="I110" s="187"/>
      <c r="J110" s="188">
        <f>ROUND(I110*H110,2)</f>
        <v>0</v>
      </c>
      <c r="K110" s="189"/>
      <c r="L110" s="41"/>
      <c r="M110" s="190" t="s">
        <v>19</v>
      </c>
      <c r="N110" s="191" t="s">
        <v>46</v>
      </c>
      <c r="O110" s="66"/>
      <c r="P110" s="192">
        <f>O110*H110</f>
        <v>0</v>
      </c>
      <c r="Q110" s="192">
        <v>0</v>
      </c>
      <c r="R110" s="192">
        <f>Q110*H110</f>
        <v>0</v>
      </c>
      <c r="S110" s="192">
        <v>0</v>
      </c>
      <c r="T110" s="193">
        <f>S110*H110</f>
        <v>0</v>
      </c>
      <c r="U110" s="36"/>
      <c r="V110" s="36"/>
      <c r="W110" s="36"/>
      <c r="X110" s="36"/>
      <c r="Y110" s="36"/>
      <c r="Z110" s="36"/>
      <c r="AA110" s="36"/>
      <c r="AB110" s="36"/>
      <c r="AC110" s="36"/>
      <c r="AD110" s="36"/>
      <c r="AE110" s="36"/>
      <c r="AR110" s="194" t="s">
        <v>90</v>
      </c>
      <c r="AT110" s="194" t="s">
        <v>196</v>
      </c>
      <c r="AU110" s="194" t="s">
        <v>84</v>
      </c>
      <c r="AY110" s="19" t="s">
        <v>194</v>
      </c>
      <c r="BE110" s="195">
        <f>IF(N110="základní",J110,0)</f>
        <v>0</v>
      </c>
      <c r="BF110" s="195">
        <f>IF(N110="snížená",J110,0)</f>
        <v>0</v>
      </c>
      <c r="BG110" s="195">
        <f>IF(N110="zákl. přenesená",J110,0)</f>
        <v>0</v>
      </c>
      <c r="BH110" s="195">
        <f>IF(N110="sníž. přenesená",J110,0)</f>
        <v>0</v>
      </c>
      <c r="BI110" s="195">
        <f>IF(N110="nulová",J110,0)</f>
        <v>0</v>
      </c>
      <c r="BJ110" s="19" t="s">
        <v>80</v>
      </c>
      <c r="BK110" s="195">
        <f>ROUND(I110*H110,2)</f>
        <v>0</v>
      </c>
      <c r="BL110" s="19" t="s">
        <v>90</v>
      </c>
      <c r="BM110" s="194" t="s">
        <v>325</v>
      </c>
    </row>
    <row r="111" spans="1:65" s="2" customFormat="1" ht="11.25">
      <c r="A111" s="36"/>
      <c r="B111" s="37"/>
      <c r="C111" s="38"/>
      <c r="D111" s="196" t="s">
        <v>201</v>
      </c>
      <c r="E111" s="38"/>
      <c r="F111" s="197" t="s">
        <v>3556</v>
      </c>
      <c r="G111" s="38"/>
      <c r="H111" s="38"/>
      <c r="I111" s="198"/>
      <c r="J111" s="38"/>
      <c r="K111" s="38"/>
      <c r="L111" s="41"/>
      <c r="M111" s="199"/>
      <c r="N111" s="200"/>
      <c r="O111" s="66"/>
      <c r="P111" s="66"/>
      <c r="Q111" s="66"/>
      <c r="R111" s="66"/>
      <c r="S111" s="66"/>
      <c r="T111" s="67"/>
      <c r="U111" s="36"/>
      <c r="V111" s="36"/>
      <c r="W111" s="36"/>
      <c r="X111" s="36"/>
      <c r="Y111" s="36"/>
      <c r="Z111" s="36"/>
      <c r="AA111" s="36"/>
      <c r="AB111" s="36"/>
      <c r="AC111" s="36"/>
      <c r="AD111" s="36"/>
      <c r="AE111" s="36"/>
      <c r="AT111" s="19" t="s">
        <v>201</v>
      </c>
      <c r="AU111" s="19" t="s">
        <v>84</v>
      </c>
    </row>
    <row r="112" spans="1:65" s="2" customFormat="1" ht="16.5" customHeight="1">
      <c r="A112" s="36"/>
      <c r="B112" s="37"/>
      <c r="C112" s="182" t="s">
        <v>75</v>
      </c>
      <c r="D112" s="182" t="s">
        <v>196</v>
      </c>
      <c r="E112" s="183" t="s">
        <v>3557</v>
      </c>
      <c r="F112" s="184" t="s">
        <v>3558</v>
      </c>
      <c r="G112" s="185" t="s">
        <v>1261</v>
      </c>
      <c r="H112" s="186">
        <v>42</v>
      </c>
      <c r="I112" s="187"/>
      <c r="J112" s="188">
        <f>ROUND(I112*H112,2)</f>
        <v>0</v>
      </c>
      <c r="K112" s="189"/>
      <c r="L112" s="41"/>
      <c r="M112" s="190" t="s">
        <v>19</v>
      </c>
      <c r="N112" s="191" t="s">
        <v>46</v>
      </c>
      <c r="O112" s="66"/>
      <c r="P112" s="192">
        <f>O112*H112</f>
        <v>0</v>
      </c>
      <c r="Q112" s="192">
        <v>0</v>
      </c>
      <c r="R112" s="192">
        <f>Q112*H112</f>
        <v>0</v>
      </c>
      <c r="S112" s="192">
        <v>0</v>
      </c>
      <c r="T112" s="193">
        <f>S112*H112</f>
        <v>0</v>
      </c>
      <c r="U112" s="36"/>
      <c r="V112" s="36"/>
      <c r="W112" s="36"/>
      <c r="X112" s="36"/>
      <c r="Y112" s="36"/>
      <c r="Z112" s="36"/>
      <c r="AA112" s="36"/>
      <c r="AB112" s="36"/>
      <c r="AC112" s="36"/>
      <c r="AD112" s="36"/>
      <c r="AE112" s="36"/>
      <c r="AR112" s="194" t="s">
        <v>90</v>
      </c>
      <c r="AT112" s="194" t="s">
        <v>196</v>
      </c>
      <c r="AU112" s="194" t="s">
        <v>84</v>
      </c>
      <c r="AY112" s="19" t="s">
        <v>194</v>
      </c>
      <c r="BE112" s="195">
        <f>IF(N112="základní",J112,0)</f>
        <v>0</v>
      </c>
      <c r="BF112" s="195">
        <f>IF(N112="snížená",J112,0)</f>
        <v>0</v>
      </c>
      <c r="BG112" s="195">
        <f>IF(N112="zákl. přenesená",J112,0)</f>
        <v>0</v>
      </c>
      <c r="BH112" s="195">
        <f>IF(N112="sníž. přenesená",J112,0)</f>
        <v>0</v>
      </c>
      <c r="BI112" s="195">
        <f>IF(N112="nulová",J112,0)</f>
        <v>0</v>
      </c>
      <c r="BJ112" s="19" t="s">
        <v>80</v>
      </c>
      <c r="BK112" s="195">
        <f>ROUND(I112*H112,2)</f>
        <v>0</v>
      </c>
      <c r="BL112" s="19" t="s">
        <v>90</v>
      </c>
      <c r="BM112" s="194" t="s">
        <v>343</v>
      </c>
    </row>
    <row r="113" spans="1:65" s="2" customFormat="1" ht="11.25">
      <c r="A113" s="36"/>
      <c r="B113" s="37"/>
      <c r="C113" s="38"/>
      <c r="D113" s="196" t="s">
        <v>201</v>
      </c>
      <c r="E113" s="38"/>
      <c r="F113" s="197" t="s">
        <v>3558</v>
      </c>
      <c r="G113" s="38"/>
      <c r="H113" s="38"/>
      <c r="I113" s="198"/>
      <c r="J113" s="38"/>
      <c r="K113" s="38"/>
      <c r="L113" s="41"/>
      <c r="M113" s="199"/>
      <c r="N113" s="200"/>
      <c r="O113" s="66"/>
      <c r="P113" s="66"/>
      <c r="Q113" s="66"/>
      <c r="R113" s="66"/>
      <c r="S113" s="66"/>
      <c r="T113" s="67"/>
      <c r="U113" s="36"/>
      <c r="V113" s="36"/>
      <c r="W113" s="36"/>
      <c r="X113" s="36"/>
      <c r="Y113" s="36"/>
      <c r="Z113" s="36"/>
      <c r="AA113" s="36"/>
      <c r="AB113" s="36"/>
      <c r="AC113" s="36"/>
      <c r="AD113" s="36"/>
      <c r="AE113" s="36"/>
      <c r="AT113" s="19" t="s">
        <v>201</v>
      </c>
      <c r="AU113" s="19" t="s">
        <v>84</v>
      </c>
    </row>
    <row r="114" spans="1:65" s="2" customFormat="1" ht="16.5" customHeight="1">
      <c r="A114" s="36"/>
      <c r="B114" s="37"/>
      <c r="C114" s="182" t="s">
        <v>75</v>
      </c>
      <c r="D114" s="182" t="s">
        <v>196</v>
      </c>
      <c r="E114" s="183" t="s">
        <v>3559</v>
      </c>
      <c r="F114" s="184" t="s">
        <v>3560</v>
      </c>
      <c r="G114" s="185" t="s">
        <v>1261</v>
      </c>
      <c r="H114" s="186">
        <v>48</v>
      </c>
      <c r="I114" s="187"/>
      <c r="J114" s="188">
        <f>ROUND(I114*H114,2)</f>
        <v>0</v>
      </c>
      <c r="K114" s="189"/>
      <c r="L114" s="41"/>
      <c r="M114" s="190" t="s">
        <v>19</v>
      </c>
      <c r="N114" s="191" t="s">
        <v>46</v>
      </c>
      <c r="O114" s="66"/>
      <c r="P114" s="192">
        <f>O114*H114</f>
        <v>0</v>
      </c>
      <c r="Q114" s="192">
        <v>0</v>
      </c>
      <c r="R114" s="192">
        <f>Q114*H114</f>
        <v>0</v>
      </c>
      <c r="S114" s="192">
        <v>0</v>
      </c>
      <c r="T114" s="193">
        <f>S114*H114</f>
        <v>0</v>
      </c>
      <c r="U114" s="36"/>
      <c r="V114" s="36"/>
      <c r="W114" s="36"/>
      <c r="X114" s="36"/>
      <c r="Y114" s="36"/>
      <c r="Z114" s="36"/>
      <c r="AA114" s="36"/>
      <c r="AB114" s="36"/>
      <c r="AC114" s="36"/>
      <c r="AD114" s="36"/>
      <c r="AE114" s="36"/>
      <c r="AR114" s="194" t="s">
        <v>90</v>
      </c>
      <c r="AT114" s="194" t="s">
        <v>196</v>
      </c>
      <c r="AU114" s="194" t="s">
        <v>84</v>
      </c>
      <c r="AY114" s="19" t="s">
        <v>194</v>
      </c>
      <c r="BE114" s="195">
        <f>IF(N114="základní",J114,0)</f>
        <v>0</v>
      </c>
      <c r="BF114" s="195">
        <f>IF(N114="snížená",J114,0)</f>
        <v>0</v>
      </c>
      <c r="BG114" s="195">
        <f>IF(N114="zákl. přenesená",J114,0)</f>
        <v>0</v>
      </c>
      <c r="BH114" s="195">
        <f>IF(N114="sníž. přenesená",J114,0)</f>
        <v>0</v>
      </c>
      <c r="BI114" s="195">
        <f>IF(N114="nulová",J114,0)</f>
        <v>0</v>
      </c>
      <c r="BJ114" s="19" t="s">
        <v>80</v>
      </c>
      <c r="BK114" s="195">
        <f>ROUND(I114*H114,2)</f>
        <v>0</v>
      </c>
      <c r="BL114" s="19" t="s">
        <v>90</v>
      </c>
      <c r="BM114" s="194" t="s">
        <v>358</v>
      </c>
    </row>
    <row r="115" spans="1:65" s="2" customFormat="1" ht="11.25">
      <c r="A115" s="36"/>
      <c r="B115" s="37"/>
      <c r="C115" s="38"/>
      <c r="D115" s="196" t="s">
        <v>201</v>
      </c>
      <c r="E115" s="38"/>
      <c r="F115" s="197" t="s">
        <v>3560</v>
      </c>
      <c r="G115" s="38"/>
      <c r="H115" s="38"/>
      <c r="I115" s="198"/>
      <c r="J115" s="38"/>
      <c r="K115" s="38"/>
      <c r="L115" s="41"/>
      <c r="M115" s="199"/>
      <c r="N115" s="200"/>
      <c r="O115" s="66"/>
      <c r="P115" s="66"/>
      <c r="Q115" s="66"/>
      <c r="R115" s="66"/>
      <c r="S115" s="66"/>
      <c r="T115" s="67"/>
      <c r="U115" s="36"/>
      <c r="V115" s="36"/>
      <c r="W115" s="36"/>
      <c r="X115" s="36"/>
      <c r="Y115" s="36"/>
      <c r="Z115" s="36"/>
      <c r="AA115" s="36"/>
      <c r="AB115" s="36"/>
      <c r="AC115" s="36"/>
      <c r="AD115" s="36"/>
      <c r="AE115" s="36"/>
      <c r="AT115" s="19" t="s">
        <v>201</v>
      </c>
      <c r="AU115" s="19" t="s">
        <v>84</v>
      </c>
    </row>
    <row r="116" spans="1:65" s="2" customFormat="1" ht="16.5" customHeight="1">
      <c r="A116" s="36"/>
      <c r="B116" s="37"/>
      <c r="C116" s="182" t="s">
        <v>75</v>
      </c>
      <c r="D116" s="182" t="s">
        <v>196</v>
      </c>
      <c r="E116" s="183" t="s">
        <v>3561</v>
      </c>
      <c r="F116" s="184" t="s">
        <v>3562</v>
      </c>
      <c r="G116" s="185" t="s">
        <v>1261</v>
      </c>
      <c r="H116" s="186">
        <v>48</v>
      </c>
      <c r="I116" s="187"/>
      <c r="J116" s="188">
        <f>ROUND(I116*H116,2)</f>
        <v>0</v>
      </c>
      <c r="K116" s="189"/>
      <c r="L116" s="41"/>
      <c r="M116" s="190" t="s">
        <v>19</v>
      </c>
      <c r="N116" s="191" t="s">
        <v>46</v>
      </c>
      <c r="O116" s="66"/>
      <c r="P116" s="192">
        <f>O116*H116</f>
        <v>0</v>
      </c>
      <c r="Q116" s="192">
        <v>0</v>
      </c>
      <c r="R116" s="192">
        <f>Q116*H116</f>
        <v>0</v>
      </c>
      <c r="S116" s="192">
        <v>0</v>
      </c>
      <c r="T116" s="193">
        <f>S116*H116</f>
        <v>0</v>
      </c>
      <c r="U116" s="36"/>
      <c r="V116" s="36"/>
      <c r="W116" s="36"/>
      <c r="X116" s="36"/>
      <c r="Y116" s="36"/>
      <c r="Z116" s="36"/>
      <c r="AA116" s="36"/>
      <c r="AB116" s="36"/>
      <c r="AC116" s="36"/>
      <c r="AD116" s="36"/>
      <c r="AE116" s="36"/>
      <c r="AR116" s="194" t="s">
        <v>90</v>
      </c>
      <c r="AT116" s="194" t="s">
        <v>196</v>
      </c>
      <c r="AU116" s="194" t="s">
        <v>84</v>
      </c>
      <c r="AY116" s="19" t="s">
        <v>194</v>
      </c>
      <c r="BE116" s="195">
        <f>IF(N116="základní",J116,0)</f>
        <v>0</v>
      </c>
      <c r="BF116" s="195">
        <f>IF(N116="snížená",J116,0)</f>
        <v>0</v>
      </c>
      <c r="BG116" s="195">
        <f>IF(N116="zákl. přenesená",J116,0)</f>
        <v>0</v>
      </c>
      <c r="BH116" s="195">
        <f>IF(N116="sníž. přenesená",J116,0)</f>
        <v>0</v>
      </c>
      <c r="BI116" s="195">
        <f>IF(N116="nulová",J116,0)</f>
        <v>0</v>
      </c>
      <c r="BJ116" s="19" t="s">
        <v>80</v>
      </c>
      <c r="BK116" s="195">
        <f>ROUND(I116*H116,2)</f>
        <v>0</v>
      </c>
      <c r="BL116" s="19" t="s">
        <v>90</v>
      </c>
      <c r="BM116" s="194" t="s">
        <v>372</v>
      </c>
    </row>
    <row r="117" spans="1:65" s="2" customFormat="1" ht="11.25">
      <c r="A117" s="36"/>
      <c r="B117" s="37"/>
      <c r="C117" s="38"/>
      <c r="D117" s="196" t="s">
        <v>201</v>
      </c>
      <c r="E117" s="38"/>
      <c r="F117" s="197" t="s">
        <v>3562</v>
      </c>
      <c r="G117" s="38"/>
      <c r="H117" s="38"/>
      <c r="I117" s="198"/>
      <c r="J117" s="38"/>
      <c r="K117" s="38"/>
      <c r="L117" s="41"/>
      <c r="M117" s="199"/>
      <c r="N117" s="200"/>
      <c r="O117" s="66"/>
      <c r="P117" s="66"/>
      <c r="Q117" s="66"/>
      <c r="R117" s="66"/>
      <c r="S117" s="66"/>
      <c r="T117" s="67"/>
      <c r="U117" s="36"/>
      <c r="V117" s="36"/>
      <c r="W117" s="36"/>
      <c r="X117" s="36"/>
      <c r="Y117" s="36"/>
      <c r="Z117" s="36"/>
      <c r="AA117" s="36"/>
      <c r="AB117" s="36"/>
      <c r="AC117" s="36"/>
      <c r="AD117" s="36"/>
      <c r="AE117" s="36"/>
      <c r="AT117" s="19" t="s">
        <v>201</v>
      </c>
      <c r="AU117" s="19" t="s">
        <v>84</v>
      </c>
    </row>
    <row r="118" spans="1:65" s="2" customFormat="1" ht="16.5" customHeight="1">
      <c r="A118" s="36"/>
      <c r="B118" s="37"/>
      <c r="C118" s="182" t="s">
        <v>75</v>
      </c>
      <c r="D118" s="182" t="s">
        <v>196</v>
      </c>
      <c r="E118" s="183" t="s">
        <v>3563</v>
      </c>
      <c r="F118" s="184" t="s">
        <v>3564</v>
      </c>
      <c r="G118" s="185" t="s">
        <v>1261</v>
      </c>
      <c r="H118" s="186">
        <v>8</v>
      </c>
      <c r="I118" s="187"/>
      <c r="J118" s="188">
        <f>ROUND(I118*H118,2)</f>
        <v>0</v>
      </c>
      <c r="K118" s="189"/>
      <c r="L118" s="41"/>
      <c r="M118" s="190" t="s">
        <v>19</v>
      </c>
      <c r="N118" s="191" t="s">
        <v>46</v>
      </c>
      <c r="O118" s="66"/>
      <c r="P118" s="192">
        <f>O118*H118</f>
        <v>0</v>
      </c>
      <c r="Q118" s="192">
        <v>0</v>
      </c>
      <c r="R118" s="192">
        <f>Q118*H118</f>
        <v>0</v>
      </c>
      <c r="S118" s="192">
        <v>0</v>
      </c>
      <c r="T118" s="193">
        <f>S118*H118</f>
        <v>0</v>
      </c>
      <c r="U118" s="36"/>
      <c r="V118" s="36"/>
      <c r="W118" s="36"/>
      <c r="X118" s="36"/>
      <c r="Y118" s="36"/>
      <c r="Z118" s="36"/>
      <c r="AA118" s="36"/>
      <c r="AB118" s="36"/>
      <c r="AC118" s="36"/>
      <c r="AD118" s="36"/>
      <c r="AE118" s="36"/>
      <c r="AR118" s="194" t="s">
        <v>90</v>
      </c>
      <c r="AT118" s="194" t="s">
        <v>196</v>
      </c>
      <c r="AU118" s="194" t="s">
        <v>84</v>
      </c>
      <c r="AY118" s="19" t="s">
        <v>194</v>
      </c>
      <c r="BE118" s="195">
        <f>IF(N118="základní",J118,0)</f>
        <v>0</v>
      </c>
      <c r="BF118" s="195">
        <f>IF(N118="snížená",J118,0)</f>
        <v>0</v>
      </c>
      <c r="BG118" s="195">
        <f>IF(N118="zákl. přenesená",J118,0)</f>
        <v>0</v>
      </c>
      <c r="BH118" s="195">
        <f>IF(N118="sníž. přenesená",J118,0)</f>
        <v>0</v>
      </c>
      <c r="BI118" s="195">
        <f>IF(N118="nulová",J118,0)</f>
        <v>0</v>
      </c>
      <c r="BJ118" s="19" t="s">
        <v>80</v>
      </c>
      <c r="BK118" s="195">
        <f>ROUND(I118*H118,2)</f>
        <v>0</v>
      </c>
      <c r="BL118" s="19" t="s">
        <v>90</v>
      </c>
      <c r="BM118" s="194" t="s">
        <v>384</v>
      </c>
    </row>
    <row r="119" spans="1:65" s="2" customFormat="1" ht="11.25">
      <c r="A119" s="36"/>
      <c r="B119" s="37"/>
      <c r="C119" s="38"/>
      <c r="D119" s="196" t="s">
        <v>201</v>
      </c>
      <c r="E119" s="38"/>
      <c r="F119" s="197" t="s">
        <v>3564</v>
      </c>
      <c r="G119" s="38"/>
      <c r="H119" s="38"/>
      <c r="I119" s="198"/>
      <c r="J119" s="38"/>
      <c r="K119" s="38"/>
      <c r="L119" s="41"/>
      <c r="M119" s="199"/>
      <c r="N119" s="200"/>
      <c r="O119" s="66"/>
      <c r="P119" s="66"/>
      <c r="Q119" s="66"/>
      <c r="R119" s="66"/>
      <c r="S119" s="66"/>
      <c r="T119" s="67"/>
      <c r="U119" s="36"/>
      <c r="V119" s="36"/>
      <c r="W119" s="36"/>
      <c r="X119" s="36"/>
      <c r="Y119" s="36"/>
      <c r="Z119" s="36"/>
      <c r="AA119" s="36"/>
      <c r="AB119" s="36"/>
      <c r="AC119" s="36"/>
      <c r="AD119" s="36"/>
      <c r="AE119" s="36"/>
      <c r="AT119" s="19" t="s">
        <v>201</v>
      </c>
      <c r="AU119" s="19" t="s">
        <v>84</v>
      </c>
    </row>
    <row r="120" spans="1:65" s="2" customFormat="1" ht="16.5" customHeight="1">
      <c r="A120" s="36"/>
      <c r="B120" s="37"/>
      <c r="C120" s="182" t="s">
        <v>75</v>
      </c>
      <c r="D120" s="182" t="s">
        <v>196</v>
      </c>
      <c r="E120" s="183" t="s">
        <v>3565</v>
      </c>
      <c r="F120" s="184" t="s">
        <v>3566</v>
      </c>
      <c r="G120" s="185" t="s">
        <v>1261</v>
      </c>
      <c r="H120" s="186">
        <v>8</v>
      </c>
      <c r="I120" s="187"/>
      <c r="J120" s="188">
        <f>ROUND(I120*H120,2)</f>
        <v>0</v>
      </c>
      <c r="K120" s="189"/>
      <c r="L120" s="41"/>
      <c r="M120" s="190" t="s">
        <v>19</v>
      </c>
      <c r="N120" s="191" t="s">
        <v>46</v>
      </c>
      <c r="O120" s="66"/>
      <c r="P120" s="192">
        <f>O120*H120</f>
        <v>0</v>
      </c>
      <c r="Q120" s="192">
        <v>0</v>
      </c>
      <c r="R120" s="192">
        <f>Q120*H120</f>
        <v>0</v>
      </c>
      <c r="S120" s="192">
        <v>0</v>
      </c>
      <c r="T120" s="193">
        <f>S120*H120</f>
        <v>0</v>
      </c>
      <c r="U120" s="36"/>
      <c r="V120" s="36"/>
      <c r="W120" s="36"/>
      <c r="X120" s="36"/>
      <c r="Y120" s="36"/>
      <c r="Z120" s="36"/>
      <c r="AA120" s="36"/>
      <c r="AB120" s="36"/>
      <c r="AC120" s="36"/>
      <c r="AD120" s="36"/>
      <c r="AE120" s="36"/>
      <c r="AR120" s="194" t="s">
        <v>90</v>
      </c>
      <c r="AT120" s="194" t="s">
        <v>196</v>
      </c>
      <c r="AU120" s="194" t="s">
        <v>84</v>
      </c>
      <c r="AY120" s="19" t="s">
        <v>194</v>
      </c>
      <c r="BE120" s="195">
        <f>IF(N120="základní",J120,0)</f>
        <v>0</v>
      </c>
      <c r="BF120" s="195">
        <f>IF(N120="snížená",J120,0)</f>
        <v>0</v>
      </c>
      <c r="BG120" s="195">
        <f>IF(N120="zákl. přenesená",J120,0)</f>
        <v>0</v>
      </c>
      <c r="BH120" s="195">
        <f>IF(N120="sníž. přenesená",J120,0)</f>
        <v>0</v>
      </c>
      <c r="BI120" s="195">
        <f>IF(N120="nulová",J120,0)</f>
        <v>0</v>
      </c>
      <c r="BJ120" s="19" t="s">
        <v>80</v>
      </c>
      <c r="BK120" s="195">
        <f>ROUND(I120*H120,2)</f>
        <v>0</v>
      </c>
      <c r="BL120" s="19" t="s">
        <v>90</v>
      </c>
      <c r="BM120" s="194" t="s">
        <v>401</v>
      </c>
    </row>
    <row r="121" spans="1:65" s="2" customFormat="1" ht="11.25">
      <c r="A121" s="36"/>
      <c r="B121" s="37"/>
      <c r="C121" s="38"/>
      <c r="D121" s="196" t="s">
        <v>201</v>
      </c>
      <c r="E121" s="38"/>
      <c r="F121" s="197" t="s">
        <v>3566</v>
      </c>
      <c r="G121" s="38"/>
      <c r="H121" s="38"/>
      <c r="I121" s="198"/>
      <c r="J121" s="38"/>
      <c r="K121" s="38"/>
      <c r="L121" s="41"/>
      <c r="M121" s="199"/>
      <c r="N121" s="200"/>
      <c r="O121" s="66"/>
      <c r="P121" s="66"/>
      <c r="Q121" s="66"/>
      <c r="R121" s="66"/>
      <c r="S121" s="66"/>
      <c r="T121" s="67"/>
      <c r="U121" s="36"/>
      <c r="V121" s="36"/>
      <c r="W121" s="36"/>
      <c r="X121" s="36"/>
      <c r="Y121" s="36"/>
      <c r="Z121" s="36"/>
      <c r="AA121" s="36"/>
      <c r="AB121" s="36"/>
      <c r="AC121" s="36"/>
      <c r="AD121" s="36"/>
      <c r="AE121" s="36"/>
      <c r="AT121" s="19" t="s">
        <v>201</v>
      </c>
      <c r="AU121" s="19" t="s">
        <v>84</v>
      </c>
    </row>
    <row r="122" spans="1:65" s="2" customFormat="1" ht="16.5" customHeight="1">
      <c r="A122" s="36"/>
      <c r="B122" s="37"/>
      <c r="C122" s="182" t="s">
        <v>75</v>
      </c>
      <c r="D122" s="182" t="s">
        <v>196</v>
      </c>
      <c r="E122" s="183" t="s">
        <v>3567</v>
      </c>
      <c r="F122" s="184" t="s">
        <v>3568</v>
      </c>
      <c r="G122" s="185" t="s">
        <v>1261</v>
      </c>
      <c r="H122" s="186">
        <v>23</v>
      </c>
      <c r="I122" s="187"/>
      <c r="J122" s="188">
        <f>ROUND(I122*H122,2)</f>
        <v>0</v>
      </c>
      <c r="K122" s="189"/>
      <c r="L122" s="41"/>
      <c r="M122" s="190" t="s">
        <v>19</v>
      </c>
      <c r="N122" s="191" t="s">
        <v>46</v>
      </c>
      <c r="O122" s="66"/>
      <c r="P122" s="192">
        <f>O122*H122</f>
        <v>0</v>
      </c>
      <c r="Q122" s="192">
        <v>0</v>
      </c>
      <c r="R122" s="192">
        <f>Q122*H122</f>
        <v>0</v>
      </c>
      <c r="S122" s="192">
        <v>0</v>
      </c>
      <c r="T122" s="193">
        <f>S122*H122</f>
        <v>0</v>
      </c>
      <c r="U122" s="36"/>
      <c r="V122" s="36"/>
      <c r="W122" s="36"/>
      <c r="X122" s="36"/>
      <c r="Y122" s="36"/>
      <c r="Z122" s="36"/>
      <c r="AA122" s="36"/>
      <c r="AB122" s="36"/>
      <c r="AC122" s="36"/>
      <c r="AD122" s="36"/>
      <c r="AE122" s="36"/>
      <c r="AR122" s="194" t="s">
        <v>90</v>
      </c>
      <c r="AT122" s="194" t="s">
        <v>196</v>
      </c>
      <c r="AU122" s="194" t="s">
        <v>84</v>
      </c>
      <c r="AY122" s="19" t="s">
        <v>194</v>
      </c>
      <c r="BE122" s="195">
        <f>IF(N122="základní",J122,0)</f>
        <v>0</v>
      </c>
      <c r="BF122" s="195">
        <f>IF(N122="snížená",J122,0)</f>
        <v>0</v>
      </c>
      <c r="BG122" s="195">
        <f>IF(N122="zákl. přenesená",J122,0)</f>
        <v>0</v>
      </c>
      <c r="BH122" s="195">
        <f>IF(N122="sníž. přenesená",J122,0)</f>
        <v>0</v>
      </c>
      <c r="BI122" s="195">
        <f>IF(N122="nulová",J122,0)</f>
        <v>0</v>
      </c>
      <c r="BJ122" s="19" t="s">
        <v>80</v>
      </c>
      <c r="BK122" s="195">
        <f>ROUND(I122*H122,2)</f>
        <v>0</v>
      </c>
      <c r="BL122" s="19" t="s">
        <v>90</v>
      </c>
      <c r="BM122" s="194" t="s">
        <v>413</v>
      </c>
    </row>
    <row r="123" spans="1:65" s="2" customFormat="1" ht="11.25">
      <c r="A123" s="36"/>
      <c r="B123" s="37"/>
      <c r="C123" s="38"/>
      <c r="D123" s="196" t="s">
        <v>201</v>
      </c>
      <c r="E123" s="38"/>
      <c r="F123" s="197" t="s">
        <v>3568</v>
      </c>
      <c r="G123" s="38"/>
      <c r="H123" s="38"/>
      <c r="I123" s="198"/>
      <c r="J123" s="38"/>
      <c r="K123" s="38"/>
      <c r="L123" s="41"/>
      <c r="M123" s="199"/>
      <c r="N123" s="200"/>
      <c r="O123" s="66"/>
      <c r="P123" s="66"/>
      <c r="Q123" s="66"/>
      <c r="R123" s="66"/>
      <c r="S123" s="66"/>
      <c r="T123" s="67"/>
      <c r="U123" s="36"/>
      <c r="V123" s="36"/>
      <c r="W123" s="36"/>
      <c r="X123" s="36"/>
      <c r="Y123" s="36"/>
      <c r="Z123" s="36"/>
      <c r="AA123" s="36"/>
      <c r="AB123" s="36"/>
      <c r="AC123" s="36"/>
      <c r="AD123" s="36"/>
      <c r="AE123" s="36"/>
      <c r="AT123" s="19" t="s">
        <v>201</v>
      </c>
      <c r="AU123" s="19" t="s">
        <v>84</v>
      </c>
    </row>
    <row r="124" spans="1:65" s="2" customFormat="1" ht="16.5" customHeight="1">
      <c r="A124" s="36"/>
      <c r="B124" s="37"/>
      <c r="C124" s="182" t="s">
        <v>75</v>
      </c>
      <c r="D124" s="182" t="s">
        <v>196</v>
      </c>
      <c r="E124" s="183" t="s">
        <v>3569</v>
      </c>
      <c r="F124" s="184" t="s">
        <v>3570</v>
      </c>
      <c r="G124" s="185" t="s">
        <v>1261</v>
      </c>
      <c r="H124" s="186">
        <v>23</v>
      </c>
      <c r="I124" s="187"/>
      <c r="J124" s="188">
        <f>ROUND(I124*H124,2)</f>
        <v>0</v>
      </c>
      <c r="K124" s="189"/>
      <c r="L124" s="41"/>
      <c r="M124" s="190" t="s">
        <v>19</v>
      </c>
      <c r="N124" s="191" t="s">
        <v>46</v>
      </c>
      <c r="O124" s="66"/>
      <c r="P124" s="192">
        <f>O124*H124</f>
        <v>0</v>
      </c>
      <c r="Q124" s="192">
        <v>0</v>
      </c>
      <c r="R124" s="192">
        <f>Q124*H124</f>
        <v>0</v>
      </c>
      <c r="S124" s="192">
        <v>0</v>
      </c>
      <c r="T124" s="193">
        <f>S124*H124</f>
        <v>0</v>
      </c>
      <c r="U124" s="36"/>
      <c r="V124" s="36"/>
      <c r="W124" s="36"/>
      <c r="X124" s="36"/>
      <c r="Y124" s="36"/>
      <c r="Z124" s="36"/>
      <c r="AA124" s="36"/>
      <c r="AB124" s="36"/>
      <c r="AC124" s="36"/>
      <c r="AD124" s="36"/>
      <c r="AE124" s="36"/>
      <c r="AR124" s="194" t="s">
        <v>90</v>
      </c>
      <c r="AT124" s="194" t="s">
        <v>196</v>
      </c>
      <c r="AU124" s="194" t="s">
        <v>84</v>
      </c>
      <c r="AY124" s="19" t="s">
        <v>194</v>
      </c>
      <c r="BE124" s="195">
        <f>IF(N124="základní",J124,0)</f>
        <v>0</v>
      </c>
      <c r="BF124" s="195">
        <f>IF(N124="snížená",J124,0)</f>
        <v>0</v>
      </c>
      <c r="BG124" s="195">
        <f>IF(N124="zákl. přenesená",J124,0)</f>
        <v>0</v>
      </c>
      <c r="BH124" s="195">
        <f>IF(N124="sníž. přenesená",J124,0)</f>
        <v>0</v>
      </c>
      <c r="BI124" s="195">
        <f>IF(N124="nulová",J124,0)</f>
        <v>0</v>
      </c>
      <c r="BJ124" s="19" t="s">
        <v>80</v>
      </c>
      <c r="BK124" s="195">
        <f>ROUND(I124*H124,2)</f>
        <v>0</v>
      </c>
      <c r="BL124" s="19" t="s">
        <v>90</v>
      </c>
      <c r="BM124" s="194" t="s">
        <v>425</v>
      </c>
    </row>
    <row r="125" spans="1:65" s="2" customFormat="1" ht="11.25">
      <c r="A125" s="36"/>
      <c r="B125" s="37"/>
      <c r="C125" s="38"/>
      <c r="D125" s="196" t="s">
        <v>201</v>
      </c>
      <c r="E125" s="38"/>
      <c r="F125" s="197" t="s">
        <v>3570</v>
      </c>
      <c r="G125" s="38"/>
      <c r="H125" s="38"/>
      <c r="I125" s="198"/>
      <c r="J125" s="38"/>
      <c r="K125" s="38"/>
      <c r="L125" s="41"/>
      <c r="M125" s="199"/>
      <c r="N125" s="200"/>
      <c r="O125" s="66"/>
      <c r="P125" s="66"/>
      <c r="Q125" s="66"/>
      <c r="R125" s="66"/>
      <c r="S125" s="66"/>
      <c r="T125" s="67"/>
      <c r="U125" s="36"/>
      <c r="V125" s="36"/>
      <c r="W125" s="36"/>
      <c r="X125" s="36"/>
      <c r="Y125" s="36"/>
      <c r="Z125" s="36"/>
      <c r="AA125" s="36"/>
      <c r="AB125" s="36"/>
      <c r="AC125" s="36"/>
      <c r="AD125" s="36"/>
      <c r="AE125" s="36"/>
      <c r="AT125" s="19" t="s">
        <v>201</v>
      </c>
      <c r="AU125" s="19" t="s">
        <v>84</v>
      </c>
    </row>
    <row r="126" spans="1:65" s="12" customFormat="1" ht="22.9" customHeight="1">
      <c r="B126" s="166"/>
      <c r="C126" s="167"/>
      <c r="D126" s="168" t="s">
        <v>74</v>
      </c>
      <c r="E126" s="180" t="s">
        <v>3300</v>
      </c>
      <c r="F126" s="180" t="s">
        <v>3301</v>
      </c>
      <c r="G126" s="167"/>
      <c r="H126" s="167"/>
      <c r="I126" s="170"/>
      <c r="J126" s="181">
        <f>BK126</f>
        <v>0</v>
      </c>
      <c r="K126" s="167"/>
      <c r="L126" s="172"/>
      <c r="M126" s="173"/>
      <c r="N126" s="174"/>
      <c r="O126" s="174"/>
      <c r="P126" s="175">
        <f>SUM(P127:P130)</f>
        <v>0</v>
      </c>
      <c r="Q126" s="174"/>
      <c r="R126" s="175">
        <f>SUM(R127:R130)</f>
        <v>0</v>
      </c>
      <c r="S126" s="174"/>
      <c r="T126" s="176">
        <f>SUM(T127:T130)</f>
        <v>0</v>
      </c>
      <c r="AR126" s="177" t="s">
        <v>80</v>
      </c>
      <c r="AT126" s="178" t="s">
        <v>74</v>
      </c>
      <c r="AU126" s="178" t="s">
        <v>80</v>
      </c>
      <c r="AY126" s="177" t="s">
        <v>194</v>
      </c>
      <c r="BK126" s="179">
        <f>SUM(BK127:BK130)</f>
        <v>0</v>
      </c>
    </row>
    <row r="127" spans="1:65" s="2" customFormat="1" ht="16.5" customHeight="1">
      <c r="A127" s="36"/>
      <c r="B127" s="37"/>
      <c r="C127" s="182" t="s">
        <v>75</v>
      </c>
      <c r="D127" s="182" t="s">
        <v>196</v>
      </c>
      <c r="E127" s="183" t="s">
        <v>3446</v>
      </c>
      <c r="F127" s="184" t="s">
        <v>3447</v>
      </c>
      <c r="G127" s="185" t="s">
        <v>314</v>
      </c>
      <c r="H127" s="186">
        <v>490</v>
      </c>
      <c r="I127" s="187"/>
      <c r="J127" s="188">
        <f>ROUND(I127*H127,2)</f>
        <v>0</v>
      </c>
      <c r="K127" s="189"/>
      <c r="L127" s="41"/>
      <c r="M127" s="190" t="s">
        <v>19</v>
      </c>
      <c r="N127" s="191" t="s">
        <v>46</v>
      </c>
      <c r="O127" s="66"/>
      <c r="P127" s="192">
        <f>O127*H127</f>
        <v>0</v>
      </c>
      <c r="Q127" s="192">
        <v>0</v>
      </c>
      <c r="R127" s="192">
        <f>Q127*H127</f>
        <v>0</v>
      </c>
      <c r="S127" s="192">
        <v>0</v>
      </c>
      <c r="T127" s="193">
        <f>S127*H127</f>
        <v>0</v>
      </c>
      <c r="U127" s="36"/>
      <c r="V127" s="36"/>
      <c r="W127" s="36"/>
      <c r="X127" s="36"/>
      <c r="Y127" s="36"/>
      <c r="Z127" s="36"/>
      <c r="AA127" s="36"/>
      <c r="AB127" s="36"/>
      <c r="AC127" s="36"/>
      <c r="AD127" s="36"/>
      <c r="AE127" s="36"/>
      <c r="AR127" s="194" t="s">
        <v>90</v>
      </c>
      <c r="AT127" s="194" t="s">
        <v>196</v>
      </c>
      <c r="AU127" s="194" t="s">
        <v>84</v>
      </c>
      <c r="AY127" s="19" t="s">
        <v>194</v>
      </c>
      <c r="BE127" s="195">
        <f>IF(N127="základní",J127,0)</f>
        <v>0</v>
      </c>
      <c r="BF127" s="195">
        <f>IF(N127="snížená",J127,0)</f>
        <v>0</v>
      </c>
      <c r="BG127" s="195">
        <f>IF(N127="zákl. přenesená",J127,0)</f>
        <v>0</v>
      </c>
      <c r="BH127" s="195">
        <f>IF(N127="sníž. přenesená",J127,0)</f>
        <v>0</v>
      </c>
      <c r="BI127" s="195">
        <f>IF(N127="nulová",J127,0)</f>
        <v>0</v>
      </c>
      <c r="BJ127" s="19" t="s">
        <v>80</v>
      </c>
      <c r="BK127" s="195">
        <f>ROUND(I127*H127,2)</f>
        <v>0</v>
      </c>
      <c r="BL127" s="19" t="s">
        <v>90</v>
      </c>
      <c r="BM127" s="194" t="s">
        <v>443</v>
      </c>
    </row>
    <row r="128" spans="1:65" s="2" customFormat="1" ht="11.25">
      <c r="A128" s="36"/>
      <c r="B128" s="37"/>
      <c r="C128" s="38"/>
      <c r="D128" s="196" t="s">
        <v>201</v>
      </c>
      <c r="E128" s="38"/>
      <c r="F128" s="197" t="s">
        <v>3447</v>
      </c>
      <c r="G128" s="38"/>
      <c r="H128" s="38"/>
      <c r="I128" s="198"/>
      <c r="J128" s="38"/>
      <c r="K128" s="38"/>
      <c r="L128" s="41"/>
      <c r="M128" s="199"/>
      <c r="N128" s="200"/>
      <c r="O128" s="66"/>
      <c r="P128" s="66"/>
      <c r="Q128" s="66"/>
      <c r="R128" s="66"/>
      <c r="S128" s="66"/>
      <c r="T128" s="67"/>
      <c r="U128" s="36"/>
      <c r="V128" s="36"/>
      <c r="W128" s="36"/>
      <c r="X128" s="36"/>
      <c r="Y128" s="36"/>
      <c r="Z128" s="36"/>
      <c r="AA128" s="36"/>
      <c r="AB128" s="36"/>
      <c r="AC128" s="36"/>
      <c r="AD128" s="36"/>
      <c r="AE128" s="36"/>
      <c r="AT128" s="19" t="s">
        <v>201</v>
      </c>
      <c r="AU128" s="19" t="s">
        <v>84</v>
      </c>
    </row>
    <row r="129" spans="1:65" s="2" customFormat="1" ht="16.5" customHeight="1">
      <c r="A129" s="36"/>
      <c r="B129" s="37"/>
      <c r="C129" s="182" t="s">
        <v>75</v>
      </c>
      <c r="D129" s="182" t="s">
        <v>196</v>
      </c>
      <c r="E129" s="183" t="s">
        <v>3571</v>
      </c>
      <c r="F129" s="184" t="s">
        <v>3572</v>
      </c>
      <c r="G129" s="185" t="s">
        <v>314</v>
      </c>
      <c r="H129" s="186">
        <v>560</v>
      </c>
      <c r="I129" s="187"/>
      <c r="J129" s="188">
        <f>ROUND(I129*H129,2)</f>
        <v>0</v>
      </c>
      <c r="K129" s="189"/>
      <c r="L129" s="41"/>
      <c r="M129" s="190" t="s">
        <v>19</v>
      </c>
      <c r="N129" s="191" t="s">
        <v>46</v>
      </c>
      <c r="O129" s="66"/>
      <c r="P129" s="192">
        <f>O129*H129</f>
        <v>0</v>
      </c>
      <c r="Q129" s="192">
        <v>0</v>
      </c>
      <c r="R129" s="192">
        <f>Q129*H129</f>
        <v>0</v>
      </c>
      <c r="S129" s="192">
        <v>0</v>
      </c>
      <c r="T129" s="193">
        <f>S129*H129</f>
        <v>0</v>
      </c>
      <c r="U129" s="36"/>
      <c r="V129" s="36"/>
      <c r="W129" s="36"/>
      <c r="X129" s="36"/>
      <c r="Y129" s="36"/>
      <c r="Z129" s="36"/>
      <c r="AA129" s="36"/>
      <c r="AB129" s="36"/>
      <c r="AC129" s="36"/>
      <c r="AD129" s="36"/>
      <c r="AE129" s="36"/>
      <c r="AR129" s="194" t="s">
        <v>90</v>
      </c>
      <c r="AT129" s="194" t="s">
        <v>196</v>
      </c>
      <c r="AU129" s="194" t="s">
        <v>84</v>
      </c>
      <c r="AY129" s="19" t="s">
        <v>194</v>
      </c>
      <c r="BE129" s="195">
        <f>IF(N129="základní",J129,0)</f>
        <v>0</v>
      </c>
      <c r="BF129" s="195">
        <f>IF(N129="snížená",J129,0)</f>
        <v>0</v>
      </c>
      <c r="BG129" s="195">
        <f>IF(N129="zákl. přenesená",J129,0)</f>
        <v>0</v>
      </c>
      <c r="BH129" s="195">
        <f>IF(N129="sníž. přenesená",J129,0)</f>
        <v>0</v>
      </c>
      <c r="BI129" s="195">
        <f>IF(N129="nulová",J129,0)</f>
        <v>0</v>
      </c>
      <c r="BJ129" s="19" t="s">
        <v>80</v>
      </c>
      <c r="BK129" s="195">
        <f>ROUND(I129*H129,2)</f>
        <v>0</v>
      </c>
      <c r="BL129" s="19" t="s">
        <v>90</v>
      </c>
      <c r="BM129" s="194" t="s">
        <v>456</v>
      </c>
    </row>
    <row r="130" spans="1:65" s="2" customFormat="1" ht="11.25">
      <c r="A130" s="36"/>
      <c r="B130" s="37"/>
      <c r="C130" s="38"/>
      <c r="D130" s="196" t="s">
        <v>201</v>
      </c>
      <c r="E130" s="38"/>
      <c r="F130" s="197" t="s">
        <v>3572</v>
      </c>
      <c r="G130" s="38"/>
      <c r="H130" s="38"/>
      <c r="I130" s="198"/>
      <c r="J130" s="38"/>
      <c r="K130" s="38"/>
      <c r="L130" s="41"/>
      <c r="M130" s="199"/>
      <c r="N130" s="200"/>
      <c r="O130" s="66"/>
      <c r="P130" s="66"/>
      <c r="Q130" s="66"/>
      <c r="R130" s="66"/>
      <c r="S130" s="66"/>
      <c r="T130" s="67"/>
      <c r="U130" s="36"/>
      <c r="V130" s="36"/>
      <c r="W130" s="36"/>
      <c r="X130" s="36"/>
      <c r="Y130" s="36"/>
      <c r="Z130" s="36"/>
      <c r="AA130" s="36"/>
      <c r="AB130" s="36"/>
      <c r="AC130" s="36"/>
      <c r="AD130" s="36"/>
      <c r="AE130" s="36"/>
      <c r="AT130" s="19" t="s">
        <v>201</v>
      </c>
      <c r="AU130" s="19" t="s">
        <v>84</v>
      </c>
    </row>
    <row r="131" spans="1:65" s="12" customFormat="1" ht="22.9" customHeight="1">
      <c r="B131" s="166"/>
      <c r="C131" s="167"/>
      <c r="D131" s="168" t="s">
        <v>74</v>
      </c>
      <c r="E131" s="180" t="s">
        <v>2736</v>
      </c>
      <c r="F131" s="180" t="s">
        <v>19</v>
      </c>
      <c r="G131" s="167"/>
      <c r="H131" s="167"/>
      <c r="I131" s="170"/>
      <c r="J131" s="181">
        <f>BK131</f>
        <v>0</v>
      </c>
      <c r="K131" s="167"/>
      <c r="L131" s="172"/>
      <c r="M131" s="173"/>
      <c r="N131" s="174"/>
      <c r="O131" s="174"/>
      <c r="P131" s="175">
        <v>0</v>
      </c>
      <c r="Q131" s="174"/>
      <c r="R131" s="175">
        <v>0</v>
      </c>
      <c r="S131" s="174"/>
      <c r="T131" s="176">
        <v>0</v>
      </c>
      <c r="AR131" s="177" t="s">
        <v>80</v>
      </c>
      <c r="AT131" s="178" t="s">
        <v>74</v>
      </c>
      <c r="AU131" s="178" t="s">
        <v>80</v>
      </c>
      <c r="AY131" s="177" t="s">
        <v>194</v>
      </c>
      <c r="BK131" s="179">
        <v>0</v>
      </c>
    </row>
    <row r="132" spans="1:65" s="12" customFormat="1" ht="22.9" customHeight="1">
      <c r="B132" s="166"/>
      <c r="C132" s="167"/>
      <c r="D132" s="168" t="s">
        <v>74</v>
      </c>
      <c r="E132" s="180" t="s">
        <v>3165</v>
      </c>
      <c r="F132" s="180" t="s">
        <v>3166</v>
      </c>
      <c r="G132" s="167"/>
      <c r="H132" s="167"/>
      <c r="I132" s="170"/>
      <c r="J132" s="181">
        <f>BK132</f>
        <v>0</v>
      </c>
      <c r="K132" s="167"/>
      <c r="L132" s="172"/>
      <c r="M132" s="173"/>
      <c r="N132" s="174"/>
      <c r="O132" s="174"/>
      <c r="P132" s="175">
        <f>SUM(P133:P144)</f>
        <v>0</v>
      </c>
      <c r="Q132" s="174"/>
      <c r="R132" s="175">
        <f>SUM(R133:R144)</f>
        <v>0</v>
      </c>
      <c r="S132" s="174"/>
      <c r="T132" s="176">
        <f>SUM(T133:T144)</f>
        <v>0</v>
      </c>
      <c r="AR132" s="177" t="s">
        <v>80</v>
      </c>
      <c r="AT132" s="178" t="s">
        <v>74</v>
      </c>
      <c r="AU132" s="178" t="s">
        <v>80</v>
      </c>
      <c r="AY132" s="177" t="s">
        <v>194</v>
      </c>
      <c r="BK132" s="179">
        <f>SUM(BK133:BK144)</f>
        <v>0</v>
      </c>
    </row>
    <row r="133" spans="1:65" s="2" customFormat="1" ht="16.5" customHeight="1">
      <c r="A133" s="36"/>
      <c r="B133" s="37"/>
      <c r="C133" s="182" t="s">
        <v>75</v>
      </c>
      <c r="D133" s="182" t="s">
        <v>196</v>
      </c>
      <c r="E133" s="183" t="s">
        <v>3573</v>
      </c>
      <c r="F133" s="184" t="s">
        <v>3087</v>
      </c>
      <c r="G133" s="185" t="s">
        <v>1261</v>
      </c>
      <c r="H133" s="186">
        <v>1</v>
      </c>
      <c r="I133" s="187"/>
      <c r="J133" s="188">
        <f>ROUND(I133*H133,2)</f>
        <v>0</v>
      </c>
      <c r="K133" s="189"/>
      <c r="L133" s="41"/>
      <c r="M133" s="190" t="s">
        <v>19</v>
      </c>
      <c r="N133" s="191" t="s">
        <v>46</v>
      </c>
      <c r="O133" s="66"/>
      <c r="P133" s="192">
        <f>O133*H133</f>
        <v>0</v>
      </c>
      <c r="Q133" s="192">
        <v>0</v>
      </c>
      <c r="R133" s="192">
        <f>Q133*H133</f>
        <v>0</v>
      </c>
      <c r="S133" s="192">
        <v>0</v>
      </c>
      <c r="T133" s="193">
        <f>S133*H133</f>
        <v>0</v>
      </c>
      <c r="U133" s="36"/>
      <c r="V133" s="36"/>
      <c r="W133" s="36"/>
      <c r="X133" s="36"/>
      <c r="Y133" s="36"/>
      <c r="Z133" s="36"/>
      <c r="AA133" s="36"/>
      <c r="AB133" s="36"/>
      <c r="AC133" s="36"/>
      <c r="AD133" s="36"/>
      <c r="AE133" s="36"/>
      <c r="AR133" s="194" t="s">
        <v>90</v>
      </c>
      <c r="AT133" s="194" t="s">
        <v>196</v>
      </c>
      <c r="AU133" s="194" t="s">
        <v>84</v>
      </c>
      <c r="AY133" s="19" t="s">
        <v>194</v>
      </c>
      <c r="BE133" s="195">
        <f>IF(N133="základní",J133,0)</f>
        <v>0</v>
      </c>
      <c r="BF133" s="195">
        <f>IF(N133="snížená",J133,0)</f>
        <v>0</v>
      </c>
      <c r="BG133" s="195">
        <f>IF(N133="zákl. přenesená",J133,0)</f>
        <v>0</v>
      </c>
      <c r="BH133" s="195">
        <f>IF(N133="sníž. přenesená",J133,0)</f>
        <v>0</v>
      </c>
      <c r="BI133" s="195">
        <f>IF(N133="nulová",J133,0)</f>
        <v>0</v>
      </c>
      <c r="BJ133" s="19" t="s">
        <v>80</v>
      </c>
      <c r="BK133" s="195">
        <f>ROUND(I133*H133,2)</f>
        <v>0</v>
      </c>
      <c r="BL133" s="19" t="s">
        <v>90</v>
      </c>
      <c r="BM133" s="194" t="s">
        <v>470</v>
      </c>
    </row>
    <row r="134" spans="1:65" s="2" customFormat="1" ht="11.25">
      <c r="A134" s="36"/>
      <c r="B134" s="37"/>
      <c r="C134" s="38"/>
      <c r="D134" s="196" t="s">
        <v>201</v>
      </c>
      <c r="E134" s="38"/>
      <c r="F134" s="197" t="s">
        <v>3087</v>
      </c>
      <c r="G134" s="38"/>
      <c r="H134" s="38"/>
      <c r="I134" s="198"/>
      <c r="J134" s="38"/>
      <c r="K134" s="38"/>
      <c r="L134" s="41"/>
      <c r="M134" s="199"/>
      <c r="N134" s="200"/>
      <c r="O134" s="66"/>
      <c r="P134" s="66"/>
      <c r="Q134" s="66"/>
      <c r="R134" s="66"/>
      <c r="S134" s="66"/>
      <c r="T134" s="67"/>
      <c r="U134" s="36"/>
      <c r="V134" s="36"/>
      <c r="W134" s="36"/>
      <c r="X134" s="36"/>
      <c r="Y134" s="36"/>
      <c r="Z134" s="36"/>
      <c r="AA134" s="36"/>
      <c r="AB134" s="36"/>
      <c r="AC134" s="36"/>
      <c r="AD134" s="36"/>
      <c r="AE134" s="36"/>
      <c r="AT134" s="19" t="s">
        <v>201</v>
      </c>
      <c r="AU134" s="19" t="s">
        <v>84</v>
      </c>
    </row>
    <row r="135" spans="1:65" s="2" customFormat="1" ht="16.5" customHeight="1">
      <c r="A135" s="36"/>
      <c r="B135" s="37"/>
      <c r="C135" s="182" t="s">
        <v>75</v>
      </c>
      <c r="D135" s="182" t="s">
        <v>196</v>
      </c>
      <c r="E135" s="183" t="s">
        <v>3574</v>
      </c>
      <c r="F135" s="184" t="s">
        <v>3168</v>
      </c>
      <c r="G135" s="185" t="s">
        <v>1261</v>
      </c>
      <c r="H135" s="186">
        <v>1</v>
      </c>
      <c r="I135" s="187"/>
      <c r="J135" s="188">
        <f>ROUND(I135*H135,2)</f>
        <v>0</v>
      </c>
      <c r="K135" s="189"/>
      <c r="L135" s="41"/>
      <c r="M135" s="190" t="s">
        <v>19</v>
      </c>
      <c r="N135" s="191" t="s">
        <v>46</v>
      </c>
      <c r="O135" s="66"/>
      <c r="P135" s="192">
        <f>O135*H135</f>
        <v>0</v>
      </c>
      <c r="Q135" s="192">
        <v>0</v>
      </c>
      <c r="R135" s="192">
        <f>Q135*H135</f>
        <v>0</v>
      </c>
      <c r="S135" s="192">
        <v>0</v>
      </c>
      <c r="T135" s="193">
        <f>S135*H135</f>
        <v>0</v>
      </c>
      <c r="U135" s="36"/>
      <c r="V135" s="36"/>
      <c r="W135" s="36"/>
      <c r="X135" s="36"/>
      <c r="Y135" s="36"/>
      <c r="Z135" s="36"/>
      <c r="AA135" s="36"/>
      <c r="AB135" s="36"/>
      <c r="AC135" s="36"/>
      <c r="AD135" s="36"/>
      <c r="AE135" s="36"/>
      <c r="AR135" s="194" t="s">
        <v>90</v>
      </c>
      <c r="AT135" s="194" t="s">
        <v>196</v>
      </c>
      <c r="AU135" s="194" t="s">
        <v>84</v>
      </c>
      <c r="AY135" s="19" t="s">
        <v>194</v>
      </c>
      <c r="BE135" s="195">
        <f>IF(N135="základní",J135,0)</f>
        <v>0</v>
      </c>
      <c r="BF135" s="195">
        <f>IF(N135="snížená",J135,0)</f>
        <v>0</v>
      </c>
      <c r="BG135" s="195">
        <f>IF(N135="zákl. přenesená",J135,0)</f>
        <v>0</v>
      </c>
      <c r="BH135" s="195">
        <f>IF(N135="sníž. přenesená",J135,0)</f>
        <v>0</v>
      </c>
      <c r="BI135" s="195">
        <f>IF(N135="nulová",J135,0)</f>
        <v>0</v>
      </c>
      <c r="BJ135" s="19" t="s">
        <v>80</v>
      </c>
      <c r="BK135" s="195">
        <f>ROUND(I135*H135,2)</f>
        <v>0</v>
      </c>
      <c r="BL135" s="19" t="s">
        <v>90</v>
      </c>
      <c r="BM135" s="194" t="s">
        <v>484</v>
      </c>
    </row>
    <row r="136" spans="1:65" s="2" customFormat="1" ht="11.25">
      <c r="A136" s="36"/>
      <c r="B136" s="37"/>
      <c r="C136" s="38"/>
      <c r="D136" s="196" t="s">
        <v>201</v>
      </c>
      <c r="E136" s="38"/>
      <c r="F136" s="197" t="s">
        <v>3089</v>
      </c>
      <c r="G136" s="38"/>
      <c r="H136" s="38"/>
      <c r="I136" s="198"/>
      <c r="J136" s="38"/>
      <c r="K136" s="38"/>
      <c r="L136" s="41"/>
      <c r="M136" s="199"/>
      <c r="N136" s="200"/>
      <c r="O136" s="66"/>
      <c r="P136" s="66"/>
      <c r="Q136" s="66"/>
      <c r="R136" s="66"/>
      <c r="S136" s="66"/>
      <c r="T136" s="67"/>
      <c r="U136" s="36"/>
      <c r="V136" s="36"/>
      <c r="W136" s="36"/>
      <c r="X136" s="36"/>
      <c r="Y136" s="36"/>
      <c r="Z136" s="36"/>
      <c r="AA136" s="36"/>
      <c r="AB136" s="36"/>
      <c r="AC136" s="36"/>
      <c r="AD136" s="36"/>
      <c r="AE136" s="36"/>
      <c r="AT136" s="19" t="s">
        <v>201</v>
      </c>
      <c r="AU136" s="19" t="s">
        <v>84</v>
      </c>
    </row>
    <row r="137" spans="1:65" s="2" customFormat="1" ht="16.5" customHeight="1">
      <c r="A137" s="36"/>
      <c r="B137" s="37"/>
      <c r="C137" s="182" t="s">
        <v>75</v>
      </c>
      <c r="D137" s="182" t="s">
        <v>196</v>
      </c>
      <c r="E137" s="183" t="s">
        <v>3575</v>
      </c>
      <c r="F137" s="184" t="s">
        <v>3091</v>
      </c>
      <c r="G137" s="185" t="s">
        <v>1261</v>
      </c>
      <c r="H137" s="186">
        <v>1</v>
      </c>
      <c r="I137" s="187"/>
      <c r="J137" s="188">
        <f>ROUND(I137*H137,2)</f>
        <v>0</v>
      </c>
      <c r="K137" s="189"/>
      <c r="L137" s="41"/>
      <c r="M137" s="190" t="s">
        <v>19</v>
      </c>
      <c r="N137" s="191" t="s">
        <v>46</v>
      </c>
      <c r="O137" s="66"/>
      <c r="P137" s="192">
        <f>O137*H137</f>
        <v>0</v>
      </c>
      <c r="Q137" s="192">
        <v>0</v>
      </c>
      <c r="R137" s="192">
        <f>Q137*H137</f>
        <v>0</v>
      </c>
      <c r="S137" s="192">
        <v>0</v>
      </c>
      <c r="T137" s="193">
        <f>S137*H137</f>
        <v>0</v>
      </c>
      <c r="U137" s="36"/>
      <c r="V137" s="36"/>
      <c r="W137" s="36"/>
      <c r="X137" s="36"/>
      <c r="Y137" s="36"/>
      <c r="Z137" s="36"/>
      <c r="AA137" s="36"/>
      <c r="AB137" s="36"/>
      <c r="AC137" s="36"/>
      <c r="AD137" s="36"/>
      <c r="AE137" s="36"/>
      <c r="AR137" s="194" t="s">
        <v>90</v>
      </c>
      <c r="AT137" s="194" t="s">
        <v>196</v>
      </c>
      <c r="AU137" s="194" t="s">
        <v>84</v>
      </c>
      <c r="AY137" s="19" t="s">
        <v>194</v>
      </c>
      <c r="BE137" s="195">
        <f>IF(N137="základní",J137,0)</f>
        <v>0</v>
      </c>
      <c r="BF137" s="195">
        <f>IF(N137="snížená",J137,0)</f>
        <v>0</v>
      </c>
      <c r="BG137" s="195">
        <f>IF(N137="zákl. přenesená",J137,0)</f>
        <v>0</v>
      </c>
      <c r="BH137" s="195">
        <f>IF(N137="sníž. přenesená",J137,0)</f>
        <v>0</v>
      </c>
      <c r="BI137" s="195">
        <f>IF(N137="nulová",J137,0)</f>
        <v>0</v>
      </c>
      <c r="BJ137" s="19" t="s">
        <v>80</v>
      </c>
      <c r="BK137" s="195">
        <f>ROUND(I137*H137,2)</f>
        <v>0</v>
      </c>
      <c r="BL137" s="19" t="s">
        <v>90</v>
      </c>
      <c r="BM137" s="194" t="s">
        <v>500</v>
      </c>
    </row>
    <row r="138" spans="1:65" s="2" customFormat="1" ht="11.25">
      <c r="A138" s="36"/>
      <c r="B138" s="37"/>
      <c r="C138" s="38"/>
      <c r="D138" s="196" t="s">
        <v>201</v>
      </c>
      <c r="E138" s="38"/>
      <c r="F138" s="197" t="s">
        <v>3091</v>
      </c>
      <c r="G138" s="38"/>
      <c r="H138" s="38"/>
      <c r="I138" s="198"/>
      <c r="J138" s="38"/>
      <c r="K138" s="38"/>
      <c r="L138" s="41"/>
      <c r="M138" s="199"/>
      <c r="N138" s="200"/>
      <c r="O138" s="66"/>
      <c r="P138" s="66"/>
      <c r="Q138" s="66"/>
      <c r="R138" s="66"/>
      <c r="S138" s="66"/>
      <c r="T138" s="67"/>
      <c r="U138" s="36"/>
      <c r="V138" s="36"/>
      <c r="W138" s="36"/>
      <c r="X138" s="36"/>
      <c r="Y138" s="36"/>
      <c r="Z138" s="36"/>
      <c r="AA138" s="36"/>
      <c r="AB138" s="36"/>
      <c r="AC138" s="36"/>
      <c r="AD138" s="36"/>
      <c r="AE138" s="36"/>
      <c r="AT138" s="19" t="s">
        <v>201</v>
      </c>
      <c r="AU138" s="19" t="s">
        <v>84</v>
      </c>
    </row>
    <row r="139" spans="1:65" s="2" customFormat="1" ht="16.5" customHeight="1">
      <c r="A139" s="36"/>
      <c r="B139" s="37"/>
      <c r="C139" s="182" t="s">
        <v>75</v>
      </c>
      <c r="D139" s="182" t="s">
        <v>196</v>
      </c>
      <c r="E139" s="183" t="s">
        <v>3576</v>
      </c>
      <c r="F139" s="184" t="s">
        <v>3093</v>
      </c>
      <c r="G139" s="185" t="s">
        <v>1261</v>
      </c>
      <c r="H139" s="186">
        <v>1</v>
      </c>
      <c r="I139" s="187"/>
      <c r="J139" s="188">
        <f>ROUND(I139*H139,2)</f>
        <v>0</v>
      </c>
      <c r="K139" s="189"/>
      <c r="L139" s="41"/>
      <c r="M139" s="190" t="s">
        <v>19</v>
      </c>
      <c r="N139" s="191" t="s">
        <v>46</v>
      </c>
      <c r="O139" s="66"/>
      <c r="P139" s="192">
        <f>O139*H139</f>
        <v>0</v>
      </c>
      <c r="Q139" s="192">
        <v>0</v>
      </c>
      <c r="R139" s="192">
        <f>Q139*H139</f>
        <v>0</v>
      </c>
      <c r="S139" s="192">
        <v>0</v>
      </c>
      <c r="T139" s="193">
        <f>S139*H139</f>
        <v>0</v>
      </c>
      <c r="U139" s="36"/>
      <c r="V139" s="36"/>
      <c r="W139" s="36"/>
      <c r="X139" s="36"/>
      <c r="Y139" s="36"/>
      <c r="Z139" s="36"/>
      <c r="AA139" s="36"/>
      <c r="AB139" s="36"/>
      <c r="AC139" s="36"/>
      <c r="AD139" s="36"/>
      <c r="AE139" s="36"/>
      <c r="AR139" s="194" t="s">
        <v>90</v>
      </c>
      <c r="AT139" s="194" t="s">
        <v>196</v>
      </c>
      <c r="AU139" s="194" t="s">
        <v>84</v>
      </c>
      <c r="AY139" s="19" t="s">
        <v>194</v>
      </c>
      <c r="BE139" s="195">
        <f>IF(N139="základní",J139,0)</f>
        <v>0</v>
      </c>
      <c r="BF139" s="195">
        <f>IF(N139="snížená",J139,0)</f>
        <v>0</v>
      </c>
      <c r="BG139" s="195">
        <f>IF(N139="zákl. přenesená",J139,0)</f>
        <v>0</v>
      </c>
      <c r="BH139" s="195">
        <f>IF(N139="sníž. přenesená",J139,0)</f>
        <v>0</v>
      </c>
      <c r="BI139" s="195">
        <f>IF(N139="nulová",J139,0)</f>
        <v>0</v>
      </c>
      <c r="BJ139" s="19" t="s">
        <v>80</v>
      </c>
      <c r="BK139" s="195">
        <f>ROUND(I139*H139,2)</f>
        <v>0</v>
      </c>
      <c r="BL139" s="19" t="s">
        <v>90</v>
      </c>
      <c r="BM139" s="194" t="s">
        <v>519</v>
      </c>
    </row>
    <row r="140" spans="1:65" s="2" customFormat="1" ht="11.25">
      <c r="A140" s="36"/>
      <c r="B140" s="37"/>
      <c r="C140" s="38"/>
      <c r="D140" s="196" t="s">
        <v>201</v>
      </c>
      <c r="E140" s="38"/>
      <c r="F140" s="197" t="s">
        <v>3093</v>
      </c>
      <c r="G140" s="38"/>
      <c r="H140" s="38"/>
      <c r="I140" s="198"/>
      <c r="J140" s="38"/>
      <c r="K140" s="38"/>
      <c r="L140" s="41"/>
      <c r="M140" s="199"/>
      <c r="N140" s="200"/>
      <c r="O140" s="66"/>
      <c r="P140" s="66"/>
      <c r="Q140" s="66"/>
      <c r="R140" s="66"/>
      <c r="S140" s="66"/>
      <c r="T140" s="67"/>
      <c r="U140" s="36"/>
      <c r="V140" s="36"/>
      <c r="W140" s="36"/>
      <c r="X140" s="36"/>
      <c r="Y140" s="36"/>
      <c r="Z140" s="36"/>
      <c r="AA140" s="36"/>
      <c r="AB140" s="36"/>
      <c r="AC140" s="36"/>
      <c r="AD140" s="36"/>
      <c r="AE140" s="36"/>
      <c r="AT140" s="19" t="s">
        <v>201</v>
      </c>
      <c r="AU140" s="19" t="s">
        <v>84</v>
      </c>
    </row>
    <row r="141" spans="1:65" s="2" customFormat="1" ht="16.5" customHeight="1">
      <c r="A141" s="36"/>
      <c r="B141" s="37"/>
      <c r="C141" s="182" t="s">
        <v>75</v>
      </c>
      <c r="D141" s="182" t="s">
        <v>196</v>
      </c>
      <c r="E141" s="183" t="s">
        <v>3094</v>
      </c>
      <c r="F141" s="184" t="s">
        <v>3095</v>
      </c>
      <c r="G141" s="185" t="s">
        <v>1261</v>
      </c>
      <c r="H141" s="186">
        <v>1</v>
      </c>
      <c r="I141" s="187"/>
      <c r="J141" s="188">
        <f>ROUND(I141*H141,2)</f>
        <v>0</v>
      </c>
      <c r="K141" s="189"/>
      <c r="L141" s="41"/>
      <c r="M141" s="190" t="s">
        <v>19</v>
      </c>
      <c r="N141" s="191" t="s">
        <v>46</v>
      </c>
      <c r="O141" s="66"/>
      <c r="P141" s="192">
        <f>O141*H141</f>
        <v>0</v>
      </c>
      <c r="Q141" s="192">
        <v>0</v>
      </c>
      <c r="R141" s="192">
        <f>Q141*H141</f>
        <v>0</v>
      </c>
      <c r="S141" s="192">
        <v>0</v>
      </c>
      <c r="T141" s="193">
        <f>S141*H141</f>
        <v>0</v>
      </c>
      <c r="U141" s="36"/>
      <c r="V141" s="36"/>
      <c r="W141" s="36"/>
      <c r="X141" s="36"/>
      <c r="Y141" s="36"/>
      <c r="Z141" s="36"/>
      <c r="AA141" s="36"/>
      <c r="AB141" s="36"/>
      <c r="AC141" s="36"/>
      <c r="AD141" s="36"/>
      <c r="AE141" s="36"/>
      <c r="AR141" s="194" t="s">
        <v>90</v>
      </c>
      <c r="AT141" s="194" t="s">
        <v>196</v>
      </c>
      <c r="AU141" s="194" t="s">
        <v>84</v>
      </c>
      <c r="AY141" s="19" t="s">
        <v>194</v>
      </c>
      <c r="BE141" s="195">
        <f>IF(N141="základní",J141,0)</f>
        <v>0</v>
      </c>
      <c r="BF141" s="195">
        <f>IF(N141="snížená",J141,0)</f>
        <v>0</v>
      </c>
      <c r="BG141" s="195">
        <f>IF(N141="zákl. přenesená",J141,0)</f>
        <v>0</v>
      </c>
      <c r="BH141" s="195">
        <f>IF(N141="sníž. přenesená",J141,0)</f>
        <v>0</v>
      </c>
      <c r="BI141" s="195">
        <f>IF(N141="nulová",J141,0)</f>
        <v>0</v>
      </c>
      <c r="BJ141" s="19" t="s">
        <v>80</v>
      </c>
      <c r="BK141" s="195">
        <f>ROUND(I141*H141,2)</f>
        <v>0</v>
      </c>
      <c r="BL141" s="19" t="s">
        <v>90</v>
      </c>
      <c r="BM141" s="194" t="s">
        <v>530</v>
      </c>
    </row>
    <row r="142" spans="1:65" s="2" customFormat="1" ht="11.25">
      <c r="A142" s="36"/>
      <c r="B142" s="37"/>
      <c r="C142" s="38"/>
      <c r="D142" s="196" t="s">
        <v>201</v>
      </c>
      <c r="E142" s="38"/>
      <c r="F142" s="197" t="s">
        <v>3095</v>
      </c>
      <c r="G142" s="38"/>
      <c r="H142" s="38"/>
      <c r="I142" s="198"/>
      <c r="J142" s="38"/>
      <c r="K142" s="38"/>
      <c r="L142" s="41"/>
      <c r="M142" s="199"/>
      <c r="N142" s="200"/>
      <c r="O142" s="66"/>
      <c r="P142" s="66"/>
      <c r="Q142" s="66"/>
      <c r="R142" s="66"/>
      <c r="S142" s="66"/>
      <c r="T142" s="67"/>
      <c r="U142" s="36"/>
      <c r="V142" s="36"/>
      <c r="W142" s="36"/>
      <c r="X142" s="36"/>
      <c r="Y142" s="36"/>
      <c r="Z142" s="36"/>
      <c r="AA142" s="36"/>
      <c r="AB142" s="36"/>
      <c r="AC142" s="36"/>
      <c r="AD142" s="36"/>
      <c r="AE142" s="36"/>
      <c r="AT142" s="19" t="s">
        <v>201</v>
      </c>
      <c r="AU142" s="19" t="s">
        <v>84</v>
      </c>
    </row>
    <row r="143" spans="1:65" s="2" customFormat="1" ht="16.5" customHeight="1">
      <c r="A143" s="36"/>
      <c r="B143" s="37"/>
      <c r="C143" s="182" t="s">
        <v>75</v>
      </c>
      <c r="D143" s="182" t="s">
        <v>196</v>
      </c>
      <c r="E143" s="183" t="s">
        <v>3577</v>
      </c>
      <c r="F143" s="184" t="s">
        <v>3097</v>
      </c>
      <c r="G143" s="185" t="s">
        <v>19</v>
      </c>
      <c r="H143" s="186">
        <v>0.04</v>
      </c>
      <c r="I143" s="187"/>
      <c r="J143" s="188">
        <f>ROUND(I143*H143,2)</f>
        <v>0</v>
      </c>
      <c r="K143" s="189"/>
      <c r="L143" s="41"/>
      <c r="M143" s="190" t="s">
        <v>19</v>
      </c>
      <c r="N143" s="191" t="s">
        <v>46</v>
      </c>
      <c r="O143" s="66"/>
      <c r="P143" s="192">
        <f>O143*H143</f>
        <v>0</v>
      </c>
      <c r="Q143" s="192">
        <v>0</v>
      </c>
      <c r="R143" s="192">
        <f>Q143*H143</f>
        <v>0</v>
      </c>
      <c r="S143" s="192">
        <v>0</v>
      </c>
      <c r="T143" s="193">
        <f>S143*H143</f>
        <v>0</v>
      </c>
      <c r="U143" s="36"/>
      <c r="V143" s="36"/>
      <c r="W143" s="36"/>
      <c r="X143" s="36"/>
      <c r="Y143" s="36"/>
      <c r="Z143" s="36"/>
      <c r="AA143" s="36"/>
      <c r="AB143" s="36"/>
      <c r="AC143" s="36"/>
      <c r="AD143" s="36"/>
      <c r="AE143" s="36"/>
      <c r="AR143" s="194" t="s">
        <v>90</v>
      </c>
      <c r="AT143" s="194" t="s">
        <v>196</v>
      </c>
      <c r="AU143" s="194" t="s">
        <v>84</v>
      </c>
      <c r="AY143" s="19" t="s">
        <v>194</v>
      </c>
      <c r="BE143" s="195">
        <f>IF(N143="základní",J143,0)</f>
        <v>0</v>
      </c>
      <c r="BF143" s="195">
        <f>IF(N143="snížená",J143,0)</f>
        <v>0</v>
      </c>
      <c r="BG143" s="195">
        <f>IF(N143="zákl. přenesená",J143,0)</f>
        <v>0</v>
      </c>
      <c r="BH143" s="195">
        <f>IF(N143="sníž. přenesená",J143,0)</f>
        <v>0</v>
      </c>
      <c r="BI143" s="195">
        <f>IF(N143="nulová",J143,0)</f>
        <v>0</v>
      </c>
      <c r="BJ143" s="19" t="s">
        <v>80</v>
      </c>
      <c r="BK143" s="195">
        <f>ROUND(I143*H143,2)</f>
        <v>0</v>
      </c>
      <c r="BL143" s="19" t="s">
        <v>90</v>
      </c>
      <c r="BM143" s="194" t="s">
        <v>544</v>
      </c>
    </row>
    <row r="144" spans="1:65" s="2" customFormat="1" ht="11.25">
      <c r="A144" s="36"/>
      <c r="B144" s="37"/>
      <c r="C144" s="38"/>
      <c r="D144" s="196" t="s">
        <v>201</v>
      </c>
      <c r="E144" s="38"/>
      <c r="F144" s="197" t="s">
        <v>3097</v>
      </c>
      <c r="G144" s="38"/>
      <c r="H144" s="38"/>
      <c r="I144" s="198"/>
      <c r="J144" s="38"/>
      <c r="K144" s="38"/>
      <c r="L144" s="41"/>
      <c r="M144" s="199"/>
      <c r="N144" s="200"/>
      <c r="O144" s="66"/>
      <c r="P144" s="66"/>
      <c r="Q144" s="66"/>
      <c r="R144" s="66"/>
      <c r="S144" s="66"/>
      <c r="T144" s="67"/>
      <c r="U144" s="36"/>
      <c r="V144" s="36"/>
      <c r="W144" s="36"/>
      <c r="X144" s="36"/>
      <c r="Y144" s="36"/>
      <c r="Z144" s="36"/>
      <c r="AA144" s="36"/>
      <c r="AB144" s="36"/>
      <c r="AC144" s="36"/>
      <c r="AD144" s="36"/>
      <c r="AE144" s="36"/>
      <c r="AT144" s="19" t="s">
        <v>201</v>
      </c>
      <c r="AU144" s="19" t="s">
        <v>84</v>
      </c>
    </row>
    <row r="145" spans="1:65" s="12" customFormat="1" ht="22.9" customHeight="1">
      <c r="B145" s="166"/>
      <c r="C145" s="167"/>
      <c r="D145" s="168" t="s">
        <v>74</v>
      </c>
      <c r="E145" s="180" t="s">
        <v>2509</v>
      </c>
      <c r="F145" s="180" t="s">
        <v>3171</v>
      </c>
      <c r="G145" s="167"/>
      <c r="H145" s="167"/>
      <c r="I145" s="170"/>
      <c r="J145" s="181">
        <f>BK145</f>
        <v>0</v>
      </c>
      <c r="K145" s="167"/>
      <c r="L145" s="172"/>
      <c r="M145" s="173"/>
      <c r="N145" s="174"/>
      <c r="O145" s="174"/>
      <c r="P145" s="175">
        <f>SUM(P146:P153)</f>
        <v>0</v>
      </c>
      <c r="Q145" s="174"/>
      <c r="R145" s="175">
        <f>SUM(R146:R153)</f>
        <v>0</v>
      </c>
      <c r="S145" s="174"/>
      <c r="T145" s="176">
        <f>SUM(T146:T153)</f>
        <v>0</v>
      </c>
      <c r="AR145" s="177" t="s">
        <v>93</v>
      </c>
      <c r="AT145" s="178" t="s">
        <v>74</v>
      </c>
      <c r="AU145" s="178" t="s">
        <v>80</v>
      </c>
      <c r="AY145" s="177" t="s">
        <v>194</v>
      </c>
      <c r="BK145" s="179">
        <f>SUM(BK146:BK153)</f>
        <v>0</v>
      </c>
    </row>
    <row r="146" spans="1:65" s="2" customFormat="1" ht="16.5" customHeight="1">
      <c r="A146" s="36"/>
      <c r="B146" s="37"/>
      <c r="C146" s="182" t="s">
        <v>75</v>
      </c>
      <c r="D146" s="182" t="s">
        <v>196</v>
      </c>
      <c r="E146" s="183" t="s">
        <v>3578</v>
      </c>
      <c r="F146" s="184" t="s">
        <v>3471</v>
      </c>
      <c r="G146" s="185" t="s">
        <v>1261</v>
      </c>
      <c r="H146" s="186">
        <v>1</v>
      </c>
      <c r="I146" s="187"/>
      <c r="J146" s="188">
        <f>ROUND(I146*H146,2)</f>
        <v>0</v>
      </c>
      <c r="K146" s="189"/>
      <c r="L146" s="41"/>
      <c r="M146" s="190" t="s">
        <v>19</v>
      </c>
      <c r="N146" s="191" t="s">
        <v>46</v>
      </c>
      <c r="O146" s="66"/>
      <c r="P146" s="192">
        <f>O146*H146</f>
        <v>0</v>
      </c>
      <c r="Q146" s="192">
        <v>0</v>
      </c>
      <c r="R146" s="192">
        <f>Q146*H146</f>
        <v>0</v>
      </c>
      <c r="S146" s="192">
        <v>0</v>
      </c>
      <c r="T146" s="193">
        <f>S146*H146</f>
        <v>0</v>
      </c>
      <c r="U146" s="36"/>
      <c r="V146" s="36"/>
      <c r="W146" s="36"/>
      <c r="X146" s="36"/>
      <c r="Y146" s="36"/>
      <c r="Z146" s="36"/>
      <c r="AA146" s="36"/>
      <c r="AB146" s="36"/>
      <c r="AC146" s="36"/>
      <c r="AD146" s="36"/>
      <c r="AE146" s="36"/>
      <c r="AR146" s="194" t="s">
        <v>90</v>
      </c>
      <c r="AT146" s="194" t="s">
        <v>196</v>
      </c>
      <c r="AU146" s="194" t="s">
        <v>84</v>
      </c>
      <c r="AY146" s="19" t="s">
        <v>194</v>
      </c>
      <c r="BE146" s="195">
        <f>IF(N146="základní",J146,0)</f>
        <v>0</v>
      </c>
      <c r="BF146" s="195">
        <f>IF(N146="snížená",J146,0)</f>
        <v>0</v>
      </c>
      <c r="BG146" s="195">
        <f>IF(N146="zákl. přenesená",J146,0)</f>
        <v>0</v>
      </c>
      <c r="BH146" s="195">
        <f>IF(N146="sníž. přenesená",J146,0)</f>
        <v>0</v>
      </c>
      <c r="BI146" s="195">
        <f>IF(N146="nulová",J146,0)</f>
        <v>0</v>
      </c>
      <c r="BJ146" s="19" t="s">
        <v>80</v>
      </c>
      <c r="BK146" s="195">
        <f>ROUND(I146*H146,2)</f>
        <v>0</v>
      </c>
      <c r="BL146" s="19" t="s">
        <v>90</v>
      </c>
      <c r="BM146" s="194" t="s">
        <v>557</v>
      </c>
    </row>
    <row r="147" spans="1:65" s="2" customFormat="1" ht="11.25">
      <c r="A147" s="36"/>
      <c r="B147" s="37"/>
      <c r="C147" s="38"/>
      <c r="D147" s="196" t="s">
        <v>201</v>
      </c>
      <c r="E147" s="38"/>
      <c r="F147" s="197" t="s">
        <v>3471</v>
      </c>
      <c r="G147" s="38"/>
      <c r="H147" s="38"/>
      <c r="I147" s="198"/>
      <c r="J147" s="38"/>
      <c r="K147" s="38"/>
      <c r="L147" s="41"/>
      <c r="M147" s="199"/>
      <c r="N147" s="200"/>
      <c r="O147" s="66"/>
      <c r="P147" s="66"/>
      <c r="Q147" s="66"/>
      <c r="R147" s="66"/>
      <c r="S147" s="66"/>
      <c r="T147" s="67"/>
      <c r="U147" s="36"/>
      <c r="V147" s="36"/>
      <c r="W147" s="36"/>
      <c r="X147" s="36"/>
      <c r="Y147" s="36"/>
      <c r="Z147" s="36"/>
      <c r="AA147" s="36"/>
      <c r="AB147" s="36"/>
      <c r="AC147" s="36"/>
      <c r="AD147" s="36"/>
      <c r="AE147" s="36"/>
      <c r="AT147" s="19" t="s">
        <v>201</v>
      </c>
      <c r="AU147" s="19" t="s">
        <v>84</v>
      </c>
    </row>
    <row r="148" spans="1:65" s="2" customFormat="1" ht="16.5" customHeight="1">
      <c r="A148" s="36"/>
      <c r="B148" s="37"/>
      <c r="C148" s="182" t="s">
        <v>75</v>
      </c>
      <c r="D148" s="182" t="s">
        <v>196</v>
      </c>
      <c r="E148" s="183" t="s">
        <v>3531</v>
      </c>
      <c r="F148" s="184" t="s">
        <v>3100</v>
      </c>
      <c r="G148" s="185" t="s">
        <v>1261</v>
      </c>
      <c r="H148" s="186">
        <v>1</v>
      </c>
      <c r="I148" s="187"/>
      <c r="J148" s="188">
        <f>ROUND(I148*H148,2)</f>
        <v>0</v>
      </c>
      <c r="K148" s="189"/>
      <c r="L148" s="41"/>
      <c r="M148" s="190" t="s">
        <v>19</v>
      </c>
      <c r="N148" s="191" t="s">
        <v>46</v>
      </c>
      <c r="O148" s="66"/>
      <c r="P148" s="192">
        <f>O148*H148</f>
        <v>0</v>
      </c>
      <c r="Q148" s="192">
        <v>0</v>
      </c>
      <c r="R148" s="192">
        <f>Q148*H148</f>
        <v>0</v>
      </c>
      <c r="S148" s="192">
        <v>0</v>
      </c>
      <c r="T148" s="193">
        <f>S148*H148</f>
        <v>0</v>
      </c>
      <c r="U148" s="36"/>
      <c r="V148" s="36"/>
      <c r="W148" s="36"/>
      <c r="X148" s="36"/>
      <c r="Y148" s="36"/>
      <c r="Z148" s="36"/>
      <c r="AA148" s="36"/>
      <c r="AB148" s="36"/>
      <c r="AC148" s="36"/>
      <c r="AD148" s="36"/>
      <c r="AE148" s="36"/>
      <c r="AR148" s="194" t="s">
        <v>90</v>
      </c>
      <c r="AT148" s="194" t="s">
        <v>196</v>
      </c>
      <c r="AU148" s="194" t="s">
        <v>84</v>
      </c>
      <c r="AY148" s="19" t="s">
        <v>194</v>
      </c>
      <c r="BE148" s="195">
        <f>IF(N148="základní",J148,0)</f>
        <v>0</v>
      </c>
      <c r="BF148" s="195">
        <f>IF(N148="snížená",J148,0)</f>
        <v>0</v>
      </c>
      <c r="BG148" s="195">
        <f>IF(N148="zákl. přenesená",J148,0)</f>
        <v>0</v>
      </c>
      <c r="BH148" s="195">
        <f>IF(N148="sníž. přenesená",J148,0)</f>
        <v>0</v>
      </c>
      <c r="BI148" s="195">
        <f>IF(N148="nulová",J148,0)</f>
        <v>0</v>
      </c>
      <c r="BJ148" s="19" t="s">
        <v>80</v>
      </c>
      <c r="BK148" s="195">
        <f>ROUND(I148*H148,2)</f>
        <v>0</v>
      </c>
      <c r="BL148" s="19" t="s">
        <v>90</v>
      </c>
      <c r="BM148" s="194" t="s">
        <v>905</v>
      </c>
    </row>
    <row r="149" spans="1:65" s="2" customFormat="1" ht="11.25">
      <c r="A149" s="36"/>
      <c r="B149" s="37"/>
      <c r="C149" s="38"/>
      <c r="D149" s="196" t="s">
        <v>201</v>
      </c>
      <c r="E149" s="38"/>
      <c r="F149" s="197" t="s">
        <v>3100</v>
      </c>
      <c r="G149" s="38"/>
      <c r="H149" s="38"/>
      <c r="I149" s="198"/>
      <c r="J149" s="38"/>
      <c r="K149" s="38"/>
      <c r="L149" s="41"/>
      <c r="M149" s="199"/>
      <c r="N149" s="200"/>
      <c r="O149" s="66"/>
      <c r="P149" s="66"/>
      <c r="Q149" s="66"/>
      <c r="R149" s="66"/>
      <c r="S149" s="66"/>
      <c r="T149" s="67"/>
      <c r="U149" s="36"/>
      <c r="V149" s="36"/>
      <c r="W149" s="36"/>
      <c r="X149" s="36"/>
      <c r="Y149" s="36"/>
      <c r="Z149" s="36"/>
      <c r="AA149" s="36"/>
      <c r="AB149" s="36"/>
      <c r="AC149" s="36"/>
      <c r="AD149" s="36"/>
      <c r="AE149" s="36"/>
      <c r="AT149" s="19" t="s">
        <v>201</v>
      </c>
      <c r="AU149" s="19" t="s">
        <v>84</v>
      </c>
    </row>
    <row r="150" spans="1:65" s="2" customFormat="1" ht="16.5" customHeight="1">
      <c r="A150" s="36"/>
      <c r="B150" s="37"/>
      <c r="C150" s="182" t="s">
        <v>75</v>
      </c>
      <c r="D150" s="182" t="s">
        <v>196</v>
      </c>
      <c r="E150" s="183" t="s">
        <v>3579</v>
      </c>
      <c r="F150" s="184" t="s">
        <v>3102</v>
      </c>
      <c r="G150" s="185" t="s">
        <v>19</v>
      </c>
      <c r="H150" s="186">
        <v>0.03</v>
      </c>
      <c r="I150" s="187"/>
      <c r="J150" s="188">
        <f>ROUND(I150*H150,2)</f>
        <v>0</v>
      </c>
      <c r="K150" s="189"/>
      <c r="L150" s="41"/>
      <c r="M150" s="190" t="s">
        <v>19</v>
      </c>
      <c r="N150" s="191" t="s">
        <v>46</v>
      </c>
      <c r="O150" s="66"/>
      <c r="P150" s="192">
        <f>O150*H150</f>
        <v>0</v>
      </c>
      <c r="Q150" s="192">
        <v>0</v>
      </c>
      <c r="R150" s="192">
        <f>Q150*H150</f>
        <v>0</v>
      </c>
      <c r="S150" s="192">
        <v>0</v>
      </c>
      <c r="T150" s="193">
        <f>S150*H150</f>
        <v>0</v>
      </c>
      <c r="U150" s="36"/>
      <c r="V150" s="36"/>
      <c r="W150" s="36"/>
      <c r="X150" s="36"/>
      <c r="Y150" s="36"/>
      <c r="Z150" s="36"/>
      <c r="AA150" s="36"/>
      <c r="AB150" s="36"/>
      <c r="AC150" s="36"/>
      <c r="AD150" s="36"/>
      <c r="AE150" s="36"/>
      <c r="AR150" s="194" t="s">
        <v>90</v>
      </c>
      <c r="AT150" s="194" t="s">
        <v>196</v>
      </c>
      <c r="AU150" s="194" t="s">
        <v>84</v>
      </c>
      <c r="AY150" s="19" t="s">
        <v>194</v>
      </c>
      <c r="BE150" s="195">
        <f>IF(N150="základní",J150,0)</f>
        <v>0</v>
      </c>
      <c r="BF150" s="195">
        <f>IF(N150="snížená",J150,0)</f>
        <v>0</v>
      </c>
      <c r="BG150" s="195">
        <f>IF(N150="zákl. přenesená",J150,0)</f>
        <v>0</v>
      </c>
      <c r="BH150" s="195">
        <f>IF(N150="sníž. přenesená",J150,0)</f>
        <v>0</v>
      </c>
      <c r="BI150" s="195">
        <f>IF(N150="nulová",J150,0)</f>
        <v>0</v>
      </c>
      <c r="BJ150" s="19" t="s">
        <v>80</v>
      </c>
      <c r="BK150" s="195">
        <f>ROUND(I150*H150,2)</f>
        <v>0</v>
      </c>
      <c r="BL150" s="19" t="s">
        <v>90</v>
      </c>
      <c r="BM150" s="194" t="s">
        <v>919</v>
      </c>
    </row>
    <row r="151" spans="1:65" s="2" customFormat="1" ht="11.25">
      <c r="A151" s="36"/>
      <c r="B151" s="37"/>
      <c r="C151" s="38"/>
      <c r="D151" s="196" t="s">
        <v>201</v>
      </c>
      <c r="E151" s="38"/>
      <c r="F151" s="197" t="s">
        <v>3102</v>
      </c>
      <c r="G151" s="38"/>
      <c r="H151" s="38"/>
      <c r="I151" s="198"/>
      <c r="J151" s="38"/>
      <c r="K151" s="38"/>
      <c r="L151" s="41"/>
      <c r="M151" s="199"/>
      <c r="N151" s="200"/>
      <c r="O151" s="66"/>
      <c r="P151" s="66"/>
      <c r="Q151" s="66"/>
      <c r="R151" s="66"/>
      <c r="S151" s="66"/>
      <c r="T151" s="67"/>
      <c r="U151" s="36"/>
      <c r="V151" s="36"/>
      <c r="W151" s="36"/>
      <c r="X151" s="36"/>
      <c r="Y151" s="36"/>
      <c r="Z151" s="36"/>
      <c r="AA151" s="36"/>
      <c r="AB151" s="36"/>
      <c r="AC151" s="36"/>
      <c r="AD151" s="36"/>
      <c r="AE151" s="36"/>
      <c r="AT151" s="19" t="s">
        <v>201</v>
      </c>
      <c r="AU151" s="19" t="s">
        <v>84</v>
      </c>
    </row>
    <row r="152" spans="1:65" s="2" customFormat="1" ht="16.5" customHeight="1">
      <c r="A152" s="36"/>
      <c r="B152" s="37"/>
      <c r="C152" s="182" t="s">
        <v>75</v>
      </c>
      <c r="D152" s="182" t="s">
        <v>196</v>
      </c>
      <c r="E152" s="183" t="s">
        <v>3580</v>
      </c>
      <c r="F152" s="184" t="s">
        <v>3104</v>
      </c>
      <c r="G152" s="185" t="s">
        <v>19</v>
      </c>
      <c r="H152" s="186">
        <v>0.02</v>
      </c>
      <c r="I152" s="187"/>
      <c r="J152" s="188">
        <f>ROUND(I152*H152,2)</f>
        <v>0</v>
      </c>
      <c r="K152" s="189"/>
      <c r="L152" s="41"/>
      <c r="M152" s="190" t="s">
        <v>19</v>
      </c>
      <c r="N152" s="191" t="s">
        <v>46</v>
      </c>
      <c r="O152" s="66"/>
      <c r="P152" s="192">
        <f>O152*H152</f>
        <v>0</v>
      </c>
      <c r="Q152" s="192">
        <v>0</v>
      </c>
      <c r="R152" s="192">
        <f>Q152*H152</f>
        <v>0</v>
      </c>
      <c r="S152" s="192">
        <v>0</v>
      </c>
      <c r="T152" s="193">
        <f>S152*H152</f>
        <v>0</v>
      </c>
      <c r="U152" s="36"/>
      <c r="V152" s="36"/>
      <c r="W152" s="36"/>
      <c r="X152" s="36"/>
      <c r="Y152" s="36"/>
      <c r="Z152" s="36"/>
      <c r="AA152" s="36"/>
      <c r="AB152" s="36"/>
      <c r="AC152" s="36"/>
      <c r="AD152" s="36"/>
      <c r="AE152" s="36"/>
      <c r="AR152" s="194" t="s">
        <v>90</v>
      </c>
      <c r="AT152" s="194" t="s">
        <v>196</v>
      </c>
      <c r="AU152" s="194" t="s">
        <v>84</v>
      </c>
      <c r="AY152" s="19" t="s">
        <v>194</v>
      </c>
      <c r="BE152" s="195">
        <f>IF(N152="základní",J152,0)</f>
        <v>0</v>
      </c>
      <c r="BF152" s="195">
        <f>IF(N152="snížená",J152,0)</f>
        <v>0</v>
      </c>
      <c r="BG152" s="195">
        <f>IF(N152="zákl. přenesená",J152,0)</f>
        <v>0</v>
      </c>
      <c r="BH152" s="195">
        <f>IF(N152="sníž. přenesená",J152,0)</f>
        <v>0</v>
      </c>
      <c r="BI152" s="195">
        <f>IF(N152="nulová",J152,0)</f>
        <v>0</v>
      </c>
      <c r="BJ152" s="19" t="s">
        <v>80</v>
      </c>
      <c r="BK152" s="195">
        <f>ROUND(I152*H152,2)</f>
        <v>0</v>
      </c>
      <c r="BL152" s="19" t="s">
        <v>90</v>
      </c>
      <c r="BM152" s="194" t="s">
        <v>930</v>
      </c>
    </row>
    <row r="153" spans="1:65" s="2" customFormat="1" ht="11.25">
      <c r="A153" s="36"/>
      <c r="B153" s="37"/>
      <c r="C153" s="38"/>
      <c r="D153" s="196" t="s">
        <v>201</v>
      </c>
      <c r="E153" s="38"/>
      <c r="F153" s="197" t="s">
        <v>3104</v>
      </c>
      <c r="G153" s="38"/>
      <c r="H153" s="38"/>
      <c r="I153" s="198"/>
      <c r="J153" s="38"/>
      <c r="K153" s="38"/>
      <c r="L153" s="41"/>
      <c r="M153" s="261"/>
      <c r="N153" s="262"/>
      <c r="O153" s="263"/>
      <c r="P153" s="263"/>
      <c r="Q153" s="263"/>
      <c r="R153" s="263"/>
      <c r="S153" s="263"/>
      <c r="T153" s="264"/>
      <c r="U153" s="36"/>
      <c r="V153" s="36"/>
      <c r="W153" s="36"/>
      <c r="X153" s="36"/>
      <c r="Y153" s="36"/>
      <c r="Z153" s="36"/>
      <c r="AA153" s="36"/>
      <c r="AB153" s="36"/>
      <c r="AC153" s="36"/>
      <c r="AD153" s="36"/>
      <c r="AE153" s="36"/>
      <c r="AT153" s="19" t="s">
        <v>201</v>
      </c>
      <c r="AU153" s="19" t="s">
        <v>84</v>
      </c>
    </row>
    <row r="154" spans="1:65" s="2" customFormat="1" ht="6.95" customHeight="1">
      <c r="A154" s="36"/>
      <c r="B154" s="49"/>
      <c r="C154" s="50"/>
      <c r="D154" s="50"/>
      <c r="E154" s="50"/>
      <c r="F154" s="50"/>
      <c r="G154" s="50"/>
      <c r="H154" s="50"/>
      <c r="I154" s="50"/>
      <c r="J154" s="50"/>
      <c r="K154" s="50"/>
      <c r="L154" s="41"/>
      <c r="M154" s="36"/>
      <c r="O154" s="36"/>
      <c r="P154" s="36"/>
      <c r="Q154" s="36"/>
      <c r="R154" s="36"/>
      <c r="S154" s="36"/>
      <c r="T154" s="36"/>
      <c r="U154" s="36"/>
      <c r="V154" s="36"/>
      <c r="W154" s="36"/>
      <c r="X154" s="36"/>
      <c r="Y154" s="36"/>
      <c r="Z154" s="36"/>
      <c r="AA154" s="36"/>
      <c r="AB154" s="36"/>
      <c r="AC154" s="36"/>
      <c r="AD154" s="36"/>
      <c r="AE154" s="36"/>
    </row>
  </sheetData>
  <sheetProtection algorithmName="SHA-512" hashValue="UnnBGLVXvqRJu2ub3bPY13j7vjXsOgSDe5CchXKlyT+JqGu1lyTBqsI1PF2FM6+1LwQx+z5hFxzz6/uh3bzzKA==" saltValue="rQfG/H/5j3TsZHx4SJL2K8JAXMCZL7emkOcKfj4Ut7AVOgnr2Bo8Z7ryturJbkQSKSu8/B4ZL9M6zoJLi5a6PQ==" spinCount="100000" sheet="1" objects="1" scenarios="1" formatColumns="0" formatRows="0" autoFilter="0"/>
  <autoFilter ref="C90:K153" xr:uid="{00000000-0009-0000-0000-000010000000}"/>
  <mergeCells count="12">
    <mergeCell ref="E83:H83"/>
    <mergeCell ref="L2:V2"/>
    <mergeCell ref="E50:H50"/>
    <mergeCell ref="E52:H52"/>
    <mergeCell ref="E54:H54"/>
    <mergeCell ref="E79:H79"/>
    <mergeCell ref="E81:H81"/>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A2:BM382"/>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0" width="22.33203125" style="1" customWidth="1"/>
    <col min="11" max="11" width="22.332031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90"/>
      <c r="M2" s="390"/>
      <c r="N2" s="390"/>
      <c r="O2" s="390"/>
      <c r="P2" s="390"/>
      <c r="Q2" s="390"/>
      <c r="R2" s="390"/>
      <c r="S2" s="390"/>
      <c r="T2" s="390"/>
      <c r="U2" s="390"/>
      <c r="V2" s="390"/>
      <c r="AT2" s="19" t="s">
        <v>134</v>
      </c>
    </row>
    <row r="3" spans="1:46" s="1" customFormat="1" ht="6.95" customHeight="1">
      <c r="B3" s="110"/>
      <c r="C3" s="111"/>
      <c r="D3" s="111"/>
      <c r="E3" s="111"/>
      <c r="F3" s="111"/>
      <c r="G3" s="111"/>
      <c r="H3" s="111"/>
      <c r="I3" s="111"/>
      <c r="J3" s="111"/>
      <c r="K3" s="111"/>
      <c r="L3" s="22"/>
      <c r="AT3" s="19" t="s">
        <v>84</v>
      </c>
    </row>
    <row r="4" spans="1:46" s="1" customFormat="1" ht="24.95" customHeight="1">
      <c r="B4" s="22"/>
      <c r="D4" s="112" t="s">
        <v>156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391" t="str">
        <f>'Rekapitulace stavby'!K6</f>
        <v>Přístavba a rekonstrukce Dětské JIP</v>
      </c>
      <c r="F7" s="392"/>
      <c r="G7" s="392"/>
      <c r="H7" s="392"/>
      <c r="L7" s="22"/>
    </row>
    <row r="8" spans="1:46" s="2" customFormat="1" ht="12" customHeight="1">
      <c r="A8" s="36"/>
      <c r="B8" s="41"/>
      <c r="C8" s="36"/>
      <c r="D8" s="114" t="s">
        <v>157</v>
      </c>
      <c r="E8" s="36"/>
      <c r="F8" s="36"/>
      <c r="G8" s="36"/>
      <c r="H8" s="36"/>
      <c r="I8" s="36"/>
      <c r="J8" s="36"/>
      <c r="K8" s="36"/>
      <c r="L8" s="115"/>
      <c r="S8" s="36"/>
      <c r="T8" s="36"/>
      <c r="U8" s="36"/>
      <c r="V8" s="36"/>
      <c r="W8" s="36"/>
      <c r="X8" s="36"/>
      <c r="Y8" s="36"/>
      <c r="Z8" s="36"/>
      <c r="AA8" s="36"/>
      <c r="AB8" s="36"/>
      <c r="AC8" s="36"/>
      <c r="AD8" s="36"/>
      <c r="AE8" s="36"/>
    </row>
    <row r="9" spans="1:46" s="2" customFormat="1" ht="16.5" customHeight="1">
      <c r="A9" s="36"/>
      <c r="B9" s="41"/>
      <c r="C9" s="36"/>
      <c r="D9" s="36"/>
      <c r="E9" s="393" t="s">
        <v>3581</v>
      </c>
      <c r="F9" s="394"/>
      <c r="G9" s="394"/>
      <c r="H9" s="394"/>
      <c r="I9" s="36"/>
      <c r="J9" s="36"/>
      <c r="K9" s="36"/>
      <c r="L9" s="115"/>
      <c r="S9" s="36"/>
      <c r="T9" s="36"/>
      <c r="U9" s="36"/>
      <c r="V9" s="36"/>
      <c r="W9" s="36"/>
      <c r="X9" s="36"/>
      <c r="Y9" s="36"/>
      <c r="Z9" s="36"/>
      <c r="AA9" s="36"/>
      <c r="AB9" s="36"/>
      <c r="AC9" s="36"/>
      <c r="AD9" s="36"/>
      <c r="AE9" s="36"/>
    </row>
    <row r="10" spans="1:46" s="2" customFormat="1" ht="11.25">
      <c r="A10" s="36"/>
      <c r="B10" s="41"/>
      <c r="C10" s="36"/>
      <c r="D10" s="36"/>
      <c r="E10" s="36"/>
      <c r="F10" s="36"/>
      <c r="G10" s="36"/>
      <c r="H10" s="36"/>
      <c r="I10" s="36"/>
      <c r="J10" s="36"/>
      <c r="K10" s="36"/>
      <c r="L10" s="115"/>
      <c r="S10" s="36"/>
      <c r="T10" s="36"/>
      <c r="U10" s="36"/>
      <c r="V10" s="36"/>
      <c r="W10" s="36"/>
      <c r="X10" s="36"/>
      <c r="Y10" s="36"/>
      <c r="Z10" s="36"/>
      <c r="AA10" s="36"/>
      <c r="AB10" s="36"/>
      <c r="AC10" s="36"/>
      <c r="AD10" s="36"/>
      <c r="AE10" s="36"/>
    </row>
    <row r="11" spans="1:46" s="2" customFormat="1" ht="12" customHeight="1">
      <c r="A11" s="36"/>
      <c r="B11" s="41"/>
      <c r="C11" s="36"/>
      <c r="D11" s="114" t="s">
        <v>18</v>
      </c>
      <c r="E11" s="36"/>
      <c r="F11" s="105" t="s">
        <v>19</v>
      </c>
      <c r="G11" s="36"/>
      <c r="H11" s="36"/>
      <c r="I11" s="114" t="s">
        <v>20</v>
      </c>
      <c r="J11" s="105" t="s">
        <v>19</v>
      </c>
      <c r="K11" s="36"/>
      <c r="L11" s="115"/>
      <c r="S11" s="36"/>
      <c r="T11" s="36"/>
      <c r="U11" s="36"/>
      <c r="V11" s="36"/>
      <c r="W11" s="36"/>
      <c r="X11" s="36"/>
      <c r="Y11" s="36"/>
      <c r="Z11" s="36"/>
      <c r="AA11" s="36"/>
      <c r="AB11" s="36"/>
      <c r="AC11" s="36"/>
      <c r="AD11" s="36"/>
      <c r="AE11" s="36"/>
    </row>
    <row r="12" spans="1:46" s="2" customFormat="1" ht="12" customHeight="1">
      <c r="A12" s="36"/>
      <c r="B12" s="41"/>
      <c r="C12" s="36"/>
      <c r="D12" s="114" t="s">
        <v>21</v>
      </c>
      <c r="E12" s="36"/>
      <c r="F12" s="105" t="s">
        <v>22</v>
      </c>
      <c r="G12" s="36"/>
      <c r="H12" s="36"/>
      <c r="I12" s="114" t="s">
        <v>23</v>
      </c>
      <c r="J12" s="116" t="str">
        <f>'Rekapitulace stavby'!AN8</f>
        <v>28. 2. 2022</v>
      </c>
      <c r="K12" s="36"/>
      <c r="L12" s="115"/>
      <c r="S12" s="36"/>
      <c r="T12" s="36"/>
      <c r="U12" s="36"/>
      <c r="V12" s="36"/>
      <c r="W12" s="36"/>
      <c r="X12" s="36"/>
      <c r="Y12" s="36"/>
      <c r="Z12" s="36"/>
      <c r="AA12" s="36"/>
      <c r="AB12" s="36"/>
      <c r="AC12" s="36"/>
      <c r="AD12" s="36"/>
      <c r="AE12" s="36"/>
    </row>
    <row r="13" spans="1:46" s="2" customFormat="1" ht="10.9" customHeight="1">
      <c r="A13" s="36"/>
      <c r="B13" s="41"/>
      <c r="C13" s="36"/>
      <c r="D13" s="36"/>
      <c r="E13" s="36"/>
      <c r="F13" s="36"/>
      <c r="G13" s="36"/>
      <c r="H13" s="36"/>
      <c r="I13" s="36"/>
      <c r="J13" s="36"/>
      <c r="K13" s="36"/>
      <c r="L13" s="115"/>
      <c r="S13" s="36"/>
      <c r="T13" s="36"/>
      <c r="U13" s="36"/>
      <c r="V13" s="36"/>
      <c r="W13" s="36"/>
      <c r="X13" s="36"/>
      <c r="Y13" s="36"/>
      <c r="Z13" s="36"/>
      <c r="AA13" s="36"/>
      <c r="AB13" s="36"/>
      <c r="AC13" s="36"/>
      <c r="AD13" s="36"/>
      <c r="AE13" s="36"/>
    </row>
    <row r="14" spans="1:46" s="2" customFormat="1" ht="12" customHeight="1">
      <c r="A14" s="36"/>
      <c r="B14" s="41"/>
      <c r="C14" s="36"/>
      <c r="D14" s="114" t="s">
        <v>25</v>
      </c>
      <c r="E14" s="36"/>
      <c r="F14" s="36"/>
      <c r="G14" s="36"/>
      <c r="H14" s="36"/>
      <c r="I14" s="114" t="s">
        <v>26</v>
      </c>
      <c r="J14" s="105" t="s">
        <v>27</v>
      </c>
      <c r="K14" s="36"/>
      <c r="L14" s="115"/>
      <c r="S14" s="36"/>
      <c r="T14" s="36"/>
      <c r="U14" s="36"/>
      <c r="V14" s="36"/>
      <c r="W14" s="36"/>
      <c r="X14" s="36"/>
      <c r="Y14" s="36"/>
      <c r="Z14" s="36"/>
      <c r="AA14" s="36"/>
      <c r="AB14" s="36"/>
      <c r="AC14" s="36"/>
      <c r="AD14" s="36"/>
      <c r="AE14" s="36"/>
    </row>
    <row r="15" spans="1:46" s="2" customFormat="1" ht="18" customHeight="1">
      <c r="A15" s="36"/>
      <c r="B15" s="41"/>
      <c r="C15" s="36"/>
      <c r="D15" s="36"/>
      <c r="E15" s="105" t="s">
        <v>22</v>
      </c>
      <c r="F15" s="36"/>
      <c r="G15" s="36"/>
      <c r="H15" s="36"/>
      <c r="I15" s="114" t="s">
        <v>28</v>
      </c>
      <c r="J15" s="105" t="s">
        <v>29</v>
      </c>
      <c r="K15" s="36"/>
      <c r="L15" s="115"/>
      <c r="S15" s="36"/>
      <c r="T15" s="36"/>
      <c r="U15" s="36"/>
      <c r="V15" s="36"/>
      <c r="W15" s="36"/>
      <c r="X15" s="36"/>
      <c r="Y15" s="36"/>
      <c r="Z15" s="36"/>
      <c r="AA15" s="36"/>
      <c r="AB15" s="36"/>
      <c r="AC15" s="36"/>
      <c r="AD15" s="36"/>
      <c r="AE15" s="36"/>
    </row>
    <row r="16" spans="1:46" s="2" customFormat="1" ht="6.95" customHeight="1">
      <c r="A16" s="36"/>
      <c r="B16" s="41"/>
      <c r="C16" s="36"/>
      <c r="D16" s="36"/>
      <c r="E16" s="36"/>
      <c r="F16" s="36"/>
      <c r="G16" s="36"/>
      <c r="H16" s="36"/>
      <c r="I16" s="36"/>
      <c r="J16" s="36"/>
      <c r="K16" s="36"/>
      <c r="L16" s="115"/>
      <c r="S16" s="36"/>
      <c r="T16" s="36"/>
      <c r="U16" s="36"/>
      <c r="V16" s="36"/>
      <c r="W16" s="36"/>
      <c r="X16" s="36"/>
      <c r="Y16" s="36"/>
      <c r="Z16" s="36"/>
      <c r="AA16" s="36"/>
      <c r="AB16" s="36"/>
      <c r="AC16" s="36"/>
      <c r="AD16" s="36"/>
      <c r="AE16" s="36"/>
    </row>
    <row r="17" spans="1:31" s="2" customFormat="1" ht="12" customHeight="1">
      <c r="A17" s="36"/>
      <c r="B17" s="41"/>
      <c r="C17" s="36"/>
      <c r="D17" s="114" t="s">
        <v>30</v>
      </c>
      <c r="E17" s="36"/>
      <c r="F17" s="36"/>
      <c r="G17" s="36"/>
      <c r="H17" s="36"/>
      <c r="I17" s="114" t="s">
        <v>26</v>
      </c>
      <c r="J17" s="32" t="str">
        <f>'Rekapitulace stavby'!AN13</f>
        <v>Vyplň údaj</v>
      </c>
      <c r="K17" s="36"/>
      <c r="L17" s="115"/>
      <c r="S17" s="36"/>
      <c r="T17" s="36"/>
      <c r="U17" s="36"/>
      <c r="V17" s="36"/>
      <c r="W17" s="36"/>
      <c r="X17" s="36"/>
      <c r="Y17" s="36"/>
      <c r="Z17" s="36"/>
      <c r="AA17" s="36"/>
      <c r="AB17" s="36"/>
      <c r="AC17" s="36"/>
      <c r="AD17" s="36"/>
      <c r="AE17" s="36"/>
    </row>
    <row r="18" spans="1:31" s="2" customFormat="1" ht="18" customHeight="1">
      <c r="A18" s="36"/>
      <c r="B18" s="41"/>
      <c r="C18" s="36"/>
      <c r="D18" s="36"/>
      <c r="E18" s="395" t="str">
        <f>'Rekapitulace stavby'!E14</f>
        <v>Vyplň údaj</v>
      </c>
      <c r="F18" s="396"/>
      <c r="G18" s="396"/>
      <c r="H18" s="396"/>
      <c r="I18" s="114" t="s">
        <v>28</v>
      </c>
      <c r="J18" s="32" t="str">
        <f>'Rekapitulace stavby'!AN14</f>
        <v>Vyplň údaj</v>
      </c>
      <c r="K18" s="36"/>
      <c r="L18" s="115"/>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36"/>
      <c r="J19" s="36"/>
      <c r="K19" s="36"/>
      <c r="L19" s="115"/>
      <c r="S19" s="36"/>
      <c r="T19" s="36"/>
      <c r="U19" s="36"/>
      <c r="V19" s="36"/>
      <c r="W19" s="36"/>
      <c r="X19" s="36"/>
      <c r="Y19" s="36"/>
      <c r="Z19" s="36"/>
      <c r="AA19" s="36"/>
      <c r="AB19" s="36"/>
      <c r="AC19" s="36"/>
      <c r="AD19" s="36"/>
      <c r="AE19" s="36"/>
    </row>
    <row r="20" spans="1:31" s="2" customFormat="1" ht="12" customHeight="1">
      <c r="A20" s="36"/>
      <c r="B20" s="41"/>
      <c r="C20" s="36"/>
      <c r="D20" s="114" t="s">
        <v>32</v>
      </c>
      <c r="E20" s="36"/>
      <c r="F20" s="36"/>
      <c r="G20" s="36"/>
      <c r="H20" s="36"/>
      <c r="I20" s="114" t="s">
        <v>26</v>
      </c>
      <c r="J20" s="105" t="str">
        <f>IF('Rekapitulace stavby'!AN16="","",'Rekapitulace stavby'!AN16)</f>
        <v/>
      </c>
      <c r="K20" s="36"/>
      <c r="L20" s="115"/>
      <c r="S20" s="36"/>
      <c r="T20" s="36"/>
      <c r="U20" s="36"/>
      <c r="V20" s="36"/>
      <c r="W20" s="36"/>
      <c r="X20" s="36"/>
      <c r="Y20" s="36"/>
      <c r="Z20" s="36"/>
      <c r="AA20" s="36"/>
      <c r="AB20" s="36"/>
      <c r="AC20" s="36"/>
      <c r="AD20" s="36"/>
      <c r="AE20" s="36"/>
    </row>
    <row r="21" spans="1:31" s="2" customFormat="1" ht="18" customHeight="1">
      <c r="A21" s="36"/>
      <c r="B21" s="41"/>
      <c r="C21" s="36"/>
      <c r="D21" s="36"/>
      <c r="E21" s="105" t="str">
        <f>IF('Rekapitulace stavby'!E17="","",'Rekapitulace stavby'!E17)</f>
        <v xml:space="preserve"> </v>
      </c>
      <c r="F21" s="36"/>
      <c r="G21" s="36"/>
      <c r="H21" s="36"/>
      <c r="I21" s="114" t="s">
        <v>28</v>
      </c>
      <c r="J21" s="105" t="str">
        <f>IF('Rekapitulace stavby'!AN17="","",'Rekapitulace stavby'!AN17)</f>
        <v/>
      </c>
      <c r="K21" s="36"/>
      <c r="L21" s="115"/>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36"/>
      <c r="J22" s="36"/>
      <c r="K22" s="36"/>
      <c r="L22" s="115"/>
      <c r="S22" s="36"/>
      <c r="T22" s="36"/>
      <c r="U22" s="36"/>
      <c r="V22" s="36"/>
      <c r="W22" s="36"/>
      <c r="X22" s="36"/>
      <c r="Y22" s="36"/>
      <c r="Z22" s="36"/>
      <c r="AA22" s="36"/>
      <c r="AB22" s="36"/>
      <c r="AC22" s="36"/>
      <c r="AD22" s="36"/>
      <c r="AE22" s="36"/>
    </row>
    <row r="23" spans="1:31" s="2" customFormat="1" ht="12" customHeight="1">
      <c r="A23" s="36"/>
      <c r="B23" s="41"/>
      <c r="C23" s="36"/>
      <c r="D23" s="114" t="s">
        <v>35</v>
      </c>
      <c r="E23" s="36"/>
      <c r="F23" s="36"/>
      <c r="G23" s="36"/>
      <c r="H23" s="36"/>
      <c r="I23" s="114" t="s">
        <v>26</v>
      </c>
      <c r="J23" s="105" t="s">
        <v>36</v>
      </c>
      <c r="K23" s="36"/>
      <c r="L23" s="115"/>
      <c r="S23" s="36"/>
      <c r="T23" s="36"/>
      <c r="U23" s="36"/>
      <c r="V23" s="36"/>
      <c r="W23" s="36"/>
      <c r="X23" s="36"/>
      <c r="Y23" s="36"/>
      <c r="Z23" s="36"/>
      <c r="AA23" s="36"/>
      <c r="AB23" s="36"/>
      <c r="AC23" s="36"/>
      <c r="AD23" s="36"/>
      <c r="AE23" s="36"/>
    </row>
    <row r="24" spans="1:31" s="2" customFormat="1" ht="18" customHeight="1">
      <c r="A24" s="36"/>
      <c r="B24" s="41"/>
      <c r="C24" s="36"/>
      <c r="D24" s="36"/>
      <c r="E24" s="105" t="s">
        <v>37</v>
      </c>
      <c r="F24" s="36"/>
      <c r="G24" s="36"/>
      <c r="H24" s="36"/>
      <c r="I24" s="114" t="s">
        <v>28</v>
      </c>
      <c r="J24" s="105" t="s">
        <v>38</v>
      </c>
      <c r="K24" s="36"/>
      <c r="L24" s="115"/>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36"/>
      <c r="J25" s="36"/>
      <c r="K25" s="36"/>
      <c r="L25" s="115"/>
      <c r="S25" s="36"/>
      <c r="T25" s="36"/>
      <c r="U25" s="36"/>
      <c r="V25" s="36"/>
      <c r="W25" s="36"/>
      <c r="X25" s="36"/>
      <c r="Y25" s="36"/>
      <c r="Z25" s="36"/>
      <c r="AA25" s="36"/>
      <c r="AB25" s="36"/>
      <c r="AC25" s="36"/>
      <c r="AD25" s="36"/>
      <c r="AE25" s="36"/>
    </row>
    <row r="26" spans="1:31" s="2" customFormat="1" ht="12" customHeight="1">
      <c r="A26" s="36"/>
      <c r="B26" s="41"/>
      <c r="C26" s="36"/>
      <c r="D26" s="114" t="s">
        <v>39</v>
      </c>
      <c r="E26" s="36"/>
      <c r="F26" s="36"/>
      <c r="G26" s="36"/>
      <c r="H26" s="36"/>
      <c r="I26" s="36"/>
      <c r="J26" s="36"/>
      <c r="K26" s="36"/>
      <c r="L26" s="115"/>
      <c r="S26" s="36"/>
      <c r="T26" s="36"/>
      <c r="U26" s="36"/>
      <c r="V26" s="36"/>
      <c r="W26" s="36"/>
      <c r="X26" s="36"/>
      <c r="Y26" s="36"/>
      <c r="Z26" s="36"/>
      <c r="AA26" s="36"/>
      <c r="AB26" s="36"/>
      <c r="AC26" s="36"/>
      <c r="AD26" s="36"/>
      <c r="AE26" s="36"/>
    </row>
    <row r="27" spans="1:31" s="8" customFormat="1" ht="47.25" customHeight="1">
      <c r="A27" s="117"/>
      <c r="B27" s="118"/>
      <c r="C27" s="117"/>
      <c r="D27" s="117"/>
      <c r="E27" s="397" t="s">
        <v>40</v>
      </c>
      <c r="F27" s="397"/>
      <c r="G27" s="397"/>
      <c r="H27" s="397"/>
      <c r="I27" s="117"/>
      <c r="J27" s="117"/>
      <c r="K27" s="117"/>
      <c r="L27" s="120"/>
      <c r="S27" s="117"/>
      <c r="T27" s="117"/>
      <c r="U27" s="117"/>
      <c r="V27" s="117"/>
      <c r="W27" s="117"/>
      <c r="X27" s="117"/>
      <c r="Y27" s="117"/>
      <c r="Z27" s="117"/>
      <c r="AA27" s="117"/>
      <c r="AB27" s="117"/>
      <c r="AC27" s="117"/>
      <c r="AD27" s="117"/>
      <c r="AE27" s="117"/>
    </row>
    <row r="28" spans="1:31" s="2" customFormat="1" ht="6.95" customHeight="1">
      <c r="A28" s="36"/>
      <c r="B28" s="41"/>
      <c r="C28" s="36"/>
      <c r="D28" s="36"/>
      <c r="E28" s="36"/>
      <c r="F28" s="36"/>
      <c r="G28" s="36"/>
      <c r="H28" s="36"/>
      <c r="I28" s="36"/>
      <c r="J28" s="36"/>
      <c r="K28" s="36"/>
      <c r="L28" s="115"/>
      <c r="S28" s="36"/>
      <c r="T28" s="36"/>
      <c r="U28" s="36"/>
      <c r="V28" s="36"/>
      <c r="W28" s="36"/>
      <c r="X28" s="36"/>
      <c r="Y28" s="36"/>
      <c r="Z28" s="36"/>
      <c r="AA28" s="36"/>
      <c r="AB28" s="36"/>
      <c r="AC28" s="36"/>
      <c r="AD28" s="36"/>
      <c r="AE28" s="36"/>
    </row>
    <row r="29" spans="1:31" s="2" customFormat="1" ht="6.95" customHeight="1">
      <c r="A29" s="36"/>
      <c r="B29" s="41"/>
      <c r="C29" s="36"/>
      <c r="D29" s="121"/>
      <c r="E29" s="121"/>
      <c r="F29" s="121"/>
      <c r="G29" s="121"/>
      <c r="H29" s="121"/>
      <c r="I29" s="121"/>
      <c r="J29" s="121"/>
      <c r="K29" s="121"/>
      <c r="L29" s="115"/>
      <c r="S29" s="36"/>
      <c r="T29" s="36"/>
      <c r="U29" s="36"/>
      <c r="V29" s="36"/>
      <c r="W29" s="36"/>
      <c r="X29" s="36"/>
      <c r="Y29" s="36"/>
      <c r="Z29" s="36"/>
      <c r="AA29" s="36"/>
      <c r="AB29" s="36"/>
      <c r="AC29" s="36"/>
      <c r="AD29" s="36"/>
      <c r="AE29" s="36"/>
    </row>
    <row r="30" spans="1:31" s="2" customFormat="1" ht="25.35" customHeight="1">
      <c r="A30" s="36"/>
      <c r="B30" s="41"/>
      <c r="C30" s="36"/>
      <c r="D30" s="122" t="s">
        <v>41</v>
      </c>
      <c r="E30" s="36"/>
      <c r="F30" s="36"/>
      <c r="G30" s="36"/>
      <c r="H30" s="36"/>
      <c r="I30" s="36"/>
      <c r="J30" s="123">
        <f>ROUND(J85, 2)</f>
        <v>0</v>
      </c>
      <c r="K30" s="36"/>
      <c r="L30" s="115"/>
      <c r="S30" s="36"/>
      <c r="T30" s="36"/>
      <c r="U30" s="36"/>
      <c r="V30" s="36"/>
      <c r="W30" s="36"/>
      <c r="X30" s="36"/>
      <c r="Y30" s="36"/>
      <c r="Z30" s="36"/>
      <c r="AA30" s="36"/>
      <c r="AB30" s="36"/>
      <c r="AC30" s="36"/>
      <c r="AD30" s="36"/>
      <c r="AE30" s="36"/>
    </row>
    <row r="31" spans="1:31" s="2" customFormat="1" ht="6.95" customHeight="1">
      <c r="A31" s="36"/>
      <c r="B31" s="41"/>
      <c r="C31" s="36"/>
      <c r="D31" s="121"/>
      <c r="E31" s="121"/>
      <c r="F31" s="121"/>
      <c r="G31" s="121"/>
      <c r="H31" s="121"/>
      <c r="I31" s="121"/>
      <c r="J31" s="121"/>
      <c r="K31" s="121"/>
      <c r="L31" s="115"/>
      <c r="S31" s="36"/>
      <c r="T31" s="36"/>
      <c r="U31" s="36"/>
      <c r="V31" s="36"/>
      <c r="W31" s="36"/>
      <c r="X31" s="36"/>
      <c r="Y31" s="36"/>
      <c r="Z31" s="36"/>
      <c r="AA31" s="36"/>
      <c r="AB31" s="36"/>
      <c r="AC31" s="36"/>
      <c r="AD31" s="36"/>
      <c r="AE31" s="36"/>
    </row>
    <row r="32" spans="1:31" s="2" customFormat="1" ht="14.45" customHeight="1">
      <c r="A32" s="36"/>
      <c r="B32" s="41"/>
      <c r="C32" s="36"/>
      <c r="D32" s="36"/>
      <c r="E32" s="36"/>
      <c r="F32" s="124" t="s">
        <v>43</v>
      </c>
      <c r="G32" s="36"/>
      <c r="H32" s="36"/>
      <c r="I32" s="124" t="s">
        <v>42</v>
      </c>
      <c r="J32" s="124" t="s">
        <v>44</v>
      </c>
      <c r="K32" s="36"/>
      <c r="L32" s="115"/>
      <c r="S32" s="36"/>
      <c r="T32" s="36"/>
      <c r="U32" s="36"/>
      <c r="V32" s="36"/>
      <c r="W32" s="36"/>
      <c r="X32" s="36"/>
      <c r="Y32" s="36"/>
      <c r="Z32" s="36"/>
      <c r="AA32" s="36"/>
      <c r="AB32" s="36"/>
      <c r="AC32" s="36"/>
      <c r="AD32" s="36"/>
      <c r="AE32" s="36"/>
    </row>
    <row r="33" spans="1:31" s="2" customFormat="1" ht="14.45" customHeight="1">
      <c r="A33" s="36"/>
      <c r="B33" s="41"/>
      <c r="C33" s="36"/>
      <c r="D33" s="125" t="s">
        <v>45</v>
      </c>
      <c r="E33" s="114" t="s">
        <v>46</v>
      </c>
      <c r="F33" s="126">
        <f>ROUND((SUM(BE85:BE381)),  2)</f>
        <v>0</v>
      </c>
      <c r="G33" s="36"/>
      <c r="H33" s="36"/>
      <c r="I33" s="127">
        <v>0.21</v>
      </c>
      <c r="J33" s="126">
        <f>ROUND(((SUM(BE85:BE381))*I33),  2)</f>
        <v>0</v>
      </c>
      <c r="K33" s="36"/>
      <c r="L33" s="115"/>
      <c r="S33" s="36"/>
      <c r="T33" s="36"/>
      <c r="U33" s="36"/>
      <c r="V33" s="36"/>
      <c r="W33" s="36"/>
      <c r="X33" s="36"/>
      <c r="Y33" s="36"/>
      <c r="Z33" s="36"/>
      <c r="AA33" s="36"/>
      <c r="AB33" s="36"/>
      <c r="AC33" s="36"/>
      <c r="AD33" s="36"/>
      <c r="AE33" s="36"/>
    </row>
    <row r="34" spans="1:31" s="2" customFormat="1" ht="14.45" customHeight="1">
      <c r="A34" s="36"/>
      <c r="B34" s="41"/>
      <c r="C34" s="36"/>
      <c r="D34" s="36"/>
      <c r="E34" s="114" t="s">
        <v>47</v>
      </c>
      <c r="F34" s="126">
        <f>ROUND((SUM(BF85:BF381)),  2)</f>
        <v>0</v>
      </c>
      <c r="G34" s="36"/>
      <c r="H34" s="36"/>
      <c r="I34" s="127">
        <v>0.15</v>
      </c>
      <c r="J34" s="126">
        <f>ROUND(((SUM(BF85:BF381))*I34),  2)</f>
        <v>0</v>
      </c>
      <c r="K34" s="36"/>
      <c r="L34" s="115"/>
      <c r="S34" s="36"/>
      <c r="T34" s="36"/>
      <c r="U34" s="36"/>
      <c r="V34" s="36"/>
      <c r="W34" s="36"/>
      <c r="X34" s="36"/>
      <c r="Y34" s="36"/>
      <c r="Z34" s="36"/>
      <c r="AA34" s="36"/>
      <c r="AB34" s="36"/>
      <c r="AC34" s="36"/>
      <c r="AD34" s="36"/>
      <c r="AE34" s="36"/>
    </row>
    <row r="35" spans="1:31" s="2" customFormat="1" ht="14.45" hidden="1" customHeight="1">
      <c r="A35" s="36"/>
      <c r="B35" s="41"/>
      <c r="C35" s="36"/>
      <c r="D35" s="36"/>
      <c r="E35" s="114" t="s">
        <v>48</v>
      </c>
      <c r="F35" s="126">
        <f>ROUND((SUM(BG85:BG381)),  2)</f>
        <v>0</v>
      </c>
      <c r="G35" s="36"/>
      <c r="H35" s="36"/>
      <c r="I35" s="127">
        <v>0.21</v>
      </c>
      <c r="J35" s="126">
        <f>0</f>
        <v>0</v>
      </c>
      <c r="K35" s="36"/>
      <c r="L35" s="115"/>
      <c r="S35" s="36"/>
      <c r="T35" s="36"/>
      <c r="U35" s="36"/>
      <c r="V35" s="36"/>
      <c r="W35" s="36"/>
      <c r="X35" s="36"/>
      <c r="Y35" s="36"/>
      <c r="Z35" s="36"/>
      <c r="AA35" s="36"/>
      <c r="AB35" s="36"/>
      <c r="AC35" s="36"/>
      <c r="AD35" s="36"/>
      <c r="AE35" s="36"/>
    </row>
    <row r="36" spans="1:31" s="2" customFormat="1" ht="14.45" hidden="1" customHeight="1">
      <c r="A36" s="36"/>
      <c r="B36" s="41"/>
      <c r="C36" s="36"/>
      <c r="D36" s="36"/>
      <c r="E36" s="114" t="s">
        <v>49</v>
      </c>
      <c r="F36" s="126">
        <f>ROUND((SUM(BH85:BH381)),  2)</f>
        <v>0</v>
      </c>
      <c r="G36" s="36"/>
      <c r="H36" s="36"/>
      <c r="I36" s="127">
        <v>0.15</v>
      </c>
      <c r="J36" s="126">
        <f>0</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50</v>
      </c>
      <c r="F37" s="126">
        <f>ROUND((SUM(BI85:BI381)),  2)</f>
        <v>0</v>
      </c>
      <c r="G37" s="36"/>
      <c r="H37" s="36"/>
      <c r="I37" s="127">
        <v>0</v>
      </c>
      <c r="J37" s="126">
        <f>0</f>
        <v>0</v>
      </c>
      <c r="K37" s="36"/>
      <c r="L37" s="115"/>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36"/>
      <c r="J38" s="36"/>
      <c r="K38" s="36"/>
      <c r="L38" s="115"/>
      <c r="S38" s="36"/>
      <c r="T38" s="36"/>
      <c r="U38" s="36"/>
      <c r="V38" s="36"/>
      <c r="W38" s="36"/>
      <c r="X38" s="36"/>
      <c r="Y38" s="36"/>
      <c r="Z38" s="36"/>
      <c r="AA38" s="36"/>
      <c r="AB38" s="36"/>
      <c r="AC38" s="36"/>
      <c r="AD38" s="36"/>
      <c r="AE38" s="36"/>
    </row>
    <row r="39" spans="1:31" s="2" customFormat="1" ht="25.35" customHeight="1">
      <c r="A39" s="36"/>
      <c r="B39" s="41"/>
      <c r="C39" s="128"/>
      <c r="D39" s="129" t="s">
        <v>51</v>
      </c>
      <c r="E39" s="130"/>
      <c r="F39" s="130"/>
      <c r="G39" s="131" t="s">
        <v>52</v>
      </c>
      <c r="H39" s="132" t="s">
        <v>53</v>
      </c>
      <c r="I39" s="130"/>
      <c r="J39" s="133">
        <f>SUM(J30:J37)</f>
        <v>0</v>
      </c>
      <c r="K39" s="134"/>
      <c r="L39" s="115"/>
      <c r="S39" s="36"/>
      <c r="T39" s="36"/>
      <c r="U39" s="36"/>
      <c r="V39" s="36"/>
      <c r="W39" s="36"/>
      <c r="X39" s="36"/>
      <c r="Y39" s="36"/>
      <c r="Z39" s="36"/>
      <c r="AA39" s="36"/>
      <c r="AB39" s="36"/>
      <c r="AC39" s="36"/>
      <c r="AD39" s="36"/>
      <c r="AE39" s="36"/>
    </row>
    <row r="40" spans="1:31" s="2" customFormat="1" ht="14.45" customHeight="1">
      <c r="A40" s="36"/>
      <c r="B40" s="135"/>
      <c r="C40" s="136"/>
      <c r="D40" s="136"/>
      <c r="E40" s="136"/>
      <c r="F40" s="136"/>
      <c r="G40" s="136"/>
      <c r="H40" s="136"/>
      <c r="I40" s="136"/>
      <c r="J40" s="136"/>
      <c r="K40" s="136"/>
      <c r="L40" s="115"/>
      <c r="S40" s="36"/>
      <c r="T40" s="36"/>
      <c r="U40" s="36"/>
      <c r="V40" s="36"/>
      <c r="W40" s="36"/>
      <c r="X40" s="36"/>
      <c r="Y40" s="36"/>
      <c r="Z40" s="36"/>
      <c r="AA40" s="36"/>
      <c r="AB40" s="36"/>
      <c r="AC40" s="36"/>
      <c r="AD40" s="36"/>
      <c r="AE40" s="36"/>
    </row>
    <row r="44" spans="1:31" s="2" customFormat="1" ht="6.95" customHeight="1">
      <c r="A44" s="36"/>
      <c r="B44" s="137"/>
      <c r="C44" s="138"/>
      <c r="D44" s="138"/>
      <c r="E44" s="138"/>
      <c r="F44" s="138"/>
      <c r="G44" s="138"/>
      <c r="H44" s="138"/>
      <c r="I44" s="138"/>
      <c r="J44" s="138"/>
      <c r="K44" s="138"/>
      <c r="L44" s="115"/>
      <c r="S44" s="36"/>
      <c r="T44" s="36"/>
      <c r="U44" s="36"/>
      <c r="V44" s="36"/>
      <c r="W44" s="36"/>
      <c r="X44" s="36"/>
      <c r="Y44" s="36"/>
      <c r="Z44" s="36"/>
      <c r="AA44" s="36"/>
      <c r="AB44" s="36"/>
      <c r="AC44" s="36"/>
      <c r="AD44" s="36"/>
      <c r="AE44" s="36"/>
    </row>
    <row r="45" spans="1:31" s="2" customFormat="1" ht="24.95" customHeight="1">
      <c r="A45" s="36"/>
      <c r="B45" s="37"/>
      <c r="C45" s="25" t="s">
        <v>159</v>
      </c>
      <c r="D45" s="38"/>
      <c r="E45" s="38"/>
      <c r="F45" s="38"/>
      <c r="G45" s="38"/>
      <c r="H45" s="38"/>
      <c r="I45" s="38"/>
      <c r="J45" s="38"/>
      <c r="K45" s="38"/>
      <c r="L45" s="115"/>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38"/>
      <c r="J46" s="38"/>
      <c r="K46" s="38"/>
      <c r="L46" s="115"/>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16.5" customHeight="1">
      <c r="A48" s="36"/>
      <c r="B48" s="37"/>
      <c r="C48" s="38"/>
      <c r="D48" s="38"/>
      <c r="E48" s="398" t="str">
        <f>E7</f>
        <v>Přístavba a rekonstrukce Dětské JIP</v>
      </c>
      <c r="F48" s="399"/>
      <c r="G48" s="399"/>
      <c r="H48" s="399"/>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157</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354" t="str">
        <f>E9</f>
        <v>7 - VZT</v>
      </c>
      <c r="F50" s="400"/>
      <c r="G50" s="400"/>
      <c r="H50" s="400"/>
      <c r="I50" s="38"/>
      <c r="J50" s="38"/>
      <c r="K50" s="38"/>
      <c r="L50" s="115"/>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38"/>
      <c r="J51" s="38"/>
      <c r="K51" s="38"/>
      <c r="L51" s="115"/>
      <c r="S51" s="36"/>
      <c r="T51" s="36"/>
      <c r="U51" s="36"/>
      <c r="V51" s="36"/>
      <c r="W51" s="36"/>
      <c r="X51" s="36"/>
      <c r="Y51" s="36"/>
      <c r="Z51" s="36"/>
      <c r="AA51" s="36"/>
      <c r="AB51" s="36"/>
      <c r="AC51" s="36"/>
      <c r="AD51" s="36"/>
      <c r="AE51" s="36"/>
    </row>
    <row r="52" spans="1:47" s="2" customFormat="1" ht="12" customHeight="1">
      <c r="A52" s="36"/>
      <c r="B52" s="37"/>
      <c r="C52" s="31" t="s">
        <v>21</v>
      </c>
      <c r="D52" s="38"/>
      <c r="E52" s="38"/>
      <c r="F52" s="29" t="str">
        <f>F12</f>
        <v>Nemocnice Havířov</v>
      </c>
      <c r="G52" s="38"/>
      <c r="H52" s="38"/>
      <c r="I52" s="31" t="s">
        <v>23</v>
      </c>
      <c r="J52" s="61" t="str">
        <f>IF(J12="","",J12)</f>
        <v>28. 2. 2022</v>
      </c>
      <c r="K52" s="38"/>
      <c r="L52" s="115"/>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15.2" customHeight="1">
      <c r="A54" s="36"/>
      <c r="B54" s="37"/>
      <c r="C54" s="31" t="s">
        <v>25</v>
      </c>
      <c r="D54" s="38"/>
      <c r="E54" s="38"/>
      <c r="F54" s="29" t="str">
        <f>E15</f>
        <v>Nemocnice Havířov</v>
      </c>
      <c r="G54" s="38"/>
      <c r="H54" s="38"/>
      <c r="I54" s="31" t="s">
        <v>32</v>
      </c>
      <c r="J54" s="34" t="str">
        <f>E21</f>
        <v xml:space="preserve"> </v>
      </c>
      <c r="K54" s="38"/>
      <c r="L54" s="115"/>
      <c r="S54" s="36"/>
      <c r="T54" s="36"/>
      <c r="U54" s="36"/>
      <c r="V54" s="36"/>
      <c r="W54" s="36"/>
      <c r="X54" s="36"/>
      <c r="Y54" s="36"/>
      <c r="Z54" s="36"/>
      <c r="AA54" s="36"/>
      <c r="AB54" s="36"/>
      <c r="AC54" s="36"/>
      <c r="AD54" s="36"/>
      <c r="AE54" s="36"/>
    </row>
    <row r="55" spans="1:47" s="2" customFormat="1" ht="15.2" customHeight="1">
      <c r="A55" s="36"/>
      <c r="B55" s="37"/>
      <c r="C55" s="31" t="s">
        <v>30</v>
      </c>
      <c r="D55" s="38"/>
      <c r="E55" s="38"/>
      <c r="F55" s="29" t="str">
        <f>IF(E18="","",E18)</f>
        <v>Vyplň údaj</v>
      </c>
      <c r="G55" s="38"/>
      <c r="H55" s="38"/>
      <c r="I55" s="31" t="s">
        <v>35</v>
      </c>
      <c r="J55" s="34" t="str">
        <f>E24</f>
        <v>Amun Pro s.r.o.</v>
      </c>
      <c r="K55" s="38"/>
      <c r="L55" s="115"/>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38"/>
      <c r="J56" s="38"/>
      <c r="K56" s="38"/>
      <c r="L56" s="115"/>
      <c r="S56" s="36"/>
      <c r="T56" s="36"/>
      <c r="U56" s="36"/>
      <c r="V56" s="36"/>
      <c r="W56" s="36"/>
      <c r="X56" s="36"/>
      <c r="Y56" s="36"/>
      <c r="Z56" s="36"/>
      <c r="AA56" s="36"/>
      <c r="AB56" s="36"/>
      <c r="AC56" s="36"/>
      <c r="AD56" s="36"/>
      <c r="AE56" s="36"/>
    </row>
    <row r="57" spans="1:47" s="2" customFormat="1" ht="29.25" customHeight="1">
      <c r="A57" s="36"/>
      <c r="B57" s="37"/>
      <c r="C57" s="139" t="s">
        <v>160</v>
      </c>
      <c r="D57" s="140"/>
      <c r="E57" s="140"/>
      <c r="F57" s="140"/>
      <c r="G57" s="140"/>
      <c r="H57" s="140"/>
      <c r="I57" s="140"/>
      <c r="J57" s="141" t="s">
        <v>161</v>
      </c>
      <c r="K57" s="140"/>
      <c r="L57" s="115"/>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38"/>
      <c r="J58" s="38"/>
      <c r="K58" s="38"/>
      <c r="L58" s="115"/>
      <c r="S58" s="36"/>
      <c r="T58" s="36"/>
      <c r="U58" s="36"/>
      <c r="V58" s="36"/>
      <c r="W58" s="36"/>
      <c r="X58" s="36"/>
      <c r="Y58" s="36"/>
      <c r="Z58" s="36"/>
      <c r="AA58" s="36"/>
      <c r="AB58" s="36"/>
      <c r="AC58" s="36"/>
      <c r="AD58" s="36"/>
      <c r="AE58" s="36"/>
    </row>
    <row r="59" spans="1:47" s="2" customFormat="1" ht="22.9" customHeight="1">
      <c r="A59" s="36"/>
      <c r="B59" s="37"/>
      <c r="C59" s="142" t="s">
        <v>73</v>
      </c>
      <c r="D59" s="38"/>
      <c r="E59" s="38"/>
      <c r="F59" s="38"/>
      <c r="G59" s="38"/>
      <c r="H59" s="38"/>
      <c r="I59" s="38"/>
      <c r="J59" s="79">
        <f>J85</f>
        <v>0</v>
      </c>
      <c r="K59" s="38"/>
      <c r="L59" s="115"/>
      <c r="S59" s="36"/>
      <c r="T59" s="36"/>
      <c r="U59" s="36"/>
      <c r="V59" s="36"/>
      <c r="W59" s="36"/>
      <c r="X59" s="36"/>
      <c r="Y59" s="36"/>
      <c r="Z59" s="36"/>
      <c r="AA59" s="36"/>
      <c r="AB59" s="36"/>
      <c r="AC59" s="36"/>
      <c r="AD59" s="36"/>
      <c r="AE59" s="36"/>
      <c r="AU59" s="19" t="s">
        <v>162</v>
      </c>
    </row>
    <row r="60" spans="1:47" s="9" customFormat="1" ht="24.95" customHeight="1">
      <c r="B60" s="143"/>
      <c r="C60" s="144"/>
      <c r="D60" s="145" t="s">
        <v>3582</v>
      </c>
      <c r="E60" s="146"/>
      <c r="F60" s="146"/>
      <c r="G60" s="146"/>
      <c r="H60" s="146"/>
      <c r="I60" s="146"/>
      <c r="J60" s="147">
        <f>J86</f>
        <v>0</v>
      </c>
      <c r="K60" s="144"/>
      <c r="L60" s="148"/>
    </row>
    <row r="61" spans="1:47" s="9" customFormat="1" ht="24.95" customHeight="1">
      <c r="B61" s="143"/>
      <c r="C61" s="144"/>
      <c r="D61" s="145" t="s">
        <v>3583</v>
      </c>
      <c r="E61" s="146"/>
      <c r="F61" s="146"/>
      <c r="G61" s="146"/>
      <c r="H61" s="146"/>
      <c r="I61" s="146"/>
      <c r="J61" s="147">
        <f>J233</f>
        <v>0</v>
      </c>
      <c r="K61" s="144"/>
      <c r="L61" s="148"/>
    </row>
    <row r="62" spans="1:47" s="9" customFormat="1" ht="24.95" customHeight="1">
      <c r="B62" s="143"/>
      <c r="C62" s="144"/>
      <c r="D62" s="145" t="s">
        <v>3584</v>
      </c>
      <c r="E62" s="146"/>
      <c r="F62" s="146"/>
      <c r="G62" s="146"/>
      <c r="H62" s="146"/>
      <c r="I62" s="146"/>
      <c r="J62" s="147">
        <f>J254</f>
        <v>0</v>
      </c>
      <c r="K62" s="144"/>
      <c r="L62" s="148"/>
    </row>
    <row r="63" spans="1:47" s="9" customFormat="1" ht="24.95" customHeight="1">
      <c r="B63" s="143"/>
      <c r="C63" s="144"/>
      <c r="D63" s="145" t="s">
        <v>3585</v>
      </c>
      <c r="E63" s="146"/>
      <c r="F63" s="146"/>
      <c r="G63" s="146"/>
      <c r="H63" s="146"/>
      <c r="I63" s="146"/>
      <c r="J63" s="147">
        <f>J292</f>
        <v>0</v>
      </c>
      <c r="K63" s="144"/>
      <c r="L63" s="148"/>
    </row>
    <row r="64" spans="1:47" s="9" customFormat="1" ht="24.95" customHeight="1">
      <c r="B64" s="143"/>
      <c r="C64" s="144"/>
      <c r="D64" s="145" t="s">
        <v>3586</v>
      </c>
      <c r="E64" s="146"/>
      <c r="F64" s="146"/>
      <c r="G64" s="146"/>
      <c r="H64" s="146"/>
      <c r="I64" s="146"/>
      <c r="J64" s="147">
        <f>J319</f>
        <v>0</v>
      </c>
      <c r="K64" s="144"/>
      <c r="L64" s="148"/>
    </row>
    <row r="65" spans="1:31" s="9" customFormat="1" ht="24.95" customHeight="1">
      <c r="B65" s="143"/>
      <c r="C65" s="144"/>
      <c r="D65" s="145" t="s">
        <v>3587</v>
      </c>
      <c r="E65" s="146"/>
      <c r="F65" s="146"/>
      <c r="G65" s="146"/>
      <c r="H65" s="146"/>
      <c r="I65" s="146"/>
      <c r="J65" s="147">
        <f>J342</f>
        <v>0</v>
      </c>
      <c r="K65" s="144"/>
      <c r="L65" s="148"/>
    </row>
    <row r="66" spans="1:31" s="2" customFormat="1" ht="21.7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31" s="2" customFormat="1" ht="6.95" customHeight="1">
      <c r="A67" s="36"/>
      <c r="B67" s="49"/>
      <c r="C67" s="50"/>
      <c r="D67" s="50"/>
      <c r="E67" s="50"/>
      <c r="F67" s="50"/>
      <c r="G67" s="50"/>
      <c r="H67" s="50"/>
      <c r="I67" s="50"/>
      <c r="J67" s="50"/>
      <c r="K67" s="50"/>
      <c r="L67" s="115"/>
      <c r="S67" s="36"/>
      <c r="T67" s="36"/>
      <c r="U67" s="36"/>
      <c r="V67" s="36"/>
      <c r="W67" s="36"/>
      <c r="X67" s="36"/>
      <c r="Y67" s="36"/>
      <c r="Z67" s="36"/>
      <c r="AA67" s="36"/>
      <c r="AB67" s="36"/>
      <c r="AC67" s="36"/>
      <c r="AD67" s="36"/>
      <c r="AE67" s="36"/>
    </row>
    <row r="71" spans="1:31" s="2" customFormat="1" ht="6.95" customHeight="1">
      <c r="A71" s="36"/>
      <c r="B71" s="51"/>
      <c r="C71" s="52"/>
      <c r="D71" s="52"/>
      <c r="E71" s="52"/>
      <c r="F71" s="52"/>
      <c r="G71" s="52"/>
      <c r="H71" s="52"/>
      <c r="I71" s="52"/>
      <c r="J71" s="52"/>
      <c r="K71" s="52"/>
      <c r="L71" s="115"/>
      <c r="S71" s="36"/>
      <c r="T71" s="36"/>
      <c r="U71" s="36"/>
      <c r="V71" s="36"/>
      <c r="W71" s="36"/>
      <c r="X71" s="36"/>
      <c r="Y71" s="36"/>
      <c r="Z71" s="36"/>
      <c r="AA71" s="36"/>
      <c r="AB71" s="36"/>
      <c r="AC71" s="36"/>
      <c r="AD71" s="36"/>
      <c r="AE71" s="36"/>
    </row>
    <row r="72" spans="1:31" s="2" customFormat="1" ht="24.95" customHeight="1">
      <c r="A72" s="36"/>
      <c r="B72" s="37"/>
      <c r="C72" s="25" t="s">
        <v>179</v>
      </c>
      <c r="D72" s="38"/>
      <c r="E72" s="38"/>
      <c r="F72" s="38"/>
      <c r="G72" s="38"/>
      <c r="H72" s="38"/>
      <c r="I72" s="38"/>
      <c r="J72" s="38"/>
      <c r="K72" s="38"/>
      <c r="L72" s="115"/>
      <c r="S72" s="36"/>
      <c r="T72" s="36"/>
      <c r="U72" s="36"/>
      <c r="V72" s="36"/>
      <c r="W72" s="36"/>
      <c r="X72" s="36"/>
      <c r="Y72" s="36"/>
      <c r="Z72" s="36"/>
      <c r="AA72" s="36"/>
      <c r="AB72" s="36"/>
      <c r="AC72" s="36"/>
      <c r="AD72" s="36"/>
      <c r="AE72" s="36"/>
    </row>
    <row r="73" spans="1:31" s="2" customFormat="1" ht="6.95" customHeight="1">
      <c r="A73" s="36"/>
      <c r="B73" s="37"/>
      <c r="C73" s="38"/>
      <c r="D73" s="38"/>
      <c r="E73" s="38"/>
      <c r="F73" s="38"/>
      <c r="G73" s="38"/>
      <c r="H73" s="38"/>
      <c r="I73" s="38"/>
      <c r="J73" s="38"/>
      <c r="K73" s="38"/>
      <c r="L73" s="115"/>
      <c r="S73" s="36"/>
      <c r="T73" s="36"/>
      <c r="U73" s="36"/>
      <c r="V73" s="36"/>
      <c r="W73" s="36"/>
      <c r="X73" s="36"/>
      <c r="Y73" s="36"/>
      <c r="Z73" s="36"/>
      <c r="AA73" s="36"/>
      <c r="AB73" s="36"/>
      <c r="AC73" s="36"/>
      <c r="AD73" s="36"/>
      <c r="AE73" s="36"/>
    </row>
    <row r="74" spans="1:31" s="2" customFormat="1" ht="12" customHeight="1">
      <c r="A74" s="36"/>
      <c r="B74" s="37"/>
      <c r="C74" s="31" t="s">
        <v>16</v>
      </c>
      <c r="D74" s="38"/>
      <c r="E74" s="38"/>
      <c r="F74" s="38"/>
      <c r="G74" s="38"/>
      <c r="H74" s="38"/>
      <c r="I74" s="38"/>
      <c r="J74" s="38"/>
      <c r="K74" s="38"/>
      <c r="L74" s="115"/>
      <c r="S74" s="36"/>
      <c r="T74" s="36"/>
      <c r="U74" s="36"/>
      <c r="V74" s="36"/>
      <c r="W74" s="36"/>
      <c r="X74" s="36"/>
      <c r="Y74" s="36"/>
      <c r="Z74" s="36"/>
      <c r="AA74" s="36"/>
      <c r="AB74" s="36"/>
      <c r="AC74" s="36"/>
      <c r="AD74" s="36"/>
      <c r="AE74" s="36"/>
    </row>
    <row r="75" spans="1:31" s="2" customFormat="1" ht="16.5" customHeight="1">
      <c r="A75" s="36"/>
      <c r="B75" s="37"/>
      <c r="C75" s="38"/>
      <c r="D75" s="38"/>
      <c r="E75" s="398" t="str">
        <f>E7</f>
        <v>Přístavba a rekonstrukce Dětské JIP</v>
      </c>
      <c r="F75" s="399"/>
      <c r="G75" s="399"/>
      <c r="H75" s="399"/>
      <c r="I75" s="38"/>
      <c r="J75" s="38"/>
      <c r="K75" s="38"/>
      <c r="L75" s="115"/>
      <c r="S75" s="36"/>
      <c r="T75" s="36"/>
      <c r="U75" s="36"/>
      <c r="V75" s="36"/>
      <c r="W75" s="36"/>
      <c r="X75" s="36"/>
      <c r="Y75" s="36"/>
      <c r="Z75" s="36"/>
      <c r="AA75" s="36"/>
      <c r="AB75" s="36"/>
      <c r="AC75" s="36"/>
      <c r="AD75" s="36"/>
      <c r="AE75" s="36"/>
    </row>
    <row r="76" spans="1:31" s="2" customFormat="1" ht="12" customHeight="1">
      <c r="A76" s="36"/>
      <c r="B76" s="37"/>
      <c r="C76" s="31" t="s">
        <v>157</v>
      </c>
      <c r="D76" s="38"/>
      <c r="E76" s="38"/>
      <c r="F76" s="38"/>
      <c r="G76" s="38"/>
      <c r="H76" s="38"/>
      <c r="I76" s="38"/>
      <c r="J76" s="38"/>
      <c r="K76" s="38"/>
      <c r="L76" s="115"/>
      <c r="S76" s="36"/>
      <c r="T76" s="36"/>
      <c r="U76" s="36"/>
      <c r="V76" s="36"/>
      <c r="W76" s="36"/>
      <c r="X76" s="36"/>
      <c r="Y76" s="36"/>
      <c r="Z76" s="36"/>
      <c r="AA76" s="36"/>
      <c r="AB76" s="36"/>
      <c r="AC76" s="36"/>
      <c r="AD76" s="36"/>
      <c r="AE76" s="36"/>
    </row>
    <row r="77" spans="1:31" s="2" customFormat="1" ht="16.5" customHeight="1">
      <c r="A77" s="36"/>
      <c r="B77" s="37"/>
      <c r="C77" s="38"/>
      <c r="D77" s="38"/>
      <c r="E77" s="354" t="str">
        <f>E9</f>
        <v>7 - VZT</v>
      </c>
      <c r="F77" s="400"/>
      <c r="G77" s="400"/>
      <c r="H77" s="400"/>
      <c r="I77" s="38"/>
      <c r="J77" s="38"/>
      <c r="K77" s="38"/>
      <c r="L77" s="115"/>
      <c r="S77" s="36"/>
      <c r="T77" s="36"/>
      <c r="U77" s="36"/>
      <c r="V77" s="36"/>
      <c r="W77" s="36"/>
      <c r="X77" s="36"/>
      <c r="Y77" s="36"/>
      <c r="Z77" s="36"/>
      <c r="AA77" s="36"/>
      <c r="AB77" s="36"/>
      <c r="AC77" s="36"/>
      <c r="AD77" s="36"/>
      <c r="AE77" s="36"/>
    </row>
    <row r="78" spans="1:31" s="2" customFormat="1" ht="6.95" customHeight="1">
      <c r="A78" s="36"/>
      <c r="B78" s="37"/>
      <c r="C78" s="38"/>
      <c r="D78" s="38"/>
      <c r="E78" s="38"/>
      <c r="F78" s="38"/>
      <c r="G78" s="38"/>
      <c r="H78" s="38"/>
      <c r="I78" s="38"/>
      <c r="J78" s="38"/>
      <c r="K78" s="38"/>
      <c r="L78" s="115"/>
      <c r="S78" s="36"/>
      <c r="T78" s="36"/>
      <c r="U78" s="36"/>
      <c r="V78" s="36"/>
      <c r="W78" s="36"/>
      <c r="X78" s="36"/>
      <c r="Y78" s="36"/>
      <c r="Z78" s="36"/>
      <c r="AA78" s="36"/>
      <c r="AB78" s="36"/>
      <c r="AC78" s="36"/>
      <c r="AD78" s="36"/>
      <c r="AE78" s="36"/>
    </row>
    <row r="79" spans="1:31" s="2" customFormat="1" ht="12" customHeight="1">
      <c r="A79" s="36"/>
      <c r="B79" s="37"/>
      <c r="C79" s="31" t="s">
        <v>21</v>
      </c>
      <c r="D79" s="38"/>
      <c r="E79" s="38"/>
      <c r="F79" s="29" t="str">
        <f>F12</f>
        <v>Nemocnice Havířov</v>
      </c>
      <c r="G79" s="38"/>
      <c r="H79" s="38"/>
      <c r="I79" s="31" t="s">
        <v>23</v>
      </c>
      <c r="J79" s="61" t="str">
        <f>IF(J12="","",J12)</f>
        <v>28. 2. 2022</v>
      </c>
      <c r="K79" s="38"/>
      <c r="L79" s="115"/>
      <c r="S79" s="36"/>
      <c r="T79" s="36"/>
      <c r="U79" s="36"/>
      <c r="V79" s="36"/>
      <c r="W79" s="36"/>
      <c r="X79" s="36"/>
      <c r="Y79" s="36"/>
      <c r="Z79" s="36"/>
      <c r="AA79" s="36"/>
      <c r="AB79" s="36"/>
      <c r="AC79" s="36"/>
      <c r="AD79" s="36"/>
      <c r="AE79" s="36"/>
    </row>
    <row r="80" spans="1:31" s="2" customFormat="1" ht="6.95" customHeight="1">
      <c r="A80" s="36"/>
      <c r="B80" s="37"/>
      <c r="C80" s="38"/>
      <c r="D80" s="38"/>
      <c r="E80" s="38"/>
      <c r="F80" s="38"/>
      <c r="G80" s="38"/>
      <c r="H80" s="38"/>
      <c r="I80" s="38"/>
      <c r="J80" s="38"/>
      <c r="K80" s="38"/>
      <c r="L80" s="115"/>
      <c r="S80" s="36"/>
      <c r="T80" s="36"/>
      <c r="U80" s="36"/>
      <c r="V80" s="36"/>
      <c r="W80" s="36"/>
      <c r="X80" s="36"/>
      <c r="Y80" s="36"/>
      <c r="Z80" s="36"/>
      <c r="AA80" s="36"/>
      <c r="AB80" s="36"/>
      <c r="AC80" s="36"/>
      <c r="AD80" s="36"/>
      <c r="AE80" s="36"/>
    </row>
    <row r="81" spans="1:65" s="2" customFormat="1" ht="15.2" customHeight="1">
      <c r="A81" s="36"/>
      <c r="B81" s="37"/>
      <c r="C81" s="31" t="s">
        <v>25</v>
      </c>
      <c r="D81" s="38"/>
      <c r="E81" s="38"/>
      <c r="F81" s="29" t="str">
        <f>E15</f>
        <v>Nemocnice Havířov</v>
      </c>
      <c r="G81" s="38"/>
      <c r="H81" s="38"/>
      <c r="I81" s="31" t="s">
        <v>32</v>
      </c>
      <c r="J81" s="34" t="str">
        <f>E21</f>
        <v xml:space="preserve"> </v>
      </c>
      <c r="K81" s="38"/>
      <c r="L81" s="115"/>
      <c r="S81" s="36"/>
      <c r="T81" s="36"/>
      <c r="U81" s="36"/>
      <c r="V81" s="36"/>
      <c r="W81" s="36"/>
      <c r="X81" s="36"/>
      <c r="Y81" s="36"/>
      <c r="Z81" s="36"/>
      <c r="AA81" s="36"/>
      <c r="AB81" s="36"/>
      <c r="AC81" s="36"/>
      <c r="AD81" s="36"/>
      <c r="AE81" s="36"/>
    </row>
    <row r="82" spans="1:65" s="2" customFormat="1" ht="15.2" customHeight="1">
      <c r="A82" s="36"/>
      <c r="B82" s="37"/>
      <c r="C82" s="31" t="s">
        <v>30</v>
      </c>
      <c r="D82" s="38"/>
      <c r="E82" s="38"/>
      <c r="F82" s="29" t="str">
        <f>IF(E18="","",E18)</f>
        <v>Vyplň údaj</v>
      </c>
      <c r="G82" s="38"/>
      <c r="H82" s="38"/>
      <c r="I82" s="31" t="s">
        <v>35</v>
      </c>
      <c r="J82" s="34" t="str">
        <f>E24</f>
        <v>Amun Pro s.r.o.</v>
      </c>
      <c r="K82" s="38"/>
      <c r="L82" s="115"/>
      <c r="S82" s="36"/>
      <c r="T82" s="36"/>
      <c r="U82" s="36"/>
      <c r="V82" s="36"/>
      <c r="W82" s="36"/>
      <c r="X82" s="36"/>
      <c r="Y82" s="36"/>
      <c r="Z82" s="36"/>
      <c r="AA82" s="36"/>
      <c r="AB82" s="36"/>
      <c r="AC82" s="36"/>
      <c r="AD82" s="36"/>
      <c r="AE82" s="36"/>
    </row>
    <row r="83" spans="1:65" s="2" customFormat="1" ht="10.35" customHeight="1">
      <c r="A83" s="36"/>
      <c r="B83" s="37"/>
      <c r="C83" s="38"/>
      <c r="D83" s="38"/>
      <c r="E83" s="38"/>
      <c r="F83" s="38"/>
      <c r="G83" s="38"/>
      <c r="H83" s="38"/>
      <c r="I83" s="38"/>
      <c r="J83" s="38"/>
      <c r="K83" s="38"/>
      <c r="L83" s="115"/>
      <c r="S83" s="36"/>
      <c r="T83" s="36"/>
      <c r="U83" s="36"/>
      <c r="V83" s="36"/>
      <c r="W83" s="36"/>
      <c r="X83" s="36"/>
      <c r="Y83" s="36"/>
      <c r="Z83" s="36"/>
      <c r="AA83" s="36"/>
      <c r="AB83" s="36"/>
      <c r="AC83" s="36"/>
      <c r="AD83" s="36"/>
      <c r="AE83" s="36"/>
    </row>
    <row r="84" spans="1:65" s="11" customFormat="1" ht="29.25" customHeight="1">
      <c r="A84" s="154"/>
      <c r="B84" s="155"/>
      <c r="C84" s="156" t="s">
        <v>180</v>
      </c>
      <c r="D84" s="157" t="s">
        <v>60</v>
      </c>
      <c r="E84" s="157" t="s">
        <v>56</v>
      </c>
      <c r="F84" s="157" t="s">
        <v>57</v>
      </c>
      <c r="G84" s="157" t="s">
        <v>181</v>
      </c>
      <c r="H84" s="157" t="s">
        <v>182</v>
      </c>
      <c r="I84" s="157" t="s">
        <v>183</v>
      </c>
      <c r="J84" s="158" t="s">
        <v>161</v>
      </c>
      <c r="K84" s="159" t="s">
        <v>184</v>
      </c>
      <c r="L84" s="160"/>
      <c r="M84" s="70" t="s">
        <v>19</v>
      </c>
      <c r="N84" s="71" t="s">
        <v>45</v>
      </c>
      <c r="O84" s="71" t="s">
        <v>185</v>
      </c>
      <c r="P84" s="71" t="s">
        <v>186</v>
      </c>
      <c r="Q84" s="71" t="s">
        <v>187</v>
      </c>
      <c r="R84" s="71" t="s">
        <v>188</v>
      </c>
      <c r="S84" s="71" t="s">
        <v>189</v>
      </c>
      <c r="T84" s="72" t="s">
        <v>190</v>
      </c>
      <c r="U84" s="154"/>
      <c r="V84" s="154"/>
      <c r="W84" s="154"/>
      <c r="X84" s="154"/>
      <c r="Y84" s="154"/>
      <c r="Z84" s="154"/>
      <c r="AA84" s="154"/>
      <c r="AB84" s="154"/>
      <c r="AC84" s="154"/>
      <c r="AD84" s="154"/>
      <c r="AE84" s="154"/>
    </row>
    <row r="85" spans="1:65" s="2" customFormat="1" ht="22.9" customHeight="1">
      <c r="A85" s="36"/>
      <c r="B85" s="37"/>
      <c r="C85" s="77" t="s">
        <v>191</v>
      </c>
      <c r="D85" s="38"/>
      <c r="E85" s="38"/>
      <c r="F85" s="38"/>
      <c r="G85" s="38"/>
      <c r="H85" s="38"/>
      <c r="I85" s="38"/>
      <c r="J85" s="161">
        <f>BK85</f>
        <v>0</v>
      </c>
      <c r="K85" s="38"/>
      <c r="L85" s="41"/>
      <c r="M85" s="73"/>
      <c r="N85" s="162"/>
      <c r="O85" s="74"/>
      <c r="P85" s="163">
        <f>P86+P233+P254+P292+P319+P342</f>
        <v>0</v>
      </c>
      <c r="Q85" s="74"/>
      <c r="R85" s="163">
        <f>R86+R233+R254+R292+R319+R342</f>
        <v>0</v>
      </c>
      <c r="S85" s="74"/>
      <c r="T85" s="164">
        <f>T86+T233+T254+T292+T319+T342</f>
        <v>0</v>
      </c>
      <c r="U85" s="36"/>
      <c r="V85" s="36"/>
      <c r="W85" s="36"/>
      <c r="X85" s="36"/>
      <c r="Y85" s="36"/>
      <c r="Z85" s="36"/>
      <c r="AA85" s="36"/>
      <c r="AB85" s="36"/>
      <c r="AC85" s="36"/>
      <c r="AD85" s="36"/>
      <c r="AE85" s="36"/>
      <c r="AT85" s="19" t="s">
        <v>74</v>
      </c>
      <c r="AU85" s="19" t="s">
        <v>162</v>
      </c>
      <c r="BK85" s="165">
        <f>BK86+BK233+BK254+BK292+BK319+BK342</f>
        <v>0</v>
      </c>
    </row>
    <row r="86" spans="1:65" s="12" customFormat="1" ht="25.9" customHeight="1">
      <c r="B86" s="166"/>
      <c r="C86" s="167"/>
      <c r="D86" s="168" t="s">
        <v>74</v>
      </c>
      <c r="E86" s="169" t="s">
        <v>2736</v>
      </c>
      <c r="F86" s="169" t="s">
        <v>3588</v>
      </c>
      <c r="G86" s="167"/>
      <c r="H86" s="167"/>
      <c r="I86" s="170"/>
      <c r="J86" s="171">
        <f>BK86</f>
        <v>0</v>
      </c>
      <c r="K86" s="167"/>
      <c r="L86" s="172"/>
      <c r="M86" s="173"/>
      <c r="N86" s="174"/>
      <c r="O86" s="174"/>
      <c r="P86" s="175">
        <f>SUM(P87:P232)</f>
        <v>0</v>
      </c>
      <c r="Q86" s="174"/>
      <c r="R86" s="175">
        <f>SUM(R87:R232)</f>
        <v>0</v>
      </c>
      <c r="S86" s="174"/>
      <c r="T86" s="176">
        <f>SUM(T87:T232)</f>
        <v>0</v>
      </c>
      <c r="AR86" s="177" t="s">
        <v>80</v>
      </c>
      <c r="AT86" s="178" t="s">
        <v>74</v>
      </c>
      <c r="AU86" s="178" t="s">
        <v>75</v>
      </c>
      <c r="AY86" s="177" t="s">
        <v>194</v>
      </c>
      <c r="BK86" s="179">
        <f>SUM(BK87:BK232)</f>
        <v>0</v>
      </c>
    </row>
    <row r="87" spans="1:65" s="2" customFormat="1" ht="37.9" customHeight="1">
      <c r="A87" s="36"/>
      <c r="B87" s="37"/>
      <c r="C87" s="182" t="s">
        <v>75</v>
      </c>
      <c r="D87" s="182" t="s">
        <v>196</v>
      </c>
      <c r="E87" s="183" t="s">
        <v>3589</v>
      </c>
      <c r="F87" s="184" t="s">
        <v>3590</v>
      </c>
      <c r="G87" s="185" t="s">
        <v>2173</v>
      </c>
      <c r="H87" s="186">
        <v>1</v>
      </c>
      <c r="I87" s="187"/>
      <c r="J87" s="188">
        <f>ROUND(I87*H87,2)</f>
        <v>0</v>
      </c>
      <c r="K87" s="189"/>
      <c r="L87" s="41"/>
      <c r="M87" s="190" t="s">
        <v>19</v>
      </c>
      <c r="N87" s="191" t="s">
        <v>46</v>
      </c>
      <c r="O87" s="66"/>
      <c r="P87" s="192">
        <f>O87*H87</f>
        <v>0</v>
      </c>
      <c r="Q87" s="192">
        <v>0</v>
      </c>
      <c r="R87" s="192">
        <f>Q87*H87</f>
        <v>0</v>
      </c>
      <c r="S87" s="192">
        <v>0</v>
      </c>
      <c r="T87" s="193">
        <f>S87*H87</f>
        <v>0</v>
      </c>
      <c r="U87" s="36"/>
      <c r="V87" s="36"/>
      <c r="W87" s="36"/>
      <c r="X87" s="36"/>
      <c r="Y87" s="36"/>
      <c r="Z87" s="36"/>
      <c r="AA87" s="36"/>
      <c r="AB87" s="36"/>
      <c r="AC87" s="36"/>
      <c r="AD87" s="36"/>
      <c r="AE87" s="36"/>
      <c r="AR87" s="194" t="s">
        <v>90</v>
      </c>
      <c r="AT87" s="194" t="s">
        <v>196</v>
      </c>
      <c r="AU87" s="194" t="s">
        <v>80</v>
      </c>
      <c r="AY87" s="19" t="s">
        <v>194</v>
      </c>
      <c r="BE87" s="195">
        <f>IF(N87="základní",J87,0)</f>
        <v>0</v>
      </c>
      <c r="BF87" s="195">
        <f>IF(N87="snížená",J87,0)</f>
        <v>0</v>
      </c>
      <c r="BG87" s="195">
        <f>IF(N87="zákl. přenesená",J87,0)</f>
        <v>0</v>
      </c>
      <c r="BH87" s="195">
        <f>IF(N87="sníž. přenesená",J87,0)</f>
        <v>0</v>
      </c>
      <c r="BI87" s="195">
        <f>IF(N87="nulová",J87,0)</f>
        <v>0</v>
      </c>
      <c r="BJ87" s="19" t="s">
        <v>80</v>
      </c>
      <c r="BK87" s="195">
        <f>ROUND(I87*H87,2)</f>
        <v>0</v>
      </c>
      <c r="BL87" s="19" t="s">
        <v>90</v>
      </c>
      <c r="BM87" s="194" t="s">
        <v>84</v>
      </c>
    </row>
    <row r="88" spans="1:65" s="2" customFormat="1" ht="146.25">
      <c r="A88" s="36"/>
      <c r="B88" s="37"/>
      <c r="C88" s="38"/>
      <c r="D88" s="196" t="s">
        <v>201</v>
      </c>
      <c r="E88" s="38"/>
      <c r="F88" s="197" t="s">
        <v>3591</v>
      </c>
      <c r="G88" s="38"/>
      <c r="H88" s="38"/>
      <c r="I88" s="198"/>
      <c r="J88" s="38"/>
      <c r="K88" s="38"/>
      <c r="L88" s="41"/>
      <c r="M88" s="199"/>
      <c r="N88" s="200"/>
      <c r="O88" s="66"/>
      <c r="P88" s="66"/>
      <c r="Q88" s="66"/>
      <c r="R88" s="66"/>
      <c r="S88" s="66"/>
      <c r="T88" s="67"/>
      <c r="U88" s="36"/>
      <c r="V88" s="36"/>
      <c r="W88" s="36"/>
      <c r="X88" s="36"/>
      <c r="Y88" s="36"/>
      <c r="Z88" s="36"/>
      <c r="AA88" s="36"/>
      <c r="AB88" s="36"/>
      <c r="AC88" s="36"/>
      <c r="AD88" s="36"/>
      <c r="AE88" s="36"/>
      <c r="AT88" s="19" t="s">
        <v>201</v>
      </c>
      <c r="AU88" s="19" t="s">
        <v>80</v>
      </c>
    </row>
    <row r="89" spans="1:65" s="2" customFormat="1" ht="37.9" customHeight="1">
      <c r="A89" s="36"/>
      <c r="B89" s="37"/>
      <c r="C89" s="182" t="s">
        <v>75</v>
      </c>
      <c r="D89" s="182" t="s">
        <v>196</v>
      </c>
      <c r="E89" s="183" t="s">
        <v>3592</v>
      </c>
      <c r="F89" s="184" t="s">
        <v>3593</v>
      </c>
      <c r="G89" s="185" t="s">
        <v>2173</v>
      </c>
      <c r="H89" s="186">
        <v>3</v>
      </c>
      <c r="I89" s="187"/>
      <c r="J89" s="188">
        <f>ROUND(I89*H89,2)</f>
        <v>0</v>
      </c>
      <c r="K89" s="189"/>
      <c r="L89" s="41"/>
      <c r="M89" s="190" t="s">
        <v>19</v>
      </c>
      <c r="N89" s="191" t="s">
        <v>46</v>
      </c>
      <c r="O89" s="66"/>
      <c r="P89" s="192">
        <f>O89*H89</f>
        <v>0</v>
      </c>
      <c r="Q89" s="192">
        <v>0</v>
      </c>
      <c r="R89" s="192">
        <f>Q89*H89</f>
        <v>0</v>
      </c>
      <c r="S89" s="192">
        <v>0</v>
      </c>
      <c r="T89" s="193">
        <f>S89*H89</f>
        <v>0</v>
      </c>
      <c r="U89" s="36"/>
      <c r="V89" s="36"/>
      <c r="W89" s="36"/>
      <c r="X89" s="36"/>
      <c r="Y89" s="36"/>
      <c r="Z89" s="36"/>
      <c r="AA89" s="36"/>
      <c r="AB89" s="36"/>
      <c r="AC89" s="36"/>
      <c r="AD89" s="36"/>
      <c r="AE89" s="36"/>
      <c r="AR89" s="194" t="s">
        <v>90</v>
      </c>
      <c r="AT89" s="194" t="s">
        <v>196</v>
      </c>
      <c r="AU89" s="194" t="s">
        <v>80</v>
      </c>
      <c r="AY89" s="19" t="s">
        <v>194</v>
      </c>
      <c r="BE89" s="195">
        <f>IF(N89="základní",J89,0)</f>
        <v>0</v>
      </c>
      <c r="BF89" s="195">
        <f>IF(N89="snížená",J89,0)</f>
        <v>0</v>
      </c>
      <c r="BG89" s="195">
        <f>IF(N89="zákl. přenesená",J89,0)</f>
        <v>0</v>
      </c>
      <c r="BH89" s="195">
        <f>IF(N89="sníž. přenesená",J89,0)</f>
        <v>0</v>
      </c>
      <c r="BI89" s="195">
        <f>IF(N89="nulová",J89,0)</f>
        <v>0</v>
      </c>
      <c r="BJ89" s="19" t="s">
        <v>80</v>
      </c>
      <c r="BK89" s="195">
        <f>ROUND(I89*H89,2)</f>
        <v>0</v>
      </c>
      <c r="BL89" s="19" t="s">
        <v>90</v>
      </c>
      <c r="BM89" s="194" t="s">
        <v>90</v>
      </c>
    </row>
    <row r="90" spans="1:65" s="2" customFormat="1" ht="29.25">
      <c r="A90" s="36"/>
      <c r="B90" s="37"/>
      <c r="C90" s="38"/>
      <c r="D90" s="196" t="s">
        <v>201</v>
      </c>
      <c r="E90" s="38"/>
      <c r="F90" s="197" t="s">
        <v>3594</v>
      </c>
      <c r="G90" s="38"/>
      <c r="H90" s="38"/>
      <c r="I90" s="198"/>
      <c r="J90" s="38"/>
      <c r="K90" s="38"/>
      <c r="L90" s="41"/>
      <c r="M90" s="199"/>
      <c r="N90" s="200"/>
      <c r="O90" s="66"/>
      <c r="P90" s="66"/>
      <c r="Q90" s="66"/>
      <c r="R90" s="66"/>
      <c r="S90" s="66"/>
      <c r="T90" s="67"/>
      <c r="U90" s="36"/>
      <c r="V90" s="36"/>
      <c r="W90" s="36"/>
      <c r="X90" s="36"/>
      <c r="Y90" s="36"/>
      <c r="Z90" s="36"/>
      <c r="AA90" s="36"/>
      <c r="AB90" s="36"/>
      <c r="AC90" s="36"/>
      <c r="AD90" s="36"/>
      <c r="AE90" s="36"/>
      <c r="AT90" s="19" t="s">
        <v>201</v>
      </c>
      <c r="AU90" s="19" t="s">
        <v>80</v>
      </c>
    </row>
    <row r="91" spans="1:65" s="2" customFormat="1" ht="24.2" customHeight="1">
      <c r="A91" s="36"/>
      <c r="B91" s="37"/>
      <c r="C91" s="182" t="s">
        <v>75</v>
      </c>
      <c r="D91" s="182" t="s">
        <v>196</v>
      </c>
      <c r="E91" s="183" t="s">
        <v>3595</v>
      </c>
      <c r="F91" s="184" t="s">
        <v>3596</v>
      </c>
      <c r="G91" s="185" t="s">
        <v>1261</v>
      </c>
      <c r="H91" s="186">
        <v>3</v>
      </c>
      <c r="I91" s="187"/>
      <c r="J91" s="188">
        <f>ROUND(I91*H91,2)</f>
        <v>0</v>
      </c>
      <c r="K91" s="189"/>
      <c r="L91" s="41"/>
      <c r="M91" s="190" t="s">
        <v>19</v>
      </c>
      <c r="N91" s="191" t="s">
        <v>46</v>
      </c>
      <c r="O91" s="66"/>
      <c r="P91" s="192">
        <f>O91*H91</f>
        <v>0</v>
      </c>
      <c r="Q91" s="192">
        <v>0</v>
      </c>
      <c r="R91" s="192">
        <f>Q91*H91</f>
        <v>0</v>
      </c>
      <c r="S91" s="192">
        <v>0</v>
      </c>
      <c r="T91" s="193">
        <f>S91*H91</f>
        <v>0</v>
      </c>
      <c r="U91" s="36"/>
      <c r="V91" s="36"/>
      <c r="W91" s="36"/>
      <c r="X91" s="36"/>
      <c r="Y91" s="36"/>
      <c r="Z91" s="36"/>
      <c r="AA91" s="36"/>
      <c r="AB91" s="36"/>
      <c r="AC91" s="36"/>
      <c r="AD91" s="36"/>
      <c r="AE91" s="36"/>
      <c r="AR91" s="194" t="s">
        <v>90</v>
      </c>
      <c r="AT91" s="194" t="s">
        <v>196</v>
      </c>
      <c r="AU91" s="194" t="s">
        <v>80</v>
      </c>
      <c r="AY91" s="19" t="s">
        <v>194</v>
      </c>
      <c r="BE91" s="195">
        <f>IF(N91="základní",J91,0)</f>
        <v>0</v>
      </c>
      <c r="BF91" s="195">
        <f>IF(N91="snížená",J91,0)</f>
        <v>0</v>
      </c>
      <c r="BG91" s="195">
        <f>IF(N91="zákl. přenesená",J91,0)</f>
        <v>0</v>
      </c>
      <c r="BH91" s="195">
        <f>IF(N91="sníž. přenesená",J91,0)</f>
        <v>0</v>
      </c>
      <c r="BI91" s="195">
        <f>IF(N91="nulová",J91,0)</f>
        <v>0</v>
      </c>
      <c r="BJ91" s="19" t="s">
        <v>80</v>
      </c>
      <c r="BK91" s="195">
        <f>ROUND(I91*H91,2)</f>
        <v>0</v>
      </c>
      <c r="BL91" s="19" t="s">
        <v>90</v>
      </c>
      <c r="BM91" s="194" t="s">
        <v>96</v>
      </c>
    </row>
    <row r="92" spans="1:65" s="2" customFormat="1" ht="19.5">
      <c r="A92" s="36"/>
      <c r="B92" s="37"/>
      <c r="C92" s="38"/>
      <c r="D92" s="196" t="s">
        <v>201</v>
      </c>
      <c r="E92" s="38"/>
      <c r="F92" s="197" t="s">
        <v>3596</v>
      </c>
      <c r="G92" s="38"/>
      <c r="H92" s="38"/>
      <c r="I92" s="198"/>
      <c r="J92" s="38"/>
      <c r="K92" s="38"/>
      <c r="L92" s="41"/>
      <c r="M92" s="199"/>
      <c r="N92" s="200"/>
      <c r="O92" s="66"/>
      <c r="P92" s="66"/>
      <c r="Q92" s="66"/>
      <c r="R92" s="66"/>
      <c r="S92" s="66"/>
      <c r="T92" s="67"/>
      <c r="U92" s="36"/>
      <c r="V92" s="36"/>
      <c r="W92" s="36"/>
      <c r="X92" s="36"/>
      <c r="Y92" s="36"/>
      <c r="Z92" s="36"/>
      <c r="AA92" s="36"/>
      <c r="AB92" s="36"/>
      <c r="AC92" s="36"/>
      <c r="AD92" s="36"/>
      <c r="AE92" s="36"/>
      <c r="AT92" s="19" t="s">
        <v>201</v>
      </c>
      <c r="AU92" s="19" t="s">
        <v>80</v>
      </c>
    </row>
    <row r="93" spans="1:65" s="2" customFormat="1" ht="16.5" customHeight="1">
      <c r="A93" s="36"/>
      <c r="B93" s="37"/>
      <c r="C93" s="182" t="s">
        <v>75</v>
      </c>
      <c r="D93" s="182" t="s">
        <v>196</v>
      </c>
      <c r="E93" s="183" t="s">
        <v>3597</v>
      </c>
      <c r="F93" s="184" t="s">
        <v>3598</v>
      </c>
      <c r="G93" s="185" t="s">
        <v>1261</v>
      </c>
      <c r="H93" s="186">
        <v>3</v>
      </c>
      <c r="I93" s="187"/>
      <c r="J93" s="188">
        <f>ROUND(I93*H93,2)</f>
        <v>0</v>
      </c>
      <c r="K93" s="189"/>
      <c r="L93" s="41"/>
      <c r="M93" s="190" t="s">
        <v>19</v>
      </c>
      <c r="N93" s="191" t="s">
        <v>46</v>
      </c>
      <c r="O93" s="66"/>
      <c r="P93" s="192">
        <f>O93*H93</f>
        <v>0</v>
      </c>
      <c r="Q93" s="192">
        <v>0</v>
      </c>
      <c r="R93" s="192">
        <f>Q93*H93</f>
        <v>0</v>
      </c>
      <c r="S93" s="192">
        <v>0</v>
      </c>
      <c r="T93" s="193">
        <f>S93*H93</f>
        <v>0</v>
      </c>
      <c r="U93" s="36"/>
      <c r="V93" s="36"/>
      <c r="W93" s="36"/>
      <c r="X93" s="36"/>
      <c r="Y93" s="36"/>
      <c r="Z93" s="36"/>
      <c r="AA93" s="36"/>
      <c r="AB93" s="36"/>
      <c r="AC93" s="36"/>
      <c r="AD93" s="36"/>
      <c r="AE93" s="36"/>
      <c r="AR93" s="194" t="s">
        <v>90</v>
      </c>
      <c r="AT93" s="194" t="s">
        <v>196</v>
      </c>
      <c r="AU93" s="194" t="s">
        <v>80</v>
      </c>
      <c r="AY93" s="19" t="s">
        <v>194</v>
      </c>
      <c r="BE93" s="195">
        <f>IF(N93="základní",J93,0)</f>
        <v>0</v>
      </c>
      <c r="BF93" s="195">
        <f>IF(N93="snížená",J93,0)</f>
        <v>0</v>
      </c>
      <c r="BG93" s="195">
        <f>IF(N93="zákl. přenesená",J93,0)</f>
        <v>0</v>
      </c>
      <c r="BH93" s="195">
        <f>IF(N93="sníž. přenesená",J93,0)</f>
        <v>0</v>
      </c>
      <c r="BI93" s="195">
        <f>IF(N93="nulová",J93,0)</f>
        <v>0</v>
      </c>
      <c r="BJ93" s="19" t="s">
        <v>80</v>
      </c>
      <c r="BK93" s="195">
        <f>ROUND(I93*H93,2)</f>
        <v>0</v>
      </c>
      <c r="BL93" s="19" t="s">
        <v>90</v>
      </c>
      <c r="BM93" s="194" t="s">
        <v>135</v>
      </c>
    </row>
    <row r="94" spans="1:65" s="2" customFormat="1" ht="11.25">
      <c r="A94" s="36"/>
      <c r="B94" s="37"/>
      <c r="C94" s="38"/>
      <c r="D94" s="196" t="s">
        <v>201</v>
      </c>
      <c r="E94" s="38"/>
      <c r="F94" s="197" t="s">
        <v>3598</v>
      </c>
      <c r="G94" s="38"/>
      <c r="H94" s="38"/>
      <c r="I94" s="198"/>
      <c r="J94" s="38"/>
      <c r="K94" s="38"/>
      <c r="L94" s="41"/>
      <c r="M94" s="199"/>
      <c r="N94" s="200"/>
      <c r="O94" s="66"/>
      <c r="P94" s="66"/>
      <c r="Q94" s="66"/>
      <c r="R94" s="66"/>
      <c r="S94" s="66"/>
      <c r="T94" s="67"/>
      <c r="U94" s="36"/>
      <c r="V94" s="36"/>
      <c r="W94" s="36"/>
      <c r="X94" s="36"/>
      <c r="Y94" s="36"/>
      <c r="Z94" s="36"/>
      <c r="AA94" s="36"/>
      <c r="AB94" s="36"/>
      <c r="AC94" s="36"/>
      <c r="AD94" s="36"/>
      <c r="AE94" s="36"/>
      <c r="AT94" s="19" t="s">
        <v>201</v>
      </c>
      <c r="AU94" s="19" t="s">
        <v>80</v>
      </c>
    </row>
    <row r="95" spans="1:65" s="2" customFormat="1" ht="16.5" customHeight="1">
      <c r="A95" s="36"/>
      <c r="B95" s="37"/>
      <c r="C95" s="182" t="s">
        <v>75</v>
      </c>
      <c r="D95" s="182" t="s">
        <v>196</v>
      </c>
      <c r="E95" s="183" t="s">
        <v>3599</v>
      </c>
      <c r="F95" s="184" t="s">
        <v>3600</v>
      </c>
      <c r="G95" s="185" t="s">
        <v>1261</v>
      </c>
      <c r="H95" s="186">
        <v>1</v>
      </c>
      <c r="I95" s="187"/>
      <c r="J95" s="188">
        <f>ROUND(I95*H95,2)</f>
        <v>0</v>
      </c>
      <c r="K95" s="189"/>
      <c r="L95" s="41"/>
      <c r="M95" s="190" t="s">
        <v>19</v>
      </c>
      <c r="N95" s="191" t="s">
        <v>46</v>
      </c>
      <c r="O95" s="66"/>
      <c r="P95" s="192">
        <f>O95*H95</f>
        <v>0</v>
      </c>
      <c r="Q95" s="192">
        <v>0</v>
      </c>
      <c r="R95" s="192">
        <f>Q95*H95</f>
        <v>0</v>
      </c>
      <c r="S95" s="192">
        <v>0</v>
      </c>
      <c r="T95" s="193">
        <f>S95*H95</f>
        <v>0</v>
      </c>
      <c r="U95" s="36"/>
      <c r="V95" s="36"/>
      <c r="W95" s="36"/>
      <c r="X95" s="36"/>
      <c r="Y95" s="36"/>
      <c r="Z95" s="36"/>
      <c r="AA95" s="36"/>
      <c r="AB95" s="36"/>
      <c r="AC95" s="36"/>
      <c r="AD95" s="36"/>
      <c r="AE95" s="36"/>
      <c r="AR95" s="194" t="s">
        <v>90</v>
      </c>
      <c r="AT95" s="194" t="s">
        <v>196</v>
      </c>
      <c r="AU95" s="194" t="s">
        <v>80</v>
      </c>
      <c r="AY95" s="19" t="s">
        <v>194</v>
      </c>
      <c r="BE95" s="195">
        <f>IF(N95="základní",J95,0)</f>
        <v>0</v>
      </c>
      <c r="BF95" s="195">
        <f>IF(N95="snížená",J95,0)</f>
        <v>0</v>
      </c>
      <c r="BG95" s="195">
        <f>IF(N95="zákl. přenesená",J95,0)</f>
        <v>0</v>
      </c>
      <c r="BH95" s="195">
        <f>IF(N95="sníž. přenesená",J95,0)</f>
        <v>0</v>
      </c>
      <c r="BI95" s="195">
        <f>IF(N95="nulová",J95,0)</f>
        <v>0</v>
      </c>
      <c r="BJ95" s="19" t="s">
        <v>80</v>
      </c>
      <c r="BK95" s="195">
        <f>ROUND(I95*H95,2)</f>
        <v>0</v>
      </c>
      <c r="BL95" s="19" t="s">
        <v>90</v>
      </c>
      <c r="BM95" s="194" t="s">
        <v>266</v>
      </c>
    </row>
    <row r="96" spans="1:65" s="2" customFormat="1" ht="11.25">
      <c r="A96" s="36"/>
      <c r="B96" s="37"/>
      <c r="C96" s="38"/>
      <c r="D96" s="196" t="s">
        <v>201</v>
      </c>
      <c r="E96" s="38"/>
      <c r="F96" s="197" t="s">
        <v>3600</v>
      </c>
      <c r="G96" s="38"/>
      <c r="H96" s="38"/>
      <c r="I96" s="198"/>
      <c r="J96" s="38"/>
      <c r="K96" s="38"/>
      <c r="L96" s="41"/>
      <c r="M96" s="199"/>
      <c r="N96" s="200"/>
      <c r="O96" s="66"/>
      <c r="P96" s="66"/>
      <c r="Q96" s="66"/>
      <c r="R96" s="66"/>
      <c r="S96" s="66"/>
      <c r="T96" s="67"/>
      <c r="U96" s="36"/>
      <c r="V96" s="36"/>
      <c r="W96" s="36"/>
      <c r="X96" s="36"/>
      <c r="Y96" s="36"/>
      <c r="Z96" s="36"/>
      <c r="AA96" s="36"/>
      <c r="AB96" s="36"/>
      <c r="AC96" s="36"/>
      <c r="AD96" s="36"/>
      <c r="AE96" s="36"/>
      <c r="AT96" s="19" t="s">
        <v>201</v>
      </c>
      <c r="AU96" s="19" t="s">
        <v>80</v>
      </c>
    </row>
    <row r="97" spans="1:65" s="2" customFormat="1" ht="16.5" customHeight="1">
      <c r="A97" s="36"/>
      <c r="B97" s="37"/>
      <c r="C97" s="182" t="s">
        <v>75</v>
      </c>
      <c r="D97" s="182" t="s">
        <v>196</v>
      </c>
      <c r="E97" s="183" t="s">
        <v>3601</v>
      </c>
      <c r="F97" s="184" t="s">
        <v>3602</v>
      </c>
      <c r="G97" s="185" t="s">
        <v>1591</v>
      </c>
      <c r="H97" s="186">
        <v>10</v>
      </c>
      <c r="I97" s="187"/>
      <c r="J97" s="188">
        <f>ROUND(I97*H97,2)</f>
        <v>0</v>
      </c>
      <c r="K97" s="189"/>
      <c r="L97" s="41"/>
      <c r="M97" s="190" t="s">
        <v>19</v>
      </c>
      <c r="N97" s="191" t="s">
        <v>46</v>
      </c>
      <c r="O97" s="66"/>
      <c r="P97" s="192">
        <f>O97*H97</f>
        <v>0</v>
      </c>
      <c r="Q97" s="192">
        <v>0</v>
      </c>
      <c r="R97" s="192">
        <f>Q97*H97</f>
        <v>0</v>
      </c>
      <c r="S97" s="192">
        <v>0</v>
      </c>
      <c r="T97" s="193">
        <f>S97*H97</f>
        <v>0</v>
      </c>
      <c r="U97" s="36"/>
      <c r="V97" s="36"/>
      <c r="W97" s="36"/>
      <c r="X97" s="36"/>
      <c r="Y97" s="36"/>
      <c r="Z97" s="36"/>
      <c r="AA97" s="36"/>
      <c r="AB97" s="36"/>
      <c r="AC97" s="36"/>
      <c r="AD97" s="36"/>
      <c r="AE97" s="36"/>
      <c r="AR97" s="194" t="s">
        <v>90</v>
      </c>
      <c r="AT97" s="194" t="s">
        <v>196</v>
      </c>
      <c r="AU97" s="194" t="s">
        <v>80</v>
      </c>
      <c r="AY97" s="19" t="s">
        <v>194</v>
      </c>
      <c r="BE97" s="195">
        <f>IF(N97="základní",J97,0)</f>
        <v>0</v>
      </c>
      <c r="BF97" s="195">
        <f>IF(N97="snížená",J97,0)</f>
        <v>0</v>
      </c>
      <c r="BG97" s="195">
        <f>IF(N97="zákl. přenesená",J97,0)</f>
        <v>0</v>
      </c>
      <c r="BH97" s="195">
        <f>IF(N97="sníž. přenesená",J97,0)</f>
        <v>0</v>
      </c>
      <c r="BI97" s="195">
        <f>IF(N97="nulová",J97,0)</f>
        <v>0</v>
      </c>
      <c r="BJ97" s="19" t="s">
        <v>80</v>
      </c>
      <c r="BK97" s="195">
        <f>ROUND(I97*H97,2)</f>
        <v>0</v>
      </c>
      <c r="BL97" s="19" t="s">
        <v>90</v>
      </c>
      <c r="BM97" s="194" t="s">
        <v>282</v>
      </c>
    </row>
    <row r="98" spans="1:65" s="2" customFormat="1" ht="11.25">
      <c r="A98" s="36"/>
      <c r="B98" s="37"/>
      <c r="C98" s="38"/>
      <c r="D98" s="196" t="s">
        <v>201</v>
      </c>
      <c r="E98" s="38"/>
      <c r="F98" s="197" t="s">
        <v>3602</v>
      </c>
      <c r="G98" s="38"/>
      <c r="H98" s="38"/>
      <c r="I98" s="198"/>
      <c r="J98" s="38"/>
      <c r="K98" s="38"/>
      <c r="L98" s="41"/>
      <c r="M98" s="199"/>
      <c r="N98" s="200"/>
      <c r="O98" s="66"/>
      <c r="P98" s="66"/>
      <c r="Q98" s="66"/>
      <c r="R98" s="66"/>
      <c r="S98" s="66"/>
      <c r="T98" s="67"/>
      <c r="U98" s="36"/>
      <c r="V98" s="36"/>
      <c r="W98" s="36"/>
      <c r="X98" s="36"/>
      <c r="Y98" s="36"/>
      <c r="Z98" s="36"/>
      <c r="AA98" s="36"/>
      <c r="AB98" s="36"/>
      <c r="AC98" s="36"/>
      <c r="AD98" s="36"/>
      <c r="AE98" s="36"/>
      <c r="AT98" s="19" t="s">
        <v>201</v>
      </c>
      <c r="AU98" s="19" t="s">
        <v>80</v>
      </c>
    </row>
    <row r="99" spans="1:65" s="2" customFormat="1" ht="16.5" customHeight="1">
      <c r="A99" s="36"/>
      <c r="B99" s="37"/>
      <c r="C99" s="182" t="s">
        <v>75</v>
      </c>
      <c r="D99" s="182" t="s">
        <v>196</v>
      </c>
      <c r="E99" s="183" t="s">
        <v>3603</v>
      </c>
      <c r="F99" s="184" t="s">
        <v>3604</v>
      </c>
      <c r="G99" s="185" t="s">
        <v>2173</v>
      </c>
      <c r="H99" s="186">
        <v>3</v>
      </c>
      <c r="I99" s="187"/>
      <c r="J99" s="188">
        <f>ROUND(I99*H99,2)</f>
        <v>0</v>
      </c>
      <c r="K99" s="189"/>
      <c r="L99" s="41"/>
      <c r="M99" s="190" t="s">
        <v>19</v>
      </c>
      <c r="N99" s="191" t="s">
        <v>46</v>
      </c>
      <c r="O99" s="66"/>
      <c r="P99" s="192">
        <f>O99*H99</f>
        <v>0</v>
      </c>
      <c r="Q99" s="192">
        <v>0</v>
      </c>
      <c r="R99" s="192">
        <f>Q99*H99</f>
        <v>0</v>
      </c>
      <c r="S99" s="192">
        <v>0</v>
      </c>
      <c r="T99" s="193">
        <f>S99*H99</f>
        <v>0</v>
      </c>
      <c r="U99" s="36"/>
      <c r="V99" s="36"/>
      <c r="W99" s="36"/>
      <c r="X99" s="36"/>
      <c r="Y99" s="36"/>
      <c r="Z99" s="36"/>
      <c r="AA99" s="36"/>
      <c r="AB99" s="36"/>
      <c r="AC99" s="36"/>
      <c r="AD99" s="36"/>
      <c r="AE99" s="36"/>
      <c r="AR99" s="194" t="s">
        <v>90</v>
      </c>
      <c r="AT99" s="194" t="s">
        <v>196</v>
      </c>
      <c r="AU99" s="194" t="s">
        <v>80</v>
      </c>
      <c r="AY99" s="19" t="s">
        <v>194</v>
      </c>
      <c r="BE99" s="195">
        <f>IF(N99="základní",J99,0)</f>
        <v>0</v>
      </c>
      <c r="BF99" s="195">
        <f>IF(N99="snížená",J99,0)</f>
        <v>0</v>
      </c>
      <c r="BG99" s="195">
        <f>IF(N99="zákl. přenesená",J99,0)</f>
        <v>0</v>
      </c>
      <c r="BH99" s="195">
        <f>IF(N99="sníž. přenesená",J99,0)</f>
        <v>0</v>
      </c>
      <c r="BI99" s="195">
        <f>IF(N99="nulová",J99,0)</f>
        <v>0</v>
      </c>
      <c r="BJ99" s="19" t="s">
        <v>80</v>
      </c>
      <c r="BK99" s="195">
        <f>ROUND(I99*H99,2)</f>
        <v>0</v>
      </c>
      <c r="BL99" s="19" t="s">
        <v>90</v>
      </c>
      <c r="BM99" s="194" t="s">
        <v>297</v>
      </c>
    </row>
    <row r="100" spans="1:65" s="2" customFormat="1" ht="11.25">
      <c r="A100" s="36"/>
      <c r="B100" s="37"/>
      <c r="C100" s="38"/>
      <c r="D100" s="196" t="s">
        <v>201</v>
      </c>
      <c r="E100" s="38"/>
      <c r="F100" s="197" t="s">
        <v>3604</v>
      </c>
      <c r="G100" s="38"/>
      <c r="H100" s="38"/>
      <c r="I100" s="198"/>
      <c r="J100" s="38"/>
      <c r="K100" s="38"/>
      <c r="L100" s="41"/>
      <c r="M100" s="199"/>
      <c r="N100" s="200"/>
      <c r="O100" s="66"/>
      <c r="P100" s="66"/>
      <c r="Q100" s="66"/>
      <c r="R100" s="66"/>
      <c r="S100" s="66"/>
      <c r="T100" s="67"/>
      <c r="U100" s="36"/>
      <c r="V100" s="36"/>
      <c r="W100" s="36"/>
      <c r="X100" s="36"/>
      <c r="Y100" s="36"/>
      <c r="Z100" s="36"/>
      <c r="AA100" s="36"/>
      <c r="AB100" s="36"/>
      <c r="AC100" s="36"/>
      <c r="AD100" s="36"/>
      <c r="AE100" s="36"/>
      <c r="AT100" s="19" t="s">
        <v>201</v>
      </c>
      <c r="AU100" s="19" t="s">
        <v>80</v>
      </c>
    </row>
    <row r="101" spans="1:65" s="2" customFormat="1" ht="24.2" customHeight="1">
      <c r="A101" s="36"/>
      <c r="B101" s="37"/>
      <c r="C101" s="182" t="s">
        <v>75</v>
      </c>
      <c r="D101" s="182" t="s">
        <v>196</v>
      </c>
      <c r="E101" s="183" t="s">
        <v>3605</v>
      </c>
      <c r="F101" s="184" t="s">
        <v>3606</v>
      </c>
      <c r="G101" s="185" t="s">
        <v>3607</v>
      </c>
      <c r="H101" s="186">
        <v>45</v>
      </c>
      <c r="I101" s="187"/>
      <c r="J101" s="188">
        <f>ROUND(I101*H101,2)</f>
        <v>0</v>
      </c>
      <c r="K101" s="189"/>
      <c r="L101" s="41"/>
      <c r="M101" s="190" t="s">
        <v>19</v>
      </c>
      <c r="N101" s="191" t="s">
        <v>46</v>
      </c>
      <c r="O101" s="66"/>
      <c r="P101" s="192">
        <f>O101*H101</f>
        <v>0</v>
      </c>
      <c r="Q101" s="192">
        <v>0</v>
      </c>
      <c r="R101" s="192">
        <f>Q101*H101</f>
        <v>0</v>
      </c>
      <c r="S101" s="192">
        <v>0</v>
      </c>
      <c r="T101" s="193">
        <f>S101*H101</f>
        <v>0</v>
      </c>
      <c r="U101" s="36"/>
      <c r="V101" s="36"/>
      <c r="W101" s="36"/>
      <c r="X101" s="36"/>
      <c r="Y101" s="36"/>
      <c r="Z101" s="36"/>
      <c r="AA101" s="36"/>
      <c r="AB101" s="36"/>
      <c r="AC101" s="36"/>
      <c r="AD101" s="36"/>
      <c r="AE101" s="36"/>
      <c r="AR101" s="194" t="s">
        <v>90</v>
      </c>
      <c r="AT101" s="194" t="s">
        <v>196</v>
      </c>
      <c r="AU101" s="194" t="s">
        <v>80</v>
      </c>
      <c r="AY101" s="19" t="s">
        <v>194</v>
      </c>
      <c r="BE101" s="195">
        <f>IF(N101="základní",J101,0)</f>
        <v>0</v>
      </c>
      <c r="BF101" s="195">
        <f>IF(N101="snížená",J101,0)</f>
        <v>0</v>
      </c>
      <c r="BG101" s="195">
        <f>IF(N101="zákl. přenesená",J101,0)</f>
        <v>0</v>
      </c>
      <c r="BH101" s="195">
        <f>IF(N101="sníž. přenesená",J101,0)</f>
        <v>0</v>
      </c>
      <c r="BI101" s="195">
        <f>IF(N101="nulová",J101,0)</f>
        <v>0</v>
      </c>
      <c r="BJ101" s="19" t="s">
        <v>80</v>
      </c>
      <c r="BK101" s="195">
        <f>ROUND(I101*H101,2)</f>
        <v>0</v>
      </c>
      <c r="BL101" s="19" t="s">
        <v>90</v>
      </c>
      <c r="BM101" s="194" t="s">
        <v>311</v>
      </c>
    </row>
    <row r="102" spans="1:65" s="2" customFormat="1" ht="19.5">
      <c r="A102" s="36"/>
      <c r="B102" s="37"/>
      <c r="C102" s="38"/>
      <c r="D102" s="196" t="s">
        <v>201</v>
      </c>
      <c r="E102" s="38"/>
      <c r="F102" s="197" t="s">
        <v>3606</v>
      </c>
      <c r="G102" s="38"/>
      <c r="H102" s="38"/>
      <c r="I102" s="198"/>
      <c r="J102" s="38"/>
      <c r="K102" s="38"/>
      <c r="L102" s="41"/>
      <c r="M102" s="199"/>
      <c r="N102" s="200"/>
      <c r="O102" s="66"/>
      <c r="P102" s="66"/>
      <c r="Q102" s="66"/>
      <c r="R102" s="66"/>
      <c r="S102" s="66"/>
      <c r="T102" s="67"/>
      <c r="U102" s="36"/>
      <c r="V102" s="36"/>
      <c r="W102" s="36"/>
      <c r="X102" s="36"/>
      <c r="Y102" s="36"/>
      <c r="Z102" s="36"/>
      <c r="AA102" s="36"/>
      <c r="AB102" s="36"/>
      <c r="AC102" s="36"/>
      <c r="AD102" s="36"/>
      <c r="AE102" s="36"/>
      <c r="AT102" s="19" t="s">
        <v>201</v>
      </c>
      <c r="AU102" s="19" t="s">
        <v>80</v>
      </c>
    </row>
    <row r="103" spans="1:65" s="2" customFormat="1" ht="37.9" customHeight="1">
      <c r="A103" s="36"/>
      <c r="B103" s="37"/>
      <c r="C103" s="182" t="s">
        <v>75</v>
      </c>
      <c r="D103" s="182" t="s">
        <v>196</v>
      </c>
      <c r="E103" s="183" t="s">
        <v>3608</v>
      </c>
      <c r="F103" s="184" t="s">
        <v>3609</v>
      </c>
      <c r="G103" s="185" t="s">
        <v>1261</v>
      </c>
      <c r="H103" s="186">
        <v>1</v>
      </c>
      <c r="I103" s="187"/>
      <c r="J103" s="188">
        <f>ROUND(I103*H103,2)</f>
        <v>0</v>
      </c>
      <c r="K103" s="189"/>
      <c r="L103" s="41"/>
      <c r="M103" s="190" t="s">
        <v>19</v>
      </c>
      <c r="N103" s="191" t="s">
        <v>46</v>
      </c>
      <c r="O103" s="66"/>
      <c r="P103" s="192">
        <f>O103*H103</f>
        <v>0</v>
      </c>
      <c r="Q103" s="192">
        <v>0</v>
      </c>
      <c r="R103" s="192">
        <f>Q103*H103</f>
        <v>0</v>
      </c>
      <c r="S103" s="192">
        <v>0</v>
      </c>
      <c r="T103" s="193">
        <f>S103*H103</f>
        <v>0</v>
      </c>
      <c r="U103" s="36"/>
      <c r="V103" s="36"/>
      <c r="W103" s="36"/>
      <c r="X103" s="36"/>
      <c r="Y103" s="36"/>
      <c r="Z103" s="36"/>
      <c r="AA103" s="36"/>
      <c r="AB103" s="36"/>
      <c r="AC103" s="36"/>
      <c r="AD103" s="36"/>
      <c r="AE103" s="36"/>
      <c r="AR103" s="194" t="s">
        <v>90</v>
      </c>
      <c r="AT103" s="194" t="s">
        <v>196</v>
      </c>
      <c r="AU103" s="194" t="s">
        <v>80</v>
      </c>
      <c r="AY103" s="19" t="s">
        <v>194</v>
      </c>
      <c r="BE103" s="195">
        <f>IF(N103="základní",J103,0)</f>
        <v>0</v>
      </c>
      <c r="BF103" s="195">
        <f>IF(N103="snížená",J103,0)</f>
        <v>0</v>
      </c>
      <c r="BG103" s="195">
        <f>IF(N103="zákl. přenesená",J103,0)</f>
        <v>0</v>
      </c>
      <c r="BH103" s="195">
        <f>IF(N103="sníž. přenesená",J103,0)</f>
        <v>0</v>
      </c>
      <c r="BI103" s="195">
        <f>IF(N103="nulová",J103,0)</f>
        <v>0</v>
      </c>
      <c r="BJ103" s="19" t="s">
        <v>80</v>
      </c>
      <c r="BK103" s="195">
        <f>ROUND(I103*H103,2)</f>
        <v>0</v>
      </c>
      <c r="BL103" s="19" t="s">
        <v>90</v>
      </c>
      <c r="BM103" s="194" t="s">
        <v>325</v>
      </c>
    </row>
    <row r="104" spans="1:65" s="2" customFormat="1" ht="29.25">
      <c r="A104" s="36"/>
      <c r="B104" s="37"/>
      <c r="C104" s="38"/>
      <c r="D104" s="196" t="s">
        <v>201</v>
      </c>
      <c r="E104" s="38"/>
      <c r="F104" s="197" t="s">
        <v>3610</v>
      </c>
      <c r="G104" s="38"/>
      <c r="H104" s="38"/>
      <c r="I104" s="198"/>
      <c r="J104" s="38"/>
      <c r="K104" s="38"/>
      <c r="L104" s="41"/>
      <c r="M104" s="199"/>
      <c r="N104" s="200"/>
      <c r="O104" s="66"/>
      <c r="P104" s="66"/>
      <c r="Q104" s="66"/>
      <c r="R104" s="66"/>
      <c r="S104" s="66"/>
      <c r="T104" s="67"/>
      <c r="U104" s="36"/>
      <c r="V104" s="36"/>
      <c r="W104" s="36"/>
      <c r="X104" s="36"/>
      <c r="Y104" s="36"/>
      <c r="Z104" s="36"/>
      <c r="AA104" s="36"/>
      <c r="AB104" s="36"/>
      <c r="AC104" s="36"/>
      <c r="AD104" s="36"/>
      <c r="AE104" s="36"/>
      <c r="AT104" s="19" t="s">
        <v>201</v>
      </c>
      <c r="AU104" s="19" t="s">
        <v>80</v>
      </c>
    </row>
    <row r="105" spans="1:65" s="2" customFormat="1" ht="16.5" customHeight="1">
      <c r="A105" s="36"/>
      <c r="B105" s="37"/>
      <c r="C105" s="182" t="s">
        <v>75</v>
      </c>
      <c r="D105" s="182" t="s">
        <v>196</v>
      </c>
      <c r="E105" s="183" t="s">
        <v>3611</v>
      </c>
      <c r="F105" s="184" t="s">
        <v>3612</v>
      </c>
      <c r="G105" s="185" t="s">
        <v>1261</v>
      </c>
      <c r="H105" s="186">
        <v>2</v>
      </c>
      <c r="I105" s="187"/>
      <c r="J105" s="188">
        <f>ROUND(I105*H105,2)</f>
        <v>0</v>
      </c>
      <c r="K105" s="189"/>
      <c r="L105" s="41"/>
      <c r="M105" s="190" t="s">
        <v>19</v>
      </c>
      <c r="N105" s="191" t="s">
        <v>46</v>
      </c>
      <c r="O105" s="66"/>
      <c r="P105" s="192">
        <f>O105*H105</f>
        <v>0</v>
      </c>
      <c r="Q105" s="192">
        <v>0</v>
      </c>
      <c r="R105" s="192">
        <f>Q105*H105</f>
        <v>0</v>
      </c>
      <c r="S105" s="192">
        <v>0</v>
      </c>
      <c r="T105" s="193">
        <f>S105*H105</f>
        <v>0</v>
      </c>
      <c r="U105" s="36"/>
      <c r="V105" s="36"/>
      <c r="W105" s="36"/>
      <c r="X105" s="36"/>
      <c r="Y105" s="36"/>
      <c r="Z105" s="36"/>
      <c r="AA105" s="36"/>
      <c r="AB105" s="36"/>
      <c r="AC105" s="36"/>
      <c r="AD105" s="36"/>
      <c r="AE105" s="36"/>
      <c r="AR105" s="194" t="s">
        <v>90</v>
      </c>
      <c r="AT105" s="194" t="s">
        <v>196</v>
      </c>
      <c r="AU105" s="194" t="s">
        <v>80</v>
      </c>
      <c r="AY105" s="19" t="s">
        <v>194</v>
      </c>
      <c r="BE105" s="195">
        <f>IF(N105="základní",J105,0)</f>
        <v>0</v>
      </c>
      <c r="BF105" s="195">
        <f>IF(N105="snížená",J105,0)</f>
        <v>0</v>
      </c>
      <c r="BG105" s="195">
        <f>IF(N105="zákl. přenesená",J105,0)</f>
        <v>0</v>
      </c>
      <c r="BH105" s="195">
        <f>IF(N105="sníž. přenesená",J105,0)</f>
        <v>0</v>
      </c>
      <c r="BI105" s="195">
        <f>IF(N105="nulová",J105,0)</f>
        <v>0</v>
      </c>
      <c r="BJ105" s="19" t="s">
        <v>80</v>
      </c>
      <c r="BK105" s="195">
        <f>ROUND(I105*H105,2)</f>
        <v>0</v>
      </c>
      <c r="BL105" s="19" t="s">
        <v>90</v>
      </c>
      <c r="BM105" s="194" t="s">
        <v>343</v>
      </c>
    </row>
    <row r="106" spans="1:65" s="2" customFormat="1" ht="11.25">
      <c r="A106" s="36"/>
      <c r="B106" s="37"/>
      <c r="C106" s="38"/>
      <c r="D106" s="196" t="s">
        <v>201</v>
      </c>
      <c r="E106" s="38"/>
      <c r="F106" s="197" t="s">
        <v>3612</v>
      </c>
      <c r="G106" s="38"/>
      <c r="H106" s="38"/>
      <c r="I106" s="198"/>
      <c r="J106" s="38"/>
      <c r="K106" s="38"/>
      <c r="L106" s="41"/>
      <c r="M106" s="199"/>
      <c r="N106" s="200"/>
      <c r="O106" s="66"/>
      <c r="P106" s="66"/>
      <c r="Q106" s="66"/>
      <c r="R106" s="66"/>
      <c r="S106" s="66"/>
      <c r="T106" s="67"/>
      <c r="U106" s="36"/>
      <c r="V106" s="36"/>
      <c r="W106" s="36"/>
      <c r="X106" s="36"/>
      <c r="Y106" s="36"/>
      <c r="Z106" s="36"/>
      <c r="AA106" s="36"/>
      <c r="AB106" s="36"/>
      <c r="AC106" s="36"/>
      <c r="AD106" s="36"/>
      <c r="AE106" s="36"/>
      <c r="AT106" s="19" t="s">
        <v>201</v>
      </c>
      <c r="AU106" s="19" t="s">
        <v>80</v>
      </c>
    </row>
    <row r="107" spans="1:65" s="2" customFormat="1" ht="24.2" customHeight="1">
      <c r="A107" s="36"/>
      <c r="B107" s="37"/>
      <c r="C107" s="182" t="s">
        <v>75</v>
      </c>
      <c r="D107" s="182" t="s">
        <v>196</v>
      </c>
      <c r="E107" s="183" t="s">
        <v>3613</v>
      </c>
      <c r="F107" s="184" t="s">
        <v>3614</v>
      </c>
      <c r="G107" s="185" t="s">
        <v>1261</v>
      </c>
      <c r="H107" s="186">
        <v>1</v>
      </c>
      <c r="I107" s="187"/>
      <c r="J107" s="188">
        <f>ROUND(I107*H107,2)</f>
        <v>0</v>
      </c>
      <c r="K107" s="189"/>
      <c r="L107" s="41"/>
      <c r="M107" s="190" t="s">
        <v>19</v>
      </c>
      <c r="N107" s="191" t="s">
        <v>46</v>
      </c>
      <c r="O107" s="66"/>
      <c r="P107" s="192">
        <f>O107*H107</f>
        <v>0</v>
      </c>
      <c r="Q107" s="192">
        <v>0</v>
      </c>
      <c r="R107" s="192">
        <f>Q107*H107</f>
        <v>0</v>
      </c>
      <c r="S107" s="192">
        <v>0</v>
      </c>
      <c r="T107" s="193">
        <f>S107*H107</f>
        <v>0</v>
      </c>
      <c r="U107" s="36"/>
      <c r="V107" s="36"/>
      <c r="W107" s="36"/>
      <c r="X107" s="36"/>
      <c r="Y107" s="36"/>
      <c r="Z107" s="36"/>
      <c r="AA107" s="36"/>
      <c r="AB107" s="36"/>
      <c r="AC107" s="36"/>
      <c r="AD107" s="36"/>
      <c r="AE107" s="36"/>
      <c r="AR107" s="194" t="s">
        <v>90</v>
      </c>
      <c r="AT107" s="194" t="s">
        <v>196</v>
      </c>
      <c r="AU107" s="194" t="s">
        <v>80</v>
      </c>
      <c r="AY107" s="19" t="s">
        <v>194</v>
      </c>
      <c r="BE107" s="195">
        <f>IF(N107="základní",J107,0)</f>
        <v>0</v>
      </c>
      <c r="BF107" s="195">
        <f>IF(N107="snížená",J107,0)</f>
        <v>0</v>
      </c>
      <c r="BG107" s="195">
        <f>IF(N107="zákl. přenesená",J107,0)</f>
        <v>0</v>
      </c>
      <c r="BH107" s="195">
        <f>IF(N107="sníž. přenesená",J107,0)</f>
        <v>0</v>
      </c>
      <c r="BI107" s="195">
        <f>IF(N107="nulová",J107,0)</f>
        <v>0</v>
      </c>
      <c r="BJ107" s="19" t="s">
        <v>80</v>
      </c>
      <c r="BK107" s="195">
        <f>ROUND(I107*H107,2)</f>
        <v>0</v>
      </c>
      <c r="BL107" s="19" t="s">
        <v>90</v>
      </c>
      <c r="BM107" s="194" t="s">
        <v>358</v>
      </c>
    </row>
    <row r="108" spans="1:65" s="2" customFormat="1" ht="19.5">
      <c r="A108" s="36"/>
      <c r="B108" s="37"/>
      <c r="C108" s="38"/>
      <c r="D108" s="196" t="s">
        <v>201</v>
      </c>
      <c r="E108" s="38"/>
      <c r="F108" s="197" t="s">
        <v>3614</v>
      </c>
      <c r="G108" s="38"/>
      <c r="H108" s="38"/>
      <c r="I108" s="198"/>
      <c r="J108" s="38"/>
      <c r="K108" s="38"/>
      <c r="L108" s="41"/>
      <c r="M108" s="199"/>
      <c r="N108" s="200"/>
      <c r="O108" s="66"/>
      <c r="P108" s="66"/>
      <c r="Q108" s="66"/>
      <c r="R108" s="66"/>
      <c r="S108" s="66"/>
      <c r="T108" s="67"/>
      <c r="U108" s="36"/>
      <c r="V108" s="36"/>
      <c r="W108" s="36"/>
      <c r="X108" s="36"/>
      <c r="Y108" s="36"/>
      <c r="Z108" s="36"/>
      <c r="AA108" s="36"/>
      <c r="AB108" s="36"/>
      <c r="AC108" s="36"/>
      <c r="AD108" s="36"/>
      <c r="AE108" s="36"/>
      <c r="AT108" s="19" t="s">
        <v>201</v>
      </c>
      <c r="AU108" s="19" t="s">
        <v>80</v>
      </c>
    </row>
    <row r="109" spans="1:65" s="2" customFormat="1" ht="21.75" customHeight="1">
      <c r="A109" s="36"/>
      <c r="B109" s="37"/>
      <c r="C109" s="182" t="s">
        <v>75</v>
      </c>
      <c r="D109" s="182" t="s">
        <v>196</v>
      </c>
      <c r="E109" s="183" t="s">
        <v>3615</v>
      </c>
      <c r="F109" s="184" t="s">
        <v>3616</v>
      </c>
      <c r="G109" s="185" t="s">
        <v>1261</v>
      </c>
      <c r="H109" s="186">
        <v>1</v>
      </c>
      <c r="I109" s="187"/>
      <c r="J109" s="188">
        <f>ROUND(I109*H109,2)</f>
        <v>0</v>
      </c>
      <c r="K109" s="189"/>
      <c r="L109" s="41"/>
      <c r="M109" s="190" t="s">
        <v>19</v>
      </c>
      <c r="N109" s="191" t="s">
        <v>46</v>
      </c>
      <c r="O109" s="66"/>
      <c r="P109" s="192">
        <f>O109*H109</f>
        <v>0</v>
      </c>
      <c r="Q109" s="192">
        <v>0</v>
      </c>
      <c r="R109" s="192">
        <f>Q109*H109</f>
        <v>0</v>
      </c>
      <c r="S109" s="192">
        <v>0</v>
      </c>
      <c r="T109" s="193">
        <f>S109*H109</f>
        <v>0</v>
      </c>
      <c r="U109" s="36"/>
      <c r="V109" s="36"/>
      <c r="W109" s="36"/>
      <c r="X109" s="36"/>
      <c r="Y109" s="36"/>
      <c r="Z109" s="36"/>
      <c r="AA109" s="36"/>
      <c r="AB109" s="36"/>
      <c r="AC109" s="36"/>
      <c r="AD109" s="36"/>
      <c r="AE109" s="36"/>
      <c r="AR109" s="194" t="s">
        <v>90</v>
      </c>
      <c r="AT109" s="194" t="s">
        <v>196</v>
      </c>
      <c r="AU109" s="194" t="s">
        <v>80</v>
      </c>
      <c r="AY109" s="19" t="s">
        <v>194</v>
      </c>
      <c r="BE109" s="195">
        <f>IF(N109="základní",J109,0)</f>
        <v>0</v>
      </c>
      <c r="BF109" s="195">
        <f>IF(N109="snížená",J109,0)</f>
        <v>0</v>
      </c>
      <c r="BG109" s="195">
        <f>IF(N109="zákl. přenesená",J109,0)</f>
        <v>0</v>
      </c>
      <c r="BH109" s="195">
        <f>IF(N109="sníž. přenesená",J109,0)</f>
        <v>0</v>
      </c>
      <c r="BI109" s="195">
        <f>IF(N109="nulová",J109,0)</f>
        <v>0</v>
      </c>
      <c r="BJ109" s="19" t="s">
        <v>80</v>
      </c>
      <c r="BK109" s="195">
        <f>ROUND(I109*H109,2)</f>
        <v>0</v>
      </c>
      <c r="BL109" s="19" t="s">
        <v>90</v>
      </c>
      <c r="BM109" s="194" t="s">
        <v>372</v>
      </c>
    </row>
    <row r="110" spans="1:65" s="2" customFormat="1" ht="11.25">
      <c r="A110" s="36"/>
      <c r="B110" s="37"/>
      <c r="C110" s="38"/>
      <c r="D110" s="196" t="s">
        <v>201</v>
      </c>
      <c r="E110" s="38"/>
      <c r="F110" s="197" t="s">
        <v>3616</v>
      </c>
      <c r="G110" s="38"/>
      <c r="H110" s="38"/>
      <c r="I110" s="198"/>
      <c r="J110" s="38"/>
      <c r="K110" s="38"/>
      <c r="L110" s="41"/>
      <c r="M110" s="199"/>
      <c r="N110" s="200"/>
      <c r="O110" s="66"/>
      <c r="P110" s="66"/>
      <c r="Q110" s="66"/>
      <c r="R110" s="66"/>
      <c r="S110" s="66"/>
      <c r="T110" s="67"/>
      <c r="U110" s="36"/>
      <c r="V110" s="36"/>
      <c r="W110" s="36"/>
      <c r="X110" s="36"/>
      <c r="Y110" s="36"/>
      <c r="Z110" s="36"/>
      <c r="AA110" s="36"/>
      <c r="AB110" s="36"/>
      <c r="AC110" s="36"/>
      <c r="AD110" s="36"/>
      <c r="AE110" s="36"/>
      <c r="AT110" s="19" t="s">
        <v>201</v>
      </c>
      <c r="AU110" s="19" t="s">
        <v>80</v>
      </c>
    </row>
    <row r="111" spans="1:65" s="2" customFormat="1" ht="24.2" customHeight="1">
      <c r="A111" s="36"/>
      <c r="B111" s="37"/>
      <c r="C111" s="182" t="s">
        <v>75</v>
      </c>
      <c r="D111" s="182" t="s">
        <v>196</v>
      </c>
      <c r="E111" s="183" t="s">
        <v>3617</v>
      </c>
      <c r="F111" s="184" t="s">
        <v>3618</v>
      </c>
      <c r="G111" s="185" t="s">
        <v>1261</v>
      </c>
      <c r="H111" s="186">
        <v>1</v>
      </c>
      <c r="I111" s="187"/>
      <c r="J111" s="188">
        <f>ROUND(I111*H111,2)</f>
        <v>0</v>
      </c>
      <c r="K111" s="189"/>
      <c r="L111" s="41"/>
      <c r="M111" s="190" t="s">
        <v>19</v>
      </c>
      <c r="N111" s="191" t="s">
        <v>46</v>
      </c>
      <c r="O111" s="66"/>
      <c r="P111" s="192">
        <f>O111*H111</f>
        <v>0</v>
      </c>
      <c r="Q111" s="192">
        <v>0</v>
      </c>
      <c r="R111" s="192">
        <f>Q111*H111</f>
        <v>0</v>
      </c>
      <c r="S111" s="192">
        <v>0</v>
      </c>
      <c r="T111" s="193">
        <f>S111*H111</f>
        <v>0</v>
      </c>
      <c r="U111" s="36"/>
      <c r="V111" s="36"/>
      <c r="W111" s="36"/>
      <c r="X111" s="36"/>
      <c r="Y111" s="36"/>
      <c r="Z111" s="36"/>
      <c r="AA111" s="36"/>
      <c r="AB111" s="36"/>
      <c r="AC111" s="36"/>
      <c r="AD111" s="36"/>
      <c r="AE111" s="36"/>
      <c r="AR111" s="194" t="s">
        <v>90</v>
      </c>
      <c r="AT111" s="194" t="s">
        <v>196</v>
      </c>
      <c r="AU111" s="194" t="s">
        <v>80</v>
      </c>
      <c r="AY111" s="19" t="s">
        <v>194</v>
      </c>
      <c r="BE111" s="195">
        <f>IF(N111="základní",J111,0)</f>
        <v>0</v>
      </c>
      <c r="BF111" s="195">
        <f>IF(N111="snížená",J111,0)</f>
        <v>0</v>
      </c>
      <c r="BG111" s="195">
        <f>IF(N111="zákl. přenesená",J111,0)</f>
        <v>0</v>
      </c>
      <c r="BH111" s="195">
        <f>IF(N111="sníž. přenesená",J111,0)</f>
        <v>0</v>
      </c>
      <c r="BI111" s="195">
        <f>IF(N111="nulová",J111,0)</f>
        <v>0</v>
      </c>
      <c r="BJ111" s="19" t="s">
        <v>80</v>
      </c>
      <c r="BK111" s="195">
        <f>ROUND(I111*H111,2)</f>
        <v>0</v>
      </c>
      <c r="BL111" s="19" t="s">
        <v>90</v>
      </c>
      <c r="BM111" s="194" t="s">
        <v>384</v>
      </c>
    </row>
    <row r="112" spans="1:65" s="2" customFormat="1" ht="19.5">
      <c r="A112" s="36"/>
      <c r="B112" s="37"/>
      <c r="C112" s="38"/>
      <c r="D112" s="196" t="s">
        <v>201</v>
      </c>
      <c r="E112" s="38"/>
      <c r="F112" s="197" t="s">
        <v>3618</v>
      </c>
      <c r="G112" s="38"/>
      <c r="H112" s="38"/>
      <c r="I112" s="198"/>
      <c r="J112" s="38"/>
      <c r="K112" s="38"/>
      <c r="L112" s="41"/>
      <c r="M112" s="199"/>
      <c r="N112" s="200"/>
      <c r="O112" s="66"/>
      <c r="P112" s="66"/>
      <c r="Q112" s="66"/>
      <c r="R112" s="66"/>
      <c r="S112" s="66"/>
      <c r="T112" s="67"/>
      <c r="U112" s="36"/>
      <c r="V112" s="36"/>
      <c r="W112" s="36"/>
      <c r="X112" s="36"/>
      <c r="Y112" s="36"/>
      <c r="Z112" s="36"/>
      <c r="AA112" s="36"/>
      <c r="AB112" s="36"/>
      <c r="AC112" s="36"/>
      <c r="AD112" s="36"/>
      <c r="AE112" s="36"/>
      <c r="AT112" s="19" t="s">
        <v>201</v>
      </c>
      <c r="AU112" s="19" t="s">
        <v>80</v>
      </c>
    </row>
    <row r="113" spans="1:65" s="2" customFormat="1" ht="21.75" customHeight="1">
      <c r="A113" s="36"/>
      <c r="B113" s="37"/>
      <c r="C113" s="182" t="s">
        <v>75</v>
      </c>
      <c r="D113" s="182" t="s">
        <v>196</v>
      </c>
      <c r="E113" s="183" t="s">
        <v>3619</v>
      </c>
      <c r="F113" s="184" t="s">
        <v>3620</v>
      </c>
      <c r="G113" s="185" t="s">
        <v>1261</v>
      </c>
      <c r="H113" s="186">
        <v>2</v>
      </c>
      <c r="I113" s="187"/>
      <c r="J113" s="188">
        <f>ROUND(I113*H113,2)</f>
        <v>0</v>
      </c>
      <c r="K113" s="189"/>
      <c r="L113" s="41"/>
      <c r="M113" s="190" t="s">
        <v>19</v>
      </c>
      <c r="N113" s="191" t="s">
        <v>46</v>
      </c>
      <c r="O113" s="66"/>
      <c r="P113" s="192">
        <f>O113*H113</f>
        <v>0</v>
      </c>
      <c r="Q113" s="192">
        <v>0</v>
      </c>
      <c r="R113" s="192">
        <f>Q113*H113</f>
        <v>0</v>
      </c>
      <c r="S113" s="192">
        <v>0</v>
      </c>
      <c r="T113" s="193">
        <f>S113*H113</f>
        <v>0</v>
      </c>
      <c r="U113" s="36"/>
      <c r="V113" s="36"/>
      <c r="W113" s="36"/>
      <c r="X113" s="36"/>
      <c r="Y113" s="36"/>
      <c r="Z113" s="36"/>
      <c r="AA113" s="36"/>
      <c r="AB113" s="36"/>
      <c r="AC113" s="36"/>
      <c r="AD113" s="36"/>
      <c r="AE113" s="36"/>
      <c r="AR113" s="194" t="s">
        <v>90</v>
      </c>
      <c r="AT113" s="194" t="s">
        <v>196</v>
      </c>
      <c r="AU113" s="194" t="s">
        <v>80</v>
      </c>
      <c r="AY113" s="19" t="s">
        <v>194</v>
      </c>
      <c r="BE113" s="195">
        <f>IF(N113="základní",J113,0)</f>
        <v>0</v>
      </c>
      <c r="BF113" s="195">
        <f>IF(N113="snížená",J113,0)</f>
        <v>0</v>
      </c>
      <c r="BG113" s="195">
        <f>IF(N113="zákl. přenesená",J113,0)</f>
        <v>0</v>
      </c>
      <c r="BH113" s="195">
        <f>IF(N113="sníž. přenesená",J113,0)</f>
        <v>0</v>
      </c>
      <c r="BI113" s="195">
        <f>IF(N113="nulová",J113,0)</f>
        <v>0</v>
      </c>
      <c r="BJ113" s="19" t="s">
        <v>80</v>
      </c>
      <c r="BK113" s="195">
        <f>ROUND(I113*H113,2)</f>
        <v>0</v>
      </c>
      <c r="BL113" s="19" t="s">
        <v>90</v>
      </c>
      <c r="BM113" s="194" t="s">
        <v>401</v>
      </c>
    </row>
    <row r="114" spans="1:65" s="2" customFormat="1" ht="11.25">
      <c r="A114" s="36"/>
      <c r="B114" s="37"/>
      <c r="C114" s="38"/>
      <c r="D114" s="196" t="s">
        <v>201</v>
      </c>
      <c r="E114" s="38"/>
      <c r="F114" s="197" t="s">
        <v>3620</v>
      </c>
      <c r="G114" s="38"/>
      <c r="H114" s="38"/>
      <c r="I114" s="198"/>
      <c r="J114" s="38"/>
      <c r="K114" s="38"/>
      <c r="L114" s="41"/>
      <c r="M114" s="199"/>
      <c r="N114" s="200"/>
      <c r="O114" s="66"/>
      <c r="P114" s="66"/>
      <c r="Q114" s="66"/>
      <c r="R114" s="66"/>
      <c r="S114" s="66"/>
      <c r="T114" s="67"/>
      <c r="U114" s="36"/>
      <c r="V114" s="36"/>
      <c r="W114" s="36"/>
      <c r="X114" s="36"/>
      <c r="Y114" s="36"/>
      <c r="Z114" s="36"/>
      <c r="AA114" s="36"/>
      <c r="AB114" s="36"/>
      <c r="AC114" s="36"/>
      <c r="AD114" s="36"/>
      <c r="AE114" s="36"/>
      <c r="AT114" s="19" t="s">
        <v>201</v>
      </c>
      <c r="AU114" s="19" t="s">
        <v>80</v>
      </c>
    </row>
    <row r="115" spans="1:65" s="2" customFormat="1" ht="16.5" customHeight="1">
      <c r="A115" s="36"/>
      <c r="B115" s="37"/>
      <c r="C115" s="182" t="s">
        <v>75</v>
      </c>
      <c r="D115" s="182" t="s">
        <v>196</v>
      </c>
      <c r="E115" s="183" t="s">
        <v>3621</v>
      </c>
      <c r="F115" s="184" t="s">
        <v>3622</v>
      </c>
      <c r="G115" s="185" t="s">
        <v>1261</v>
      </c>
      <c r="H115" s="186">
        <v>1</v>
      </c>
      <c r="I115" s="187"/>
      <c r="J115" s="188">
        <f>ROUND(I115*H115,2)</f>
        <v>0</v>
      </c>
      <c r="K115" s="189"/>
      <c r="L115" s="41"/>
      <c r="M115" s="190" t="s">
        <v>19</v>
      </c>
      <c r="N115" s="191" t="s">
        <v>46</v>
      </c>
      <c r="O115" s="66"/>
      <c r="P115" s="192">
        <f>O115*H115</f>
        <v>0</v>
      </c>
      <c r="Q115" s="192">
        <v>0</v>
      </c>
      <c r="R115" s="192">
        <f>Q115*H115</f>
        <v>0</v>
      </c>
      <c r="S115" s="192">
        <v>0</v>
      </c>
      <c r="T115" s="193">
        <f>S115*H115</f>
        <v>0</v>
      </c>
      <c r="U115" s="36"/>
      <c r="V115" s="36"/>
      <c r="W115" s="36"/>
      <c r="X115" s="36"/>
      <c r="Y115" s="36"/>
      <c r="Z115" s="36"/>
      <c r="AA115" s="36"/>
      <c r="AB115" s="36"/>
      <c r="AC115" s="36"/>
      <c r="AD115" s="36"/>
      <c r="AE115" s="36"/>
      <c r="AR115" s="194" t="s">
        <v>90</v>
      </c>
      <c r="AT115" s="194" t="s">
        <v>196</v>
      </c>
      <c r="AU115" s="194" t="s">
        <v>80</v>
      </c>
      <c r="AY115" s="19" t="s">
        <v>194</v>
      </c>
      <c r="BE115" s="195">
        <f>IF(N115="základní",J115,0)</f>
        <v>0</v>
      </c>
      <c r="BF115" s="195">
        <f>IF(N115="snížená",J115,0)</f>
        <v>0</v>
      </c>
      <c r="BG115" s="195">
        <f>IF(N115="zákl. přenesená",J115,0)</f>
        <v>0</v>
      </c>
      <c r="BH115" s="195">
        <f>IF(N115="sníž. přenesená",J115,0)</f>
        <v>0</v>
      </c>
      <c r="BI115" s="195">
        <f>IF(N115="nulová",J115,0)</f>
        <v>0</v>
      </c>
      <c r="BJ115" s="19" t="s">
        <v>80</v>
      </c>
      <c r="BK115" s="195">
        <f>ROUND(I115*H115,2)</f>
        <v>0</v>
      </c>
      <c r="BL115" s="19" t="s">
        <v>90</v>
      </c>
      <c r="BM115" s="194" t="s">
        <v>413</v>
      </c>
    </row>
    <row r="116" spans="1:65" s="2" customFormat="1" ht="11.25">
      <c r="A116" s="36"/>
      <c r="B116" s="37"/>
      <c r="C116" s="38"/>
      <c r="D116" s="196" t="s">
        <v>201</v>
      </c>
      <c r="E116" s="38"/>
      <c r="F116" s="197" t="s">
        <v>3622</v>
      </c>
      <c r="G116" s="38"/>
      <c r="H116" s="38"/>
      <c r="I116" s="198"/>
      <c r="J116" s="38"/>
      <c r="K116" s="38"/>
      <c r="L116" s="41"/>
      <c r="M116" s="199"/>
      <c r="N116" s="200"/>
      <c r="O116" s="66"/>
      <c r="P116" s="66"/>
      <c r="Q116" s="66"/>
      <c r="R116" s="66"/>
      <c r="S116" s="66"/>
      <c r="T116" s="67"/>
      <c r="U116" s="36"/>
      <c r="V116" s="36"/>
      <c r="W116" s="36"/>
      <c r="X116" s="36"/>
      <c r="Y116" s="36"/>
      <c r="Z116" s="36"/>
      <c r="AA116" s="36"/>
      <c r="AB116" s="36"/>
      <c r="AC116" s="36"/>
      <c r="AD116" s="36"/>
      <c r="AE116" s="36"/>
      <c r="AT116" s="19" t="s">
        <v>201</v>
      </c>
      <c r="AU116" s="19" t="s">
        <v>80</v>
      </c>
    </row>
    <row r="117" spans="1:65" s="2" customFormat="1" ht="24.2" customHeight="1">
      <c r="A117" s="36"/>
      <c r="B117" s="37"/>
      <c r="C117" s="182" t="s">
        <v>75</v>
      </c>
      <c r="D117" s="182" t="s">
        <v>196</v>
      </c>
      <c r="E117" s="183" t="s">
        <v>3623</v>
      </c>
      <c r="F117" s="184" t="s">
        <v>3624</v>
      </c>
      <c r="G117" s="185" t="s">
        <v>1261</v>
      </c>
      <c r="H117" s="186">
        <v>3</v>
      </c>
      <c r="I117" s="187"/>
      <c r="J117" s="188">
        <f>ROUND(I117*H117,2)</f>
        <v>0</v>
      </c>
      <c r="K117" s="189"/>
      <c r="L117" s="41"/>
      <c r="M117" s="190" t="s">
        <v>19</v>
      </c>
      <c r="N117" s="191" t="s">
        <v>46</v>
      </c>
      <c r="O117" s="66"/>
      <c r="P117" s="192">
        <f>O117*H117</f>
        <v>0</v>
      </c>
      <c r="Q117" s="192">
        <v>0</v>
      </c>
      <c r="R117" s="192">
        <f>Q117*H117</f>
        <v>0</v>
      </c>
      <c r="S117" s="192">
        <v>0</v>
      </c>
      <c r="T117" s="193">
        <f>S117*H117</f>
        <v>0</v>
      </c>
      <c r="U117" s="36"/>
      <c r="V117" s="36"/>
      <c r="W117" s="36"/>
      <c r="X117" s="36"/>
      <c r="Y117" s="36"/>
      <c r="Z117" s="36"/>
      <c r="AA117" s="36"/>
      <c r="AB117" s="36"/>
      <c r="AC117" s="36"/>
      <c r="AD117" s="36"/>
      <c r="AE117" s="36"/>
      <c r="AR117" s="194" t="s">
        <v>90</v>
      </c>
      <c r="AT117" s="194" t="s">
        <v>196</v>
      </c>
      <c r="AU117" s="194" t="s">
        <v>80</v>
      </c>
      <c r="AY117" s="19" t="s">
        <v>194</v>
      </c>
      <c r="BE117" s="195">
        <f>IF(N117="základní",J117,0)</f>
        <v>0</v>
      </c>
      <c r="BF117" s="195">
        <f>IF(N117="snížená",J117,0)</f>
        <v>0</v>
      </c>
      <c r="BG117" s="195">
        <f>IF(N117="zákl. přenesená",J117,0)</f>
        <v>0</v>
      </c>
      <c r="BH117" s="195">
        <f>IF(N117="sníž. přenesená",J117,0)</f>
        <v>0</v>
      </c>
      <c r="BI117" s="195">
        <f>IF(N117="nulová",J117,0)</f>
        <v>0</v>
      </c>
      <c r="BJ117" s="19" t="s">
        <v>80</v>
      </c>
      <c r="BK117" s="195">
        <f>ROUND(I117*H117,2)</f>
        <v>0</v>
      </c>
      <c r="BL117" s="19" t="s">
        <v>90</v>
      </c>
      <c r="BM117" s="194" t="s">
        <v>425</v>
      </c>
    </row>
    <row r="118" spans="1:65" s="2" customFormat="1" ht="19.5">
      <c r="A118" s="36"/>
      <c r="B118" s="37"/>
      <c r="C118" s="38"/>
      <c r="D118" s="196" t="s">
        <v>201</v>
      </c>
      <c r="E118" s="38"/>
      <c r="F118" s="197" t="s">
        <v>3624</v>
      </c>
      <c r="G118" s="38"/>
      <c r="H118" s="38"/>
      <c r="I118" s="198"/>
      <c r="J118" s="38"/>
      <c r="K118" s="38"/>
      <c r="L118" s="41"/>
      <c r="M118" s="199"/>
      <c r="N118" s="200"/>
      <c r="O118" s="66"/>
      <c r="P118" s="66"/>
      <c r="Q118" s="66"/>
      <c r="R118" s="66"/>
      <c r="S118" s="66"/>
      <c r="T118" s="67"/>
      <c r="U118" s="36"/>
      <c r="V118" s="36"/>
      <c r="W118" s="36"/>
      <c r="X118" s="36"/>
      <c r="Y118" s="36"/>
      <c r="Z118" s="36"/>
      <c r="AA118" s="36"/>
      <c r="AB118" s="36"/>
      <c r="AC118" s="36"/>
      <c r="AD118" s="36"/>
      <c r="AE118" s="36"/>
      <c r="AT118" s="19" t="s">
        <v>201</v>
      </c>
      <c r="AU118" s="19" t="s">
        <v>80</v>
      </c>
    </row>
    <row r="119" spans="1:65" s="2" customFormat="1" ht="24.2" customHeight="1">
      <c r="A119" s="36"/>
      <c r="B119" s="37"/>
      <c r="C119" s="182" t="s">
        <v>75</v>
      </c>
      <c r="D119" s="182" t="s">
        <v>196</v>
      </c>
      <c r="E119" s="183" t="s">
        <v>3625</v>
      </c>
      <c r="F119" s="184" t="s">
        <v>3626</v>
      </c>
      <c r="G119" s="185" t="s">
        <v>1261</v>
      </c>
      <c r="H119" s="186">
        <v>1</v>
      </c>
      <c r="I119" s="187"/>
      <c r="J119" s="188">
        <f>ROUND(I119*H119,2)</f>
        <v>0</v>
      </c>
      <c r="K119" s="189"/>
      <c r="L119" s="41"/>
      <c r="M119" s="190" t="s">
        <v>19</v>
      </c>
      <c r="N119" s="191" t="s">
        <v>46</v>
      </c>
      <c r="O119" s="66"/>
      <c r="P119" s="192">
        <f>O119*H119</f>
        <v>0</v>
      </c>
      <c r="Q119" s="192">
        <v>0</v>
      </c>
      <c r="R119" s="192">
        <f>Q119*H119</f>
        <v>0</v>
      </c>
      <c r="S119" s="192">
        <v>0</v>
      </c>
      <c r="T119" s="193">
        <f>S119*H119</f>
        <v>0</v>
      </c>
      <c r="U119" s="36"/>
      <c r="V119" s="36"/>
      <c r="W119" s="36"/>
      <c r="X119" s="36"/>
      <c r="Y119" s="36"/>
      <c r="Z119" s="36"/>
      <c r="AA119" s="36"/>
      <c r="AB119" s="36"/>
      <c r="AC119" s="36"/>
      <c r="AD119" s="36"/>
      <c r="AE119" s="36"/>
      <c r="AR119" s="194" t="s">
        <v>90</v>
      </c>
      <c r="AT119" s="194" t="s">
        <v>196</v>
      </c>
      <c r="AU119" s="194" t="s">
        <v>80</v>
      </c>
      <c r="AY119" s="19" t="s">
        <v>194</v>
      </c>
      <c r="BE119" s="195">
        <f>IF(N119="základní",J119,0)</f>
        <v>0</v>
      </c>
      <c r="BF119" s="195">
        <f>IF(N119="snížená",J119,0)</f>
        <v>0</v>
      </c>
      <c r="BG119" s="195">
        <f>IF(N119="zákl. přenesená",J119,0)</f>
        <v>0</v>
      </c>
      <c r="BH119" s="195">
        <f>IF(N119="sníž. přenesená",J119,0)</f>
        <v>0</v>
      </c>
      <c r="BI119" s="195">
        <f>IF(N119="nulová",J119,0)</f>
        <v>0</v>
      </c>
      <c r="BJ119" s="19" t="s">
        <v>80</v>
      </c>
      <c r="BK119" s="195">
        <f>ROUND(I119*H119,2)</f>
        <v>0</v>
      </c>
      <c r="BL119" s="19" t="s">
        <v>90</v>
      </c>
      <c r="BM119" s="194" t="s">
        <v>443</v>
      </c>
    </row>
    <row r="120" spans="1:65" s="2" customFormat="1" ht="19.5">
      <c r="A120" s="36"/>
      <c r="B120" s="37"/>
      <c r="C120" s="38"/>
      <c r="D120" s="196" t="s">
        <v>201</v>
      </c>
      <c r="E120" s="38"/>
      <c r="F120" s="197" t="s">
        <v>3626</v>
      </c>
      <c r="G120" s="38"/>
      <c r="H120" s="38"/>
      <c r="I120" s="198"/>
      <c r="J120" s="38"/>
      <c r="K120" s="38"/>
      <c r="L120" s="41"/>
      <c r="M120" s="199"/>
      <c r="N120" s="200"/>
      <c r="O120" s="66"/>
      <c r="P120" s="66"/>
      <c r="Q120" s="66"/>
      <c r="R120" s="66"/>
      <c r="S120" s="66"/>
      <c r="T120" s="67"/>
      <c r="U120" s="36"/>
      <c r="V120" s="36"/>
      <c r="W120" s="36"/>
      <c r="X120" s="36"/>
      <c r="Y120" s="36"/>
      <c r="Z120" s="36"/>
      <c r="AA120" s="36"/>
      <c r="AB120" s="36"/>
      <c r="AC120" s="36"/>
      <c r="AD120" s="36"/>
      <c r="AE120" s="36"/>
      <c r="AT120" s="19" t="s">
        <v>201</v>
      </c>
      <c r="AU120" s="19" t="s">
        <v>80</v>
      </c>
    </row>
    <row r="121" spans="1:65" s="2" customFormat="1" ht="24.2" customHeight="1">
      <c r="A121" s="36"/>
      <c r="B121" s="37"/>
      <c r="C121" s="182" t="s">
        <v>75</v>
      </c>
      <c r="D121" s="182" t="s">
        <v>196</v>
      </c>
      <c r="E121" s="183" t="s">
        <v>3627</v>
      </c>
      <c r="F121" s="184" t="s">
        <v>3628</v>
      </c>
      <c r="G121" s="185" t="s">
        <v>1261</v>
      </c>
      <c r="H121" s="186">
        <v>1</v>
      </c>
      <c r="I121" s="187"/>
      <c r="J121" s="188">
        <f>ROUND(I121*H121,2)</f>
        <v>0</v>
      </c>
      <c r="K121" s="189"/>
      <c r="L121" s="41"/>
      <c r="M121" s="190" t="s">
        <v>19</v>
      </c>
      <c r="N121" s="191" t="s">
        <v>46</v>
      </c>
      <c r="O121" s="66"/>
      <c r="P121" s="192">
        <f>O121*H121</f>
        <v>0</v>
      </c>
      <c r="Q121" s="192">
        <v>0</v>
      </c>
      <c r="R121" s="192">
        <f>Q121*H121</f>
        <v>0</v>
      </c>
      <c r="S121" s="192">
        <v>0</v>
      </c>
      <c r="T121" s="193">
        <f>S121*H121</f>
        <v>0</v>
      </c>
      <c r="U121" s="36"/>
      <c r="V121" s="36"/>
      <c r="W121" s="36"/>
      <c r="X121" s="36"/>
      <c r="Y121" s="36"/>
      <c r="Z121" s="36"/>
      <c r="AA121" s="36"/>
      <c r="AB121" s="36"/>
      <c r="AC121" s="36"/>
      <c r="AD121" s="36"/>
      <c r="AE121" s="36"/>
      <c r="AR121" s="194" t="s">
        <v>90</v>
      </c>
      <c r="AT121" s="194" t="s">
        <v>196</v>
      </c>
      <c r="AU121" s="194" t="s">
        <v>80</v>
      </c>
      <c r="AY121" s="19" t="s">
        <v>194</v>
      </c>
      <c r="BE121" s="195">
        <f>IF(N121="základní",J121,0)</f>
        <v>0</v>
      </c>
      <c r="BF121" s="195">
        <f>IF(N121="snížená",J121,0)</f>
        <v>0</v>
      </c>
      <c r="BG121" s="195">
        <f>IF(N121="zákl. přenesená",J121,0)</f>
        <v>0</v>
      </c>
      <c r="BH121" s="195">
        <f>IF(N121="sníž. přenesená",J121,0)</f>
        <v>0</v>
      </c>
      <c r="BI121" s="195">
        <f>IF(N121="nulová",J121,0)</f>
        <v>0</v>
      </c>
      <c r="BJ121" s="19" t="s">
        <v>80</v>
      </c>
      <c r="BK121" s="195">
        <f>ROUND(I121*H121,2)</f>
        <v>0</v>
      </c>
      <c r="BL121" s="19" t="s">
        <v>90</v>
      </c>
      <c r="BM121" s="194" t="s">
        <v>456</v>
      </c>
    </row>
    <row r="122" spans="1:65" s="2" customFormat="1" ht="11.25">
      <c r="A122" s="36"/>
      <c r="B122" s="37"/>
      <c r="C122" s="38"/>
      <c r="D122" s="196" t="s">
        <v>201</v>
      </c>
      <c r="E122" s="38"/>
      <c r="F122" s="197" t="s">
        <v>3628</v>
      </c>
      <c r="G122" s="38"/>
      <c r="H122" s="38"/>
      <c r="I122" s="198"/>
      <c r="J122" s="38"/>
      <c r="K122" s="38"/>
      <c r="L122" s="41"/>
      <c r="M122" s="199"/>
      <c r="N122" s="200"/>
      <c r="O122" s="66"/>
      <c r="P122" s="66"/>
      <c r="Q122" s="66"/>
      <c r="R122" s="66"/>
      <c r="S122" s="66"/>
      <c r="T122" s="67"/>
      <c r="U122" s="36"/>
      <c r="V122" s="36"/>
      <c r="W122" s="36"/>
      <c r="X122" s="36"/>
      <c r="Y122" s="36"/>
      <c r="Z122" s="36"/>
      <c r="AA122" s="36"/>
      <c r="AB122" s="36"/>
      <c r="AC122" s="36"/>
      <c r="AD122" s="36"/>
      <c r="AE122" s="36"/>
      <c r="AT122" s="19" t="s">
        <v>201</v>
      </c>
      <c r="AU122" s="19" t="s">
        <v>80</v>
      </c>
    </row>
    <row r="123" spans="1:65" s="2" customFormat="1" ht="24.2" customHeight="1">
      <c r="A123" s="36"/>
      <c r="B123" s="37"/>
      <c r="C123" s="182" t="s">
        <v>75</v>
      </c>
      <c r="D123" s="182" t="s">
        <v>196</v>
      </c>
      <c r="E123" s="183" t="s">
        <v>3629</v>
      </c>
      <c r="F123" s="184" t="s">
        <v>3630</v>
      </c>
      <c r="G123" s="185" t="s">
        <v>1261</v>
      </c>
      <c r="H123" s="186">
        <v>2</v>
      </c>
      <c r="I123" s="187"/>
      <c r="J123" s="188">
        <f>ROUND(I123*H123,2)</f>
        <v>0</v>
      </c>
      <c r="K123" s="189"/>
      <c r="L123" s="41"/>
      <c r="M123" s="190" t="s">
        <v>19</v>
      </c>
      <c r="N123" s="191" t="s">
        <v>46</v>
      </c>
      <c r="O123" s="66"/>
      <c r="P123" s="192">
        <f>O123*H123</f>
        <v>0</v>
      </c>
      <c r="Q123" s="192">
        <v>0</v>
      </c>
      <c r="R123" s="192">
        <f>Q123*H123</f>
        <v>0</v>
      </c>
      <c r="S123" s="192">
        <v>0</v>
      </c>
      <c r="T123" s="193">
        <f>S123*H123</f>
        <v>0</v>
      </c>
      <c r="U123" s="36"/>
      <c r="V123" s="36"/>
      <c r="W123" s="36"/>
      <c r="X123" s="36"/>
      <c r="Y123" s="36"/>
      <c r="Z123" s="36"/>
      <c r="AA123" s="36"/>
      <c r="AB123" s="36"/>
      <c r="AC123" s="36"/>
      <c r="AD123" s="36"/>
      <c r="AE123" s="36"/>
      <c r="AR123" s="194" t="s">
        <v>90</v>
      </c>
      <c r="AT123" s="194" t="s">
        <v>196</v>
      </c>
      <c r="AU123" s="194" t="s">
        <v>80</v>
      </c>
      <c r="AY123" s="19" t="s">
        <v>194</v>
      </c>
      <c r="BE123" s="195">
        <f>IF(N123="základní",J123,0)</f>
        <v>0</v>
      </c>
      <c r="BF123" s="195">
        <f>IF(N123="snížená",J123,0)</f>
        <v>0</v>
      </c>
      <c r="BG123" s="195">
        <f>IF(N123="zákl. přenesená",J123,0)</f>
        <v>0</v>
      </c>
      <c r="BH123" s="195">
        <f>IF(N123="sníž. přenesená",J123,0)</f>
        <v>0</v>
      </c>
      <c r="BI123" s="195">
        <f>IF(N123="nulová",J123,0)</f>
        <v>0</v>
      </c>
      <c r="BJ123" s="19" t="s">
        <v>80</v>
      </c>
      <c r="BK123" s="195">
        <f>ROUND(I123*H123,2)</f>
        <v>0</v>
      </c>
      <c r="BL123" s="19" t="s">
        <v>90</v>
      </c>
      <c r="BM123" s="194" t="s">
        <v>470</v>
      </c>
    </row>
    <row r="124" spans="1:65" s="2" customFormat="1" ht="19.5">
      <c r="A124" s="36"/>
      <c r="B124" s="37"/>
      <c r="C124" s="38"/>
      <c r="D124" s="196" t="s">
        <v>201</v>
      </c>
      <c r="E124" s="38"/>
      <c r="F124" s="197" t="s">
        <v>3630</v>
      </c>
      <c r="G124" s="38"/>
      <c r="H124" s="38"/>
      <c r="I124" s="198"/>
      <c r="J124" s="38"/>
      <c r="K124" s="38"/>
      <c r="L124" s="41"/>
      <c r="M124" s="199"/>
      <c r="N124" s="200"/>
      <c r="O124" s="66"/>
      <c r="P124" s="66"/>
      <c r="Q124" s="66"/>
      <c r="R124" s="66"/>
      <c r="S124" s="66"/>
      <c r="T124" s="67"/>
      <c r="U124" s="36"/>
      <c r="V124" s="36"/>
      <c r="W124" s="36"/>
      <c r="X124" s="36"/>
      <c r="Y124" s="36"/>
      <c r="Z124" s="36"/>
      <c r="AA124" s="36"/>
      <c r="AB124" s="36"/>
      <c r="AC124" s="36"/>
      <c r="AD124" s="36"/>
      <c r="AE124" s="36"/>
      <c r="AT124" s="19" t="s">
        <v>201</v>
      </c>
      <c r="AU124" s="19" t="s">
        <v>80</v>
      </c>
    </row>
    <row r="125" spans="1:65" s="2" customFormat="1" ht="24.2" customHeight="1">
      <c r="A125" s="36"/>
      <c r="B125" s="37"/>
      <c r="C125" s="182" t="s">
        <v>75</v>
      </c>
      <c r="D125" s="182" t="s">
        <v>196</v>
      </c>
      <c r="E125" s="183" t="s">
        <v>3631</v>
      </c>
      <c r="F125" s="184" t="s">
        <v>3632</v>
      </c>
      <c r="G125" s="185" t="s">
        <v>1261</v>
      </c>
      <c r="H125" s="186">
        <v>2</v>
      </c>
      <c r="I125" s="187"/>
      <c r="J125" s="188">
        <f>ROUND(I125*H125,2)</f>
        <v>0</v>
      </c>
      <c r="K125" s="189"/>
      <c r="L125" s="41"/>
      <c r="M125" s="190" t="s">
        <v>19</v>
      </c>
      <c r="N125" s="191" t="s">
        <v>46</v>
      </c>
      <c r="O125" s="66"/>
      <c r="P125" s="192">
        <f>O125*H125</f>
        <v>0</v>
      </c>
      <c r="Q125" s="192">
        <v>0</v>
      </c>
      <c r="R125" s="192">
        <f>Q125*H125</f>
        <v>0</v>
      </c>
      <c r="S125" s="192">
        <v>0</v>
      </c>
      <c r="T125" s="193">
        <f>S125*H125</f>
        <v>0</v>
      </c>
      <c r="U125" s="36"/>
      <c r="V125" s="36"/>
      <c r="W125" s="36"/>
      <c r="X125" s="36"/>
      <c r="Y125" s="36"/>
      <c r="Z125" s="36"/>
      <c r="AA125" s="36"/>
      <c r="AB125" s="36"/>
      <c r="AC125" s="36"/>
      <c r="AD125" s="36"/>
      <c r="AE125" s="36"/>
      <c r="AR125" s="194" t="s">
        <v>90</v>
      </c>
      <c r="AT125" s="194" t="s">
        <v>196</v>
      </c>
      <c r="AU125" s="194" t="s">
        <v>80</v>
      </c>
      <c r="AY125" s="19" t="s">
        <v>194</v>
      </c>
      <c r="BE125" s="195">
        <f>IF(N125="základní",J125,0)</f>
        <v>0</v>
      </c>
      <c r="BF125" s="195">
        <f>IF(N125="snížená",J125,0)</f>
        <v>0</v>
      </c>
      <c r="BG125" s="195">
        <f>IF(N125="zákl. přenesená",J125,0)</f>
        <v>0</v>
      </c>
      <c r="BH125" s="195">
        <f>IF(N125="sníž. přenesená",J125,0)</f>
        <v>0</v>
      </c>
      <c r="BI125" s="195">
        <f>IF(N125="nulová",J125,0)</f>
        <v>0</v>
      </c>
      <c r="BJ125" s="19" t="s">
        <v>80</v>
      </c>
      <c r="BK125" s="195">
        <f>ROUND(I125*H125,2)</f>
        <v>0</v>
      </c>
      <c r="BL125" s="19" t="s">
        <v>90</v>
      </c>
      <c r="BM125" s="194" t="s">
        <v>484</v>
      </c>
    </row>
    <row r="126" spans="1:65" s="2" customFormat="1" ht="11.25">
      <c r="A126" s="36"/>
      <c r="B126" s="37"/>
      <c r="C126" s="38"/>
      <c r="D126" s="196" t="s">
        <v>201</v>
      </c>
      <c r="E126" s="38"/>
      <c r="F126" s="197" t="s">
        <v>3632</v>
      </c>
      <c r="G126" s="38"/>
      <c r="H126" s="38"/>
      <c r="I126" s="198"/>
      <c r="J126" s="38"/>
      <c r="K126" s="38"/>
      <c r="L126" s="41"/>
      <c r="M126" s="199"/>
      <c r="N126" s="200"/>
      <c r="O126" s="66"/>
      <c r="P126" s="66"/>
      <c r="Q126" s="66"/>
      <c r="R126" s="66"/>
      <c r="S126" s="66"/>
      <c r="T126" s="67"/>
      <c r="U126" s="36"/>
      <c r="V126" s="36"/>
      <c r="W126" s="36"/>
      <c r="X126" s="36"/>
      <c r="Y126" s="36"/>
      <c r="Z126" s="36"/>
      <c r="AA126" s="36"/>
      <c r="AB126" s="36"/>
      <c r="AC126" s="36"/>
      <c r="AD126" s="36"/>
      <c r="AE126" s="36"/>
      <c r="AT126" s="19" t="s">
        <v>201</v>
      </c>
      <c r="AU126" s="19" t="s">
        <v>80</v>
      </c>
    </row>
    <row r="127" spans="1:65" s="2" customFormat="1" ht="24.2" customHeight="1">
      <c r="A127" s="36"/>
      <c r="B127" s="37"/>
      <c r="C127" s="182" t="s">
        <v>75</v>
      </c>
      <c r="D127" s="182" t="s">
        <v>196</v>
      </c>
      <c r="E127" s="183" t="s">
        <v>3633</v>
      </c>
      <c r="F127" s="184" t="s">
        <v>3634</v>
      </c>
      <c r="G127" s="185" t="s">
        <v>1261</v>
      </c>
      <c r="H127" s="186">
        <v>1</v>
      </c>
      <c r="I127" s="187"/>
      <c r="J127" s="188">
        <f>ROUND(I127*H127,2)</f>
        <v>0</v>
      </c>
      <c r="K127" s="189"/>
      <c r="L127" s="41"/>
      <c r="M127" s="190" t="s">
        <v>19</v>
      </c>
      <c r="N127" s="191" t="s">
        <v>46</v>
      </c>
      <c r="O127" s="66"/>
      <c r="P127" s="192">
        <f>O127*H127</f>
        <v>0</v>
      </c>
      <c r="Q127" s="192">
        <v>0</v>
      </c>
      <c r="R127" s="192">
        <f>Q127*H127</f>
        <v>0</v>
      </c>
      <c r="S127" s="192">
        <v>0</v>
      </c>
      <c r="T127" s="193">
        <f>S127*H127</f>
        <v>0</v>
      </c>
      <c r="U127" s="36"/>
      <c r="V127" s="36"/>
      <c r="W127" s="36"/>
      <c r="X127" s="36"/>
      <c r="Y127" s="36"/>
      <c r="Z127" s="36"/>
      <c r="AA127" s="36"/>
      <c r="AB127" s="36"/>
      <c r="AC127" s="36"/>
      <c r="AD127" s="36"/>
      <c r="AE127" s="36"/>
      <c r="AR127" s="194" t="s">
        <v>90</v>
      </c>
      <c r="AT127" s="194" t="s">
        <v>196</v>
      </c>
      <c r="AU127" s="194" t="s">
        <v>80</v>
      </c>
      <c r="AY127" s="19" t="s">
        <v>194</v>
      </c>
      <c r="BE127" s="195">
        <f>IF(N127="základní",J127,0)</f>
        <v>0</v>
      </c>
      <c r="BF127" s="195">
        <f>IF(N127="snížená",J127,0)</f>
        <v>0</v>
      </c>
      <c r="BG127" s="195">
        <f>IF(N127="zákl. přenesená",J127,0)</f>
        <v>0</v>
      </c>
      <c r="BH127" s="195">
        <f>IF(N127="sníž. přenesená",J127,0)</f>
        <v>0</v>
      </c>
      <c r="BI127" s="195">
        <f>IF(N127="nulová",J127,0)</f>
        <v>0</v>
      </c>
      <c r="BJ127" s="19" t="s">
        <v>80</v>
      </c>
      <c r="BK127" s="195">
        <f>ROUND(I127*H127,2)</f>
        <v>0</v>
      </c>
      <c r="BL127" s="19" t="s">
        <v>90</v>
      </c>
      <c r="BM127" s="194" t="s">
        <v>500</v>
      </c>
    </row>
    <row r="128" spans="1:65" s="2" customFormat="1" ht="11.25">
      <c r="A128" s="36"/>
      <c r="B128" s="37"/>
      <c r="C128" s="38"/>
      <c r="D128" s="196" t="s">
        <v>201</v>
      </c>
      <c r="E128" s="38"/>
      <c r="F128" s="197" t="s">
        <v>3634</v>
      </c>
      <c r="G128" s="38"/>
      <c r="H128" s="38"/>
      <c r="I128" s="198"/>
      <c r="J128" s="38"/>
      <c r="K128" s="38"/>
      <c r="L128" s="41"/>
      <c r="M128" s="199"/>
      <c r="N128" s="200"/>
      <c r="O128" s="66"/>
      <c r="P128" s="66"/>
      <c r="Q128" s="66"/>
      <c r="R128" s="66"/>
      <c r="S128" s="66"/>
      <c r="T128" s="67"/>
      <c r="U128" s="36"/>
      <c r="V128" s="36"/>
      <c r="W128" s="36"/>
      <c r="X128" s="36"/>
      <c r="Y128" s="36"/>
      <c r="Z128" s="36"/>
      <c r="AA128" s="36"/>
      <c r="AB128" s="36"/>
      <c r="AC128" s="36"/>
      <c r="AD128" s="36"/>
      <c r="AE128" s="36"/>
      <c r="AT128" s="19" t="s">
        <v>201</v>
      </c>
      <c r="AU128" s="19" t="s">
        <v>80</v>
      </c>
    </row>
    <row r="129" spans="1:65" s="2" customFormat="1" ht="16.5" customHeight="1">
      <c r="A129" s="36"/>
      <c r="B129" s="37"/>
      <c r="C129" s="182" t="s">
        <v>75</v>
      </c>
      <c r="D129" s="182" t="s">
        <v>196</v>
      </c>
      <c r="E129" s="183" t="s">
        <v>3635</v>
      </c>
      <c r="F129" s="184" t="s">
        <v>3636</v>
      </c>
      <c r="G129" s="185" t="s">
        <v>1261</v>
      </c>
      <c r="H129" s="186">
        <v>2</v>
      </c>
      <c r="I129" s="187"/>
      <c r="J129" s="188">
        <f>ROUND(I129*H129,2)</f>
        <v>0</v>
      </c>
      <c r="K129" s="189"/>
      <c r="L129" s="41"/>
      <c r="M129" s="190" t="s">
        <v>19</v>
      </c>
      <c r="N129" s="191" t="s">
        <v>46</v>
      </c>
      <c r="O129" s="66"/>
      <c r="P129" s="192">
        <f>O129*H129</f>
        <v>0</v>
      </c>
      <c r="Q129" s="192">
        <v>0</v>
      </c>
      <c r="R129" s="192">
        <f>Q129*H129</f>
        <v>0</v>
      </c>
      <c r="S129" s="192">
        <v>0</v>
      </c>
      <c r="T129" s="193">
        <f>S129*H129</f>
        <v>0</v>
      </c>
      <c r="U129" s="36"/>
      <c r="V129" s="36"/>
      <c r="W129" s="36"/>
      <c r="X129" s="36"/>
      <c r="Y129" s="36"/>
      <c r="Z129" s="36"/>
      <c r="AA129" s="36"/>
      <c r="AB129" s="36"/>
      <c r="AC129" s="36"/>
      <c r="AD129" s="36"/>
      <c r="AE129" s="36"/>
      <c r="AR129" s="194" t="s">
        <v>90</v>
      </c>
      <c r="AT129" s="194" t="s">
        <v>196</v>
      </c>
      <c r="AU129" s="194" t="s">
        <v>80</v>
      </c>
      <c r="AY129" s="19" t="s">
        <v>194</v>
      </c>
      <c r="BE129" s="195">
        <f>IF(N129="základní",J129,0)</f>
        <v>0</v>
      </c>
      <c r="BF129" s="195">
        <f>IF(N129="snížená",J129,0)</f>
        <v>0</v>
      </c>
      <c r="BG129" s="195">
        <f>IF(N129="zákl. přenesená",J129,0)</f>
        <v>0</v>
      </c>
      <c r="BH129" s="195">
        <f>IF(N129="sníž. přenesená",J129,0)</f>
        <v>0</v>
      </c>
      <c r="BI129" s="195">
        <f>IF(N129="nulová",J129,0)</f>
        <v>0</v>
      </c>
      <c r="BJ129" s="19" t="s">
        <v>80</v>
      </c>
      <c r="BK129" s="195">
        <f>ROUND(I129*H129,2)</f>
        <v>0</v>
      </c>
      <c r="BL129" s="19" t="s">
        <v>90</v>
      </c>
      <c r="BM129" s="194" t="s">
        <v>519</v>
      </c>
    </row>
    <row r="130" spans="1:65" s="2" customFormat="1" ht="11.25">
      <c r="A130" s="36"/>
      <c r="B130" s="37"/>
      <c r="C130" s="38"/>
      <c r="D130" s="196" t="s">
        <v>201</v>
      </c>
      <c r="E130" s="38"/>
      <c r="F130" s="197" t="s">
        <v>3636</v>
      </c>
      <c r="G130" s="38"/>
      <c r="H130" s="38"/>
      <c r="I130" s="198"/>
      <c r="J130" s="38"/>
      <c r="K130" s="38"/>
      <c r="L130" s="41"/>
      <c r="M130" s="199"/>
      <c r="N130" s="200"/>
      <c r="O130" s="66"/>
      <c r="P130" s="66"/>
      <c r="Q130" s="66"/>
      <c r="R130" s="66"/>
      <c r="S130" s="66"/>
      <c r="T130" s="67"/>
      <c r="U130" s="36"/>
      <c r="V130" s="36"/>
      <c r="W130" s="36"/>
      <c r="X130" s="36"/>
      <c r="Y130" s="36"/>
      <c r="Z130" s="36"/>
      <c r="AA130" s="36"/>
      <c r="AB130" s="36"/>
      <c r="AC130" s="36"/>
      <c r="AD130" s="36"/>
      <c r="AE130" s="36"/>
      <c r="AT130" s="19" t="s">
        <v>201</v>
      </c>
      <c r="AU130" s="19" t="s">
        <v>80</v>
      </c>
    </row>
    <row r="131" spans="1:65" s="2" customFormat="1" ht="16.5" customHeight="1">
      <c r="A131" s="36"/>
      <c r="B131" s="37"/>
      <c r="C131" s="182" t="s">
        <v>75</v>
      </c>
      <c r="D131" s="182" t="s">
        <v>196</v>
      </c>
      <c r="E131" s="183" t="s">
        <v>3637</v>
      </c>
      <c r="F131" s="184" t="s">
        <v>3638</v>
      </c>
      <c r="G131" s="185" t="s">
        <v>1261</v>
      </c>
      <c r="H131" s="186">
        <v>1</v>
      </c>
      <c r="I131" s="187"/>
      <c r="J131" s="188">
        <f>ROUND(I131*H131,2)</f>
        <v>0</v>
      </c>
      <c r="K131" s="189"/>
      <c r="L131" s="41"/>
      <c r="M131" s="190" t="s">
        <v>19</v>
      </c>
      <c r="N131" s="191" t="s">
        <v>46</v>
      </c>
      <c r="O131" s="66"/>
      <c r="P131" s="192">
        <f>O131*H131</f>
        <v>0</v>
      </c>
      <c r="Q131" s="192">
        <v>0</v>
      </c>
      <c r="R131" s="192">
        <f>Q131*H131</f>
        <v>0</v>
      </c>
      <c r="S131" s="192">
        <v>0</v>
      </c>
      <c r="T131" s="193">
        <f>S131*H131</f>
        <v>0</v>
      </c>
      <c r="U131" s="36"/>
      <c r="V131" s="36"/>
      <c r="W131" s="36"/>
      <c r="X131" s="36"/>
      <c r="Y131" s="36"/>
      <c r="Z131" s="36"/>
      <c r="AA131" s="36"/>
      <c r="AB131" s="36"/>
      <c r="AC131" s="36"/>
      <c r="AD131" s="36"/>
      <c r="AE131" s="36"/>
      <c r="AR131" s="194" t="s">
        <v>90</v>
      </c>
      <c r="AT131" s="194" t="s">
        <v>196</v>
      </c>
      <c r="AU131" s="194" t="s">
        <v>80</v>
      </c>
      <c r="AY131" s="19" t="s">
        <v>194</v>
      </c>
      <c r="BE131" s="195">
        <f>IF(N131="základní",J131,0)</f>
        <v>0</v>
      </c>
      <c r="BF131" s="195">
        <f>IF(N131="snížená",J131,0)</f>
        <v>0</v>
      </c>
      <c r="BG131" s="195">
        <f>IF(N131="zákl. přenesená",J131,0)</f>
        <v>0</v>
      </c>
      <c r="BH131" s="195">
        <f>IF(N131="sníž. přenesená",J131,0)</f>
        <v>0</v>
      </c>
      <c r="BI131" s="195">
        <f>IF(N131="nulová",J131,0)</f>
        <v>0</v>
      </c>
      <c r="BJ131" s="19" t="s">
        <v>80</v>
      </c>
      <c r="BK131" s="195">
        <f>ROUND(I131*H131,2)</f>
        <v>0</v>
      </c>
      <c r="BL131" s="19" t="s">
        <v>90</v>
      </c>
      <c r="BM131" s="194" t="s">
        <v>530</v>
      </c>
    </row>
    <row r="132" spans="1:65" s="2" customFormat="1" ht="11.25">
      <c r="A132" s="36"/>
      <c r="B132" s="37"/>
      <c r="C132" s="38"/>
      <c r="D132" s="196" t="s">
        <v>201</v>
      </c>
      <c r="E132" s="38"/>
      <c r="F132" s="197" t="s">
        <v>3638</v>
      </c>
      <c r="G132" s="38"/>
      <c r="H132" s="38"/>
      <c r="I132" s="198"/>
      <c r="J132" s="38"/>
      <c r="K132" s="38"/>
      <c r="L132" s="41"/>
      <c r="M132" s="199"/>
      <c r="N132" s="200"/>
      <c r="O132" s="66"/>
      <c r="P132" s="66"/>
      <c r="Q132" s="66"/>
      <c r="R132" s="66"/>
      <c r="S132" s="66"/>
      <c r="T132" s="67"/>
      <c r="U132" s="36"/>
      <c r="V132" s="36"/>
      <c r="W132" s="36"/>
      <c r="X132" s="36"/>
      <c r="Y132" s="36"/>
      <c r="Z132" s="36"/>
      <c r="AA132" s="36"/>
      <c r="AB132" s="36"/>
      <c r="AC132" s="36"/>
      <c r="AD132" s="36"/>
      <c r="AE132" s="36"/>
      <c r="AT132" s="19" t="s">
        <v>201</v>
      </c>
      <c r="AU132" s="19" t="s">
        <v>80</v>
      </c>
    </row>
    <row r="133" spans="1:65" s="2" customFormat="1" ht="16.5" customHeight="1">
      <c r="A133" s="36"/>
      <c r="B133" s="37"/>
      <c r="C133" s="182" t="s">
        <v>75</v>
      </c>
      <c r="D133" s="182" t="s">
        <v>196</v>
      </c>
      <c r="E133" s="183" t="s">
        <v>3639</v>
      </c>
      <c r="F133" s="184" t="s">
        <v>3640</v>
      </c>
      <c r="G133" s="185" t="s">
        <v>1261</v>
      </c>
      <c r="H133" s="186">
        <v>1</v>
      </c>
      <c r="I133" s="187"/>
      <c r="J133" s="188">
        <f>ROUND(I133*H133,2)</f>
        <v>0</v>
      </c>
      <c r="K133" s="189"/>
      <c r="L133" s="41"/>
      <c r="M133" s="190" t="s">
        <v>19</v>
      </c>
      <c r="N133" s="191" t="s">
        <v>46</v>
      </c>
      <c r="O133" s="66"/>
      <c r="P133" s="192">
        <f>O133*H133</f>
        <v>0</v>
      </c>
      <c r="Q133" s="192">
        <v>0</v>
      </c>
      <c r="R133" s="192">
        <f>Q133*H133</f>
        <v>0</v>
      </c>
      <c r="S133" s="192">
        <v>0</v>
      </c>
      <c r="T133" s="193">
        <f>S133*H133</f>
        <v>0</v>
      </c>
      <c r="U133" s="36"/>
      <c r="V133" s="36"/>
      <c r="W133" s="36"/>
      <c r="X133" s="36"/>
      <c r="Y133" s="36"/>
      <c r="Z133" s="36"/>
      <c r="AA133" s="36"/>
      <c r="AB133" s="36"/>
      <c r="AC133" s="36"/>
      <c r="AD133" s="36"/>
      <c r="AE133" s="36"/>
      <c r="AR133" s="194" t="s">
        <v>90</v>
      </c>
      <c r="AT133" s="194" t="s">
        <v>196</v>
      </c>
      <c r="AU133" s="194" t="s">
        <v>80</v>
      </c>
      <c r="AY133" s="19" t="s">
        <v>194</v>
      </c>
      <c r="BE133" s="195">
        <f>IF(N133="základní",J133,0)</f>
        <v>0</v>
      </c>
      <c r="BF133" s="195">
        <f>IF(N133="snížená",J133,0)</f>
        <v>0</v>
      </c>
      <c r="BG133" s="195">
        <f>IF(N133="zákl. přenesená",J133,0)</f>
        <v>0</v>
      </c>
      <c r="BH133" s="195">
        <f>IF(N133="sníž. přenesená",J133,0)</f>
        <v>0</v>
      </c>
      <c r="BI133" s="195">
        <f>IF(N133="nulová",J133,0)</f>
        <v>0</v>
      </c>
      <c r="BJ133" s="19" t="s">
        <v>80</v>
      </c>
      <c r="BK133" s="195">
        <f>ROUND(I133*H133,2)</f>
        <v>0</v>
      </c>
      <c r="BL133" s="19" t="s">
        <v>90</v>
      </c>
      <c r="BM133" s="194" t="s">
        <v>544</v>
      </c>
    </row>
    <row r="134" spans="1:65" s="2" customFormat="1" ht="11.25">
      <c r="A134" s="36"/>
      <c r="B134" s="37"/>
      <c r="C134" s="38"/>
      <c r="D134" s="196" t="s">
        <v>201</v>
      </c>
      <c r="E134" s="38"/>
      <c r="F134" s="197" t="s">
        <v>3640</v>
      </c>
      <c r="G134" s="38"/>
      <c r="H134" s="38"/>
      <c r="I134" s="198"/>
      <c r="J134" s="38"/>
      <c r="K134" s="38"/>
      <c r="L134" s="41"/>
      <c r="M134" s="199"/>
      <c r="N134" s="200"/>
      <c r="O134" s="66"/>
      <c r="P134" s="66"/>
      <c r="Q134" s="66"/>
      <c r="R134" s="66"/>
      <c r="S134" s="66"/>
      <c r="T134" s="67"/>
      <c r="U134" s="36"/>
      <c r="V134" s="36"/>
      <c r="W134" s="36"/>
      <c r="X134" s="36"/>
      <c r="Y134" s="36"/>
      <c r="Z134" s="36"/>
      <c r="AA134" s="36"/>
      <c r="AB134" s="36"/>
      <c r="AC134" s="36"/>
      <c r="AD134" s="36"/>
      <c r="AE134" s="36"/>
      <c r="AT134" s="19" t="s">
        <v>201</v>
      </c>
      <c r="AU134" s="19" t="s">
        <v>80</v>
      </c>
    </row>
    <row r="135" spans="1:65" s="2" customFormat="1" ht="16.5" customHeight="1">
      <c r="A135" s="36"/>
      <c r="B135" s="37"/>
      <c r="C135" s="182" t="s">
        <v>75</v>
      </c>
      <c r="D135" s="182" t="s">
        <v>196</v>
      </c>
      <c r="E135" s="183" t="s">
        <v>3641</v>
      </c>
      <c r="F135" s="184" t="s">
        <v>3642</v>
      </c>
      <c r="G135" s="185" t="s">
        <v>1261</v>
      </c>
      <c r="H135" s="186">
        <v>1</v>
      </c>
      <c r="I135" s="187"/>
      <c r="J135" s="188">
        <f>ROUND(I135*H135,2)</f>
        <v>0</v>
      </c>
      <c r="K135" s="189"/>
      <c r="L135" s="41"/>
      <c r="M135" s="190" t="s">
        <v>19</v>
      </c>
      <c r="N135" s="191" t="s">
        <v>46</v>
      </c>
      <c r="O135" s="66"/>
      <c r="P135" s="192">
        <f>O135*H135</f>
        <v>0</v>
      </c>
      <c r="Q135" s="192">
        <v>0</v>
      </c>
      <c r="R135" s="192">
        <f>Q135*H135</f>
        <v>0</v>
      </c>
      <c r="S135" s="192">
        <v>0</v>
      </c>
      <c r="T135" s="193">
        <f>S135*H135</f>
        <v>0</v>
      </c>
      <c r="U135" s="36"/>
      <c r="V135" s="36"/>
      <c r="W135" s="36"/>
      <c r="X135" s="36"/>
      <c r="Y135" s="36"/>
      <c r="Z135" s="36"/>
      <c r="AA135" s="36"/>
      <c r="AB135" s="36"/>
      <c r="AC135" s="36"/>
      <c r="AD135" s="36"/>
      <c r="AE135" s="36"/>
      <c r="AR135" s="194" t="s">
        <v>90</v>
      </c>
      <c r="AT135" s="194" t="s">
        <v>196</v>
      </c>
      <c r="AU135" s="194" t="s">
        <v>80</v>
      </c>
      <c r="AY135" s="19" t="s">
        <v>194</v>
      </c>
      <c r="BE135" s="195">
        <f>IF(N135="základní",J135,0)</f>
        <v>0</v>
      </c>
      <c r="BF135" s="195">
        <f>IF(N135="snížená",J135,0)</f>
        <v>0</v>
      </c>
      <c r="BG135" s="195">
        <f>IF(N135="zákl. přenesená",J135,0)</f>
        <v>0</v>
      </c>
      <c r="BH135" s="195">
        <f>IF(N135="sníž. přenesená",J135,0)</f>
        <v>0</v>
      </c>
      <c r="BI135" s="195">
        <f>IF(N135="nulová",J135,0)</f>
        <v>0</v>
      </c>
      <c r="BJ135" s="19" t="s">
        <v>80</v>
      </c>
      <c r="BK135" s="195">
        <f>ROUND(I135*H135,2)</f>
        <v>0</v>
      </c>
      <c r="BL135" s="19" t="s">
        <v>90</v>
      </c>
      <c r="BM135" s="194" t="s">
        <v>557</v>
      </c>
    </row>
    <row r="136" spans="1:65" s="2" customFormat="1" ht="11.25">
      <c r="A136" s="36"/>
      <c r="B136" s="37"/>
      <c r="C136" s="38"/>
      <c r="D136" s="196" t="s">
        <v>201</v>
      </c>
      <c r="E136" s="38"/>
      <c r="F136" s="197" t="s">
        <v>3642</v>
      </c>
      <c r="G136" s="38"/>
      <c r="H136" s="38"/>
      <c r="I136" s="198"/>
      <c r="J136" s="38"/>
      <c r="K136" s="38"/>
      <c r="L136" s="41"/>
      <c r="M136" s="199"/>
      <c r="N136" s="200"/>
      <c r="O136" s="66"/>
      <c r="P136" s="66"/>
      <c r="Q136" s="66"/>
      <c r="R136" s="66"/>
      <c r="S136" s="66"/>
      <c r="T136" s="67"/>
      <c r="U136" s="36"/>
      <c r="V136" s="36"/>
      <c r="W136" s="36"/>
      <c r="X136" s="36"/>
      <c r="Y136" s="36"/>
      <c r="Z136" s="36"/>
      <c r="AA136" s="36"/>
      <c r="AB136" s="36"/>
      <c r="AC136" s="36"/>
      <c r="AD136" s="36"/>
      <c r="AE136" s="36"/>
      <c r="AT136" s="19" t="s">
        <v>201</v>
      </c>
      <c r="AU136" s="19" t="s">
        <v>80</v>
      </c>
    </row>
    <row r="137" spans="1:65" s="2" customFormat="1" ht="16.5" customHeight="1">
      <c r="A137" s="36"/>
      <c r="B137" s="37"/>
      <c r="C137" s="182" t="s">
        <v>75</v>
      </c>
      <c r="D137" s="182" t="s">
        <v>196</v>
      </c>
      <c r="E137" s="183" t="s">
        <v>3643</v>
      </c>
      <c r="F137" s="184" t="s">
        <v>3644</v>
      </c>
      <c r="G137" s="185" t="s">
        <v>1261</v>
      </c>
      <c r="H137" s="186">
        <v>1</v>
      </c>
      <c r="I137" s="187"/>
      <c r="J137" s="188">
        <f>ROUND(I137*H137,2)</f>
        <v>0</v>
      </c>
      <c r="K137" s="189"/>
      <c r="L137" s="41"/>
      <c r="M137" s="190" t="s">
        <v>19</v>
      </c>
      <c r="N137" s="191" t="s">
        <v>46</v>
      </c>
      <c r="O137" s="66"/>
      <c r="P137" s="192">
        <f>O137*H137</f>
        <v>0</v>
      </c>
      <c r="Q137" s="192">
        <v>0</v>
      </c>
      <c r="R137" s="192">
        <f>Q137*H137</f>
        <v>0</v>
      </c>
      <c r="S137" s="192">
        <v>0</v>
      </c>
      <c r="T137" s="193">
        <f>S137*H137</f>
        <v>0</v>
      </c>
      <c r="U137" s="36"/>
      <c r="V137" s="36"/>
      <c r="W137" s="36"/>
      <c r="X137" s="36"/>
      <c r="Y137" s="36"/>
      <c r="Z137" s="36"/>
      <c r="AA137" s="36"/>
      <c r="AB137" s="36"/>
      <c r="AC137" s="36"/>
      <c r="AD137" s="36"/>
      <c r="AE137" s="36"/>
      <c r="AR137" s="194" t="s">
        <v>90</v>
      </c>
      <c r="AT137" s="194" t="s">
        <v>196</v>
      </c>
      <c r="AU137" s="194" t="s">
        <v>80</v>
      </c>
      <c r="AY137" s="19" t="s">
        <v>194</v>
      </c>
      <c r="BE137" s="195">
        <f>IF(N137="základní",J137,0)</f>
        <v>0</v>
      </c>
      <c r="BF137" s="195">
        <f>IF(N137="snížená",J137,0)</f>
        <v>0</v>
      </c>
      <c r="BG137" s="195">
        <f>IF(N137="zákl. přenesená",J137,0)</f>
        <v>0</v>
      </c>
      <c r="BH137" s="195">
        <f>IF(N137="sníž. přenesená",J137,0)</f>
        <v>0</v>
      </c>
      <c r="BI137" s="195">
        <f>IF(N137="nulová",J137,0)</f>
        <v>0</v>
      </c>
      <c r="BJ137" s="19" t="s">
        <v>80</v>
      </c>
      <c r="BK137" s="195">
        <f>ROUND(I137*H137,2)</f>
        <v>0</v>
      </c>
      <c r="BL137" s="19" t="s">
        <v>90</v>
      </c>
      <c r="BM137" s="194" t="s">
        <v>905</v>
      </c>
    </row>
    <row r="138" spans="1:65" s="2" customFormat="1" ht="11.25">
      <c r="A138" s="36"/>
      <c r="B138" s="37"/>
      <c r="C138" s="38"/>
      <c r="D138" s="196" t="s">
        <v>201</v>
      </c>
      <c r="E138" s="38"/>
      <c r="F138" s="197" t="s">
        <v>3644</v>
      </c>
      <c r="G138" s="38"/>
      <c r="H138" s="38"/>
      <c r="I138" s="198"/>
      <c r="J138" s="38"/>
      <c r="K138" s="38"/>
      <c r="L138" s="41"/>
      <c r="M138" s="199"/>
      <c r="N138" s="200"/>
      <c r="O138" s="66"/>
      <c r="P138" s="66"/>
      <c r="Q138" s="66"/>
      <c r="R138" s="66"/>
      <c r="S138" s="66"/>
      <c r="T138" s="67"/>
      <c r="U138" s="36"/>
      <c r="V138" s="36"/>
      <c r="W138" s="36"/>
      <c r="X138" s="36"/>
      <c r="Y138" s="36"/>
      <c r="Z138" s="36"/>
      <c r="AA138" s="36"/>
      <c r="AB138" s="36"/>
      <c r="AC138" s="36"/>
      <c r="AD138" s="36"/>
      <c r="AE138" s="36"/>
      <c r="AT138" s="19" t="s">
        <v>201</v>
      </c>
      <c r="AU138" s="19" t="s">
        <v>80</v>
      </c>
    </row>
    <row r="139" spans="1:65" s="2" customFormat="1" ht="16.5" customHeight="1">
      <c r="A139" s="36"/>
      <c r="B139" s="37"/>
      <c r="C139" s="182" t="s">
        <v>75</v>
      </c>
      <c r="D139" s="182" t="s">
        <v>196</v>
      </c>
      <c r="E139" s="183" t="s">
        <v>3645</v>
      </c>
      <c r="F139" s="184" t="s">
        <v>3646</v>
      </c>
      <c r="G139" s="185" t="s">
        <v>1261</v>
      </c>
      <c r="H139" s="186">
        <v>28</v>
      </c>
      <c r="I139" s="187"/>
      <c r="J139" s="188">
        <f>ROUND(I139*H139,2)</f>
        <v>0</v>
      </c>
      <c r="K139" s="189"/>
      <c r="L139" s="41"/>
      <c r="M139" s="190" t="s">
        <v>19</v>
      </c>
      <c r="N139" s="191" t="s">
        <v>46</v>
      </c>
      <c r="O139" s="66"/>
      <c r="P139" s="192">
        <f>O139*H139</f>
        <v>0</v>
      </c>
      <c r="Q139" s="192">
        <v>0</v>
      </c>
      <c r="R139" s="192">
        <f>Q139*H139</f>
        <v>0</v>
      </c>
      <c r="S139" s="192">
        <v>0</v>
      </c>
      <c r="T139" s="193">
        <f>S139*H139</f>
        <v>0</v>
      </c>
      <c r="U139" s="36"/>
      <c r="V139" s="36"/>
      <c r="W139" s="36"/>
      <c r="X139" s="36"/>
      <c r="Y139" s="36"/>
      <c r="Z139" s="36"/>
      <c r="AA139" s="36"/>
      <c r="AB139" s="36"/>
      <c r="AC139" s="36"/>
      <c r="AD139" s="36"/>
      <c r="AE139" s="36"/>
      <c r="AR139" s="194" t="s">
        <v>90</v>
      </c>
      <c r="AT139" s="194" t="s">
        <v>196</v>
      </c>
      <c r="AU139" s="194" t="s">
        <v>80</v>
      </c>
      <c r="AY139" s="19" t="s">
        <v>194</v>
      </c>
      <c r="BE139" s="195">
        <f>IF(N139="základní",J139,0)</f>
        <v>0</v>
      </c>
      <c r="BF139" s="195">
        <f>IF(N139="snížená",J139,0)</f>
        <v>0</v>
      </c>
      <c r="BG139" s="195">
        <f>IF(N139="zákl. přenesená",J139,0)</f>
        <v>0</v>
      </c>
      <c r="BH139" s="195">
        <f>IF(N139="sníž. přenesená",J139,0)</f>
        <v>0</v>
      </c>
      <c r="BI139" s="195">
        <f>IF(N139="nulová",J139,0)</f>
        <v>0</v>
      </c>
      <c r="BJ139" s="19" t="s">
        <v>80</v>
      </c>
      <c r="BK139" s="195">
        <f>ROUND(I139*H139,2)</f>
        <v>0</v>
      </c>
      <c r="BL139" s="19" t="s">
        <v>90</v>
      </c>
      <c r="BM139" s="194" t="s">
        <v>919</v>
      </c>
    </row>
    <row r="140" spans="1:65" s="2" customFormat="1" ht="11.25">
      <c r="A140" s="36"/>
      <c r="B140" s="37"/>
      <c r="C140" s="38"/>
      <c r="D140" s="196" t="s">
        <v>201</v>
      </c>
      <c r="E140" s="38"/>
      <c r="F140" s="197" t="s">
        <v>3646</v>
      </c>
      <c r="G140" s="38"/>
      <c r="H140" s="38"/>
      <c r="I140" s="198"/>
      <c r="J140" s="38"/>
      <c r="K140" s="38"/>
      <c r="L140" s="41"/>
      <c r="M140" s="199"/>
      <c r="N140" s="200"/>
      <c r="O140" s="66"/>
      <c r="P140" s="66"/>
      <c r="Q140" s="66"/>
      <c r="R140" s="66"/>
      <c r="S140" s="66"/>
      <c r="T140" s="67"/>
      <c r="U140" s="36"/>
      <c r="V140" s="36"/>
      <c r="W140" s="36"/>
      <c r="X140" s="36"/>
      <c r="Y140" s="36"/>
      <c r="Z140" s="36"/>
      <c r="AA140" s="36"/>
      <c r="AB140" s="36"/>
      <c r="AC140" s="36"/>
      <c r="AD140" s="36"/>
      <c r="AE140" s="36"/>
      <c r="AT140" s="19" t="s">
        <v>201</v>
      </c>
      <c r="AU140" s="19" t="s">
        <v>80</v>
      </c>
    </row>
    <row r="141" spans="1:65" s="2" customFormat="1" ht="16.5" customHeight="1">
      <c r="A141" s="36"/>
      <c r="B141" s="37"/>
      <c r="C141" s="182" t="s">
        <v>75</v>
      </c>
      <c r="D141" s="182" t="s">
        <v>196</v>
      </c>
      <c r="E141" s="183" t="s">
        <v>3647</v>
      </c>
      <c r="F141" s="184" t="s">
        <v>3648</v>
      </c>
      <c r="G141" s="185" t="s">
        <v>1261</v>
      </c>
      <c r="H141" s="186">
        <v>23</v>
      </c>
      <c r="I141" s="187"/>
      <c r="J141" s="188">
        <f>ROUND(I141*H141,2)</f>
        <v>0</v>
      </c>
      <c r="K141" s="189"/>
      <c r="L141" s="41"/>
      <c r="M141" s="190" t="s">
        <v>19</v>
      </c>
      <c r="N141" s="191" t="s">
        <v>46</v>
      </c>
      <c r="O141" s="66"/>
      <c r="P141" s="192">
        <f>O141*H141</f>
        <v>0</v>
      </c>
      <c r="Q141" s="192">
        <v>0</v>
      </c>
      <c r="R141" s="192">
        <f>Q141*H141</f>
        <v>0</v>
      </c>
      <c r="S141" s="192">
        <v>0</v>
      </c>
      <c r="T141" s="193">
        <f>S141*H141</f>
        <v>0</v>
      </c>
      <c r="U141" s="36"/>
      <c r="V141" s="36"/>
      <c r="W141" s="36"/>
      <c r="X141" s="36"/>
      <c r="Y141" s="36"/>
      <c r="Z141" s="36"/>
      <c r="AA141" s="36"/>
      <c r="AB141" s="36"/>
      <c r="AC141" s="36"/>
      <c r="AD141" s="36"/>
      <c r="AE141" s="36"/>
      <c r="AR141" s="194" t="s">
        <v>90</v>
      </c>
      <c r="AT141" s="194" t="s">
        <v>196</v>
      </c>
      <c r="AU141" s="194" t="s">
        <v>80</v>
      </c>
      <c r="AY141" s="19" t="s">
        <v>194</v>
      </c>
      <c r="BE141" s="195">
        <f>IF(N141="základní",J141,0)</f>
        <v>0</v>
      </c>
      <c r="BF141" s="195">
        <f>IF(N141="snížená",J141,0)</f>
        <v>0</v>
      </c>
      <c r="BG141" s="195">
        <f>IF(N141="zákl. přenesená",J141,0)</f>
        <v>0</v>
      </c>
      <c r="BH141" s="195">
        <f>IF(N141="sníž. přenesená",J141,0)</f>
        <v>0</v>
      </c>
      <c r="BI141" s="195">
        <f>IF(N141="nulová",J141,0)</f>
        <v>0</v>
      </c>
      <c r="BJ141" s="19" t="s">
        <v>80</v>
      </c>
      <c r="BK141" s="195">
        <f>ROUND(I141*H141,2)</f>
        <v>0</v>
      </c>
      <c r="BL141" s="19" t="s">
        <v>90</v>
      </c>
      <c r="BM141" s="194" t="s">
        <v>930</v>
      </c>
    </row>
    <row r="142" spans="1:65" s="2" customFormat="1" ht="11.25">
      <c r="A142" s="36"/>
      <c r="B142" s="37"/>
      <c r="C142" s="38"/>
      <c r="D142" s="196" t="s">
        <v>201</v>
      </c>
      <c r="E142" s="38"/>
      <c r="F142" s="197" t="s">
        <v>3648</v>
      </c>
      <c r="G142" s="38"/>
      <c r="H142" s="38"/>
      <c r="I142" s="198"/>
      <c r="J142" s="38"/>
      <c r="K142" s="38"/>
      <c r="L142" s="41"/>
      <c r="M142" s="199"/>
      <c r="N142" s="200"/>
      <c r="O142" s="66"/>
      <c r="P142" s="66"/>
      <c r="Q142" s="66"/>
      <c r="R142" s="66"/>
      <c r="S142" s="66"/>
      <c r="T142" s="67"/>
      <c r="U142" s="36"/>
      <c r="V142" s="36"/>
      <c r="W142" s="36"/>
      <c r="X142" s="36"/>
      <c r="Y142" s="36"/>
      <c r="Z142" s="36"/>
      <c r="AA142" s="36"/>
      <c r="AB142" s="36"/>
      <c r="AC142" s="36"/>
      <c r="AD142" s="36"/>
      <c r="AE142" s="36"/>
      <c r="AT142" s="19" t="s">
        <v>201</v>
      </c>
      <c r="AU142" s="19" t="s">
        <v>80</v>
      </c>
    </row>
    <row r="143" spans="1:65" s="2" customFormat="1" ht="16.5" customHeight="1">
      <c r="A143" s="36"/>
      <c r="B143" s="37"/>
      <c r="C143" s="182" t="s">
        <v>75</v>
      </c>
      <c r="D143" s="182" t="s">
        <v>196</v>
      </c>
      <c r="E143" s="183" t="s">
        <v>3649</v>
      </c>
      <c r="F143" s="184" t="s">
        <v>3650</v>
      </c>
      <c r="G143" s="185" t="s">
        <v>1261</v>
      </c>
      <c r="H143" s="186">
        <v>8</v>
      </c>
      <c r="I143" s="187"/>
      <c r="J143" s="188">
        <f>ROUND(I143*H143,2)</f>
        <v>0</v>
      </c>
      <c r="K143" s="189"/>
      <c r="L143" s="41"/>
      <c r="M143" s="190" t="s">
        <v>19</v>
      </c>
      <c r="N143" s="191" t="s">
        <v>46</v>
      </c>
      <c r="O143" s="66"/>
      <c r="P143" s="192">
        <f>O143*H143</f>
        <v>0</v>
      </c>
      <c r="Q143" s="192">
        <v>0</v>
      </c>
      <c r="R143" s="192">
        <f>Q143*H143</f>
        <v>0</v>
      </c>
      <c r="S143" s="192">
        <v>0</v>
      </c>
      <c r="T143" s="193">
        <f>S143*H143</f>
        <v>0</v>
      </c>
      <c r="U143" s="36"/>
      <c r="V143" s="36"/>
      <c r="W143" s="36"/>
      <c r="X143" s="36"/>
      <c r="Y143" s="36"/>
      <c r="Z143" s="36"/>
      <c r="AA143" s="36"/>
      <c r="AB143" s="36"/>
      <c r="AC143" s="36"/>
      <c r="AD143" s="36"/>
      <c r="AE143" s="36"/>
      <c r="AR143" s="194" t="s">
        <v>90</v>
      </c>
      <c r="AT143" s="194" t="s">
        <v>196</v>
      </c>
      <c r="AU143" s="194" t="s">
        <v>80</v>
      </c>
      <c r="AY143" s="19" t="s">
        <v>194</v>
      </c>
      <c r="BE143" s="195">
        <f>IF(N143="základní",J143,0)</f>
        <v>0</v>
      </c>
      <c r="BF143" s="195">
        <f>IF(N143="snížená",J143,0)</f>
        <v>0</v>
      </c>
      <c r="BG143" s="195">
        <f>IF(N143="zákl. přenesená",J143,0)</f>
        <v>0</v>
      </c>
      <c r="BH143" s="195">
        <f>IF(N143="sníž. přenesená",J143,0)</f>
        <v>0</v>
      </c>
      <c r="BI143" s="195">
        <f>IF(N143="nulová",J143,0)</f>
        <v>0</v>
      </c>
      <c r="BJ143" s="19" t="s">
        <v>80</v>
      </c>
      <c r="BK143" s="195">
        <f>ROUND(I143*H143,2)</f>
        <v>0</v>
      </c>
      <c r="BL143" s="19" t="s">
        <v>90</v>
      </c>
      <c r="BM143" s="194" t="s">
        <v>941</v>
      </c>
    </row>
    <row r="144" spans="1:65" s="2" customFormat="1" ht="11.25">
      <c r="A144" s="36"/>
      <c r="B144" s="37"/>
      <c r="C144" s="38"/>
      <c r="D144" s="196" t="s">
        <v>201</v>
      </c>
      <c r="E144" s="38"/>
      <c r="F144" s="197" t="s">
        <v>3650</v>
      </c>
      <c r="G144" s="38"/>
      <c r="H144" s="38"/>
      <c r="I144" s="198"/>
      <c r="J144" s="38"/>
      <c r="K144" s="38"/>
      <c r="L144" s="41"/>
      <c r="M144" s="199"/>
      <c r="N144" s="200"/>
      <c r="O144" s="66"/>
      <c r="P144" s="66"/>
      <c r="Q144" s="66"/>
      <c r="R144" s="66"/>
      <c r="S144" s="66"/>
      <c r="T144" s="67"/>
      <c r="U144" s="36"/>
      <c r="V144" s="36"/>
      <c r="W144" s="36"/>
      <c r="X144" s="36"/>
      <c r="Y144" s="36"/>
      <c r="Z144" s="36"/>
      <c r="AA144" s="36"/>
      <c r="AB144" s="36"/>
      <c r="AC144" s="36"/>
      <c r="AD144" s="36"/>
      <c r="AE144" s="36"/>
      <c r="AT144" s="19" t="s">
        <v>201</v>
      </c>
      <c r="AU144" s="19" t="s">
        <v>80</v>
      </c>
    </row>
    <row r="145" spans="1:65" s="2" customFormat="1" ht="33" customHeight="1">
      <c r="A145" s="36"/>
      <c r="B145" s="37"/>
      <c r="C145" s="182" t="s">
        <v>75</v>
      </c>
      <c r="D145" s="182" t="s">
        <v>196</v>
      </c>
      <c r="E145" s="183" t="s">
        <v>3651</v>
      </c>
      <c r="F145" s="184" t="s">
        <v>3652</v>
      </c>
      <c r="G145" s="185" t="s">
        <v>1261</v>
      </c>
      <c r="H145" s="186">
        <v>1</v>
      </c>
      <c r="I145" s="187"/>
      <c r="J145" s="188">
        <f>ROUND(I145*H145,2)</f>
        <v>0</v>
      </c>
      <c r="K145" s="189"/>
      <c r="L145" s="41"/>
      <c r="M145" s="190" t="s">
        <v>19</v>
      </c>
      <c r="N145" s="191" t="s">
        <v>46</v>
      </c>
      <c r="O145" s="66"/>
      <c r="P145" s="192">
        <f>O145*H145</f>
        <v>0</v>
      </c>
      <c r="Q145" s="192">
        <v>0</v>
      </c>
      <c r="R145" s="192">
        <f>Q145*H145</f>
        <v>0</v>
      </c>
      <c r="S145" s="192">
        <v>0</v>
      </c>
      <c r="T145" s="193">
        <f>S145*H145</f>
        <v>0</v>
      </c>
      <c r="U145" s="36"/>
      <c r="V145" s="36"/>
      <c r="W145" s="36"/>
      <c r="X145" s="36"/>
      <c r="Y145" s="36"/>
      <c r="Z145" s="36"/>
      <c r="AA145" s="36"/>
      <c r="AB145" s="36"/>
      <c r="AC145" s="36"/>
      <c r="AD145" s="36"/>
      <c r="AE145" s="36"/>
      <c r="AR145" s="194" t="s">
        <v>90</v>
      </c>
      <c r="AT145" s="194" t="s">
        <v>196</v>
      </c>
      <c r="AU145" s="194" t="s">
        <v>80</v>
      </c>
      <c r="AY145" s="19" t="s">
        <v>194</v>
      </c>
      <c r="BE145" s="195">
        <f>IF(N145="základní",J145,0)</f>
        <v>0</v>
      </c>
      <c r="BF145" s="195">
        <f>IF(N145="snížená",J145,0)</f>
        <v>0</v>
      </c>
      <c r="BG145" s="195">
        <f>IF(N145="zákl. přenesená",J145,0)</f>
        <v>0</v>
      </c>
      <c r="BH145" s="195">
        <f>IF(N145="sníž. přenesená",J145,0)</f>
        <v>0</v>
      </c>
      <c r="BI145" s="195">
        <f>IF(N145="nulová",J145,0)</f>
        <v>0</v>
      </c>
      <c r="BJ145" s="19" t="s">
        <v>80</v>
      </c>
      <c r="BK145" s="195">
        <f>ROUND(I145*H145,2)</f>
        <v>0</v>
      </c>
      <c r="BL145" s="19" t="s">
        <v>90</v>
      </c>
      <c r="BM145" s="194" t="s">
        <v>954</v>
      </c>
    </row>
    <row r="146" spans="1:65" s="2" customFormat="1" ht="19.5">
      <c r="A146" s="36"/>
      <c r="B146" s="37"/>
      <c r="C146" s="38"/>
      <c r="D146" s="196" t="s">
        <v>201</v>
      </c>
      <c r="E146" s="38"/>
      <c r="F146" s="197" t="s">
        <v>3652</v>
      </c>
      <c r="G146" s="38"/>
      <c r="H146" s="38"/>
      <c r="I146" s="198"/>
      <c r="J146" s="38"/>
      <c r="K146" s="38"/>
      <c r="L146" s="41"/>
      <c r="M146" s="199"/>
      <c r="N146" s="200"/>
      <c r="O146" s="66"/>
      <c r="P146" s="66"/>
      <c r="Q146" s="66"/>
      <c r="R146" s="66"/>
      <c r="S146" s="66"/>
      <c r="T146" s="67"/>
      <c r="U146" s="36"/>
      <c r="V146" s="36"/>
      <c r="W146" s="36"/>
      <c r="X146" s="36"/>
      <c r="Y146" s="36"/>
      <c r="Z146" s="36"/>
      <c r="AA146" s="36"/>
      <c r="AB146" s="36"/>
      <c r="AC146" s="36"/>
      <c r="AD146" s="36"/>
      <c r="AE146" s="36"/>
      <c r="AT146" s="19" t="s">
        <v>201</v>
      </c>
      <c r="AU146" s="19" t="s">
        <v>80</v>
      </c>
    </row>
    <row r="147" spans="1:65" s="2" customFormat="1" ht="33" customHeight="1">
      <c r="A147" s="36"/>
      <c r="B147" s="37"/>
      <c r="C147" s="182" t="s">
        <v>75</v>
      </c>
      <c r="D147" s="182" t="s">
        <v>196</v>
      </c>
      <c r="E147" s="183" t="s">
        <v>3653</v>
      </c>
      <c r="F147" s="184" t="s">
        <v>3654</v>
      </c>
      <c r="G147" s="185" t="s">
        <v>1261</v>
      </c>
      <c r="H147" s="186">
        <v>1</v>
      </c>
      <c r="I147" s="187"/>
      <c r="J147" s="188">
        <f>ROUND(I147*H147,2)</f>
        <v>0</v>
      </c>
      <c r="K147" s="189"/>
      <c r="L147" s="41"/>
      <c r="M147" s="190" t="s">
        <v>19</v>
      </c>
      <c r="N147" s="191" t="s">
        <v>46</v>
      </c>
      <c r="O147" s="66"/>
      <c r="P147" s="192">
        <f>O147*H147</f>
        <v>0</v>
      </c>
      <c r="Q147" s="192">
        <v>0</v>
      </c>
      <c r="R147" s="192">
        <f>Q147*H147</f>
        <v>0</v>
      </c>
      <c r="S147" s="192">
        <v>0</v>
      </c>
      <c r="T147" s="193">
        <f>S147*H147</f>
        <v>0</v>
      </c>
      <c r="U147" s="36"/>
      <c r="V147" s="36"/>
      <c r="W147" s="36"/>
      <c r="X147" s="36"/>
      <c r="Y147" s="36"/>
      <c r="Z147" s="36"/>
      <c r="AA147" s="36"/>
      <c r="AB147" s="36"/>
      <c r="AC147" s="36"/>
      <c r="AD147" s="36"/>
      <c r="AE147" s="36"/>
      <c r="AR147" s="194" t="s">
        <v>90</v>
      </c>
      <c r="AT147" s="194" t="s">
        <v>196</v>
      </c>
      <c r="AU147" s="194" t="s">
        <v>80</v>
      </c>
      <c r="AY147" s="19" t="s">
        <v>194</v>
      </c>
      <c r="BE147" s="195">
        <f>IF(N147="základní",J147,0)</f>
        <v>0</v>
      </c>
      <c r="BF147" s="195">
        <f>IF(N147="snížená",J147,0)</f>
        <v>0</v>
      </c>
      <c r="BG147" s="195">
        <f>IF(N147="zákl. přenesená",J147,0)</f>
        <v>0</v>
      </c>
      <c r="BH147" s="195">
        <f>IF(N147="sníž. přenesená",J147,0)</f>
        <v>0</v>
      </c>
      <c r="BI147" s="195">
        <f>IF(N147="nulová",J147,0)</f>
        <v>0</v>
      </c>
      <c r="BJ147" s="19" t="s">
        <v>80</v>
      </c>
      <c r="BK147" s="195">
        <f>ROUND(I147*H147,2)</f>
        <v>0</v>
      </c>
      <c r="BL147" s="19" t="s">
        <v>90</v>
      </c>
      <c r="BM147" s="194" t="s">
        <v>969</v>
      </c>
    </row>
    <row r="148" spans="1:65" s="2" customFormat="1" ht="19.5">
      <c r="A148" s="36"/>
      <c r="B148" s="37"/>
      <c r="C148" s="38"/>
      <c r="D148" s="196" t="s">
        <v>201</v>
      </c>
      <c r="E148" s="38"/>
      <c r="F148" s="197" t="s">
        <v>3654</v>
      </c>
      <c r="G148" s="38"/>
      <c r="H148" s="38"/>
      <c r="I148" s="198"/>
      <c r="J148" s="38"/>
      <c r="K148" s="38"/>
      <c r="L148" s="41"/>
      <c r="M148" s="199"/>
      <c r="N148" s="200"/>
      <c r="O148" s="66"/>
      <c r="P148" s="66"/>
      <c r="Q148" s="66"/>
      <c r="R148" s="66"/>
      <c r="S148" s="66"/>
      <c r="T148" s="67"/>
      <c r="U148" s="36"/>
      <c r="V148" s="36"/>
      <c r="W148" s="36"/>
      <c r="X148" s="36"/>
      <c r="Y148" s="36"/>
      <c r="Z148" s="36"/>
      <c r="AA148" s="36"/>
      <c r="AB148" s="36"/>
      <c r="AC148" s="36"/>
      <c r="AD148" s="36"/>
      <c r="AE148" s="36"/>
      <c r="AT148" s="19" t="s">
        <v>201</v>
      </c>
      <c r="AU148" s="19" t="s">
        <v>80</v>
      </c>
    </row>
    <row r="149" spans="1:65" s="2" customFormat="1" ht="33" customHeight="1">
      <c r="A149" s="36"/>
      <c r="B149" s="37"/>
      <c r="C149" s="182" t="s">
        <v>75</v>
      </c>
      <c r="D149" s="182" t="s">
        <v>196</v>
      </c>
      <c r="E149" s="183" t="s">
        <v>3655</v>
      </c>
      <c r="F149" s="184" t="s">
        <v>3656</v>
      </c>
      <c r="G149" s="185" t="s">
        <v>1261</v>
      </c>
      <c r="H149" s="186">
        <v>1</v>
      </c>
      <c r="I149" s="187"/>
      <c r="J149" s="188">
        <f>ROUND(I149*H149,2)</f>
        <v>0</v>
      </c>
      <c r="K149" s="189"/>
      <c r="L149" s="41"/>
      <c r="M149" s="190" t="s">
        <v>19</v>
      </c>
      <c r="N149" s="191" t="s">
        <v>46</v>
      </c>
      <c r="O149" s="66"/>
      <c r="P149" s="192">
        <f>O149*H149</f>
        <v>0</v>
      </c>
      <c r="Q149" s="192">
        <v>0</v>
      </c>
      <c r="R149" s="192">
        <f>Q149*H149</f>
        <v>0</v>
      </c>
      <c r="S149" s="192">
        <v>0</v>
      </c>
      <c r="T149" s="193">
        <f>S149*H149</f>
        <v>0</v>
      </c>
      <c r="U149" s="36"/>
      <c r="V149" s="36"/>
      <c r="W149" s="36"/>
      <c r="X149" s="36"/>
      <c r="Y149" s="36"/>
      <c r="Z149" s="36"/>
      <c r="AA149" s="36"/>
      <c r="AB149" s="36"/>
      <c r="AC149" s="36"/>
      <c r="AD149" s="36"/>
      <c r="AE149" s="36"/>
      <c r="AR149" s="194" t="s">
        <v>90</v>
      </c>
      <c r="AT149" s="194" t="s">
        <v>196</v>
      </c>
      <c r="AU149" s="194" t="s">
        <v>80</v>
      </c>
      <c r="AY149" s="19" t="s">
        <v>194</v>
      </c>
      <c r="BE149" s="195">
        <f>IF(N149="základní",J149,0)</f>
        <v>0</v>
      </c>
      <c r="BF149" s="195">
        <f>IF(N149="snížená",J149,0)</f>
        <v>0</v>
      </c>
      <c r="BG149" s="195">
        <f>IF(N149="zákl. přenesená",J149,0)</f>
        <v>0</v>
      </c>
      <c r="BH149" s="195">
        <f>IF(N149="sníž. přenesená",J149,0)</f>
        <v>0</v>
      </c>
      <c r="BI149" s="195">
        <f>IF(N149="nulová",J149,0)</f>
        <v>0</v>
      </c>
      <c r="BJ149" s="19" t="s">
        <v>80</v>
      </c>
      <c r="BK149" s="195">
        <f>ROUND(I149*H149,2)</f>
        <v>0</v>
      </c>
      <c r="BL149" s="19" t="s">
        <v>90</v>
      </c>
      <c r="BM149" s="194" t="s">
        <v>981</v>
      </c>
    </row>
    <row r="150" spans="1:65" s="2" customFormat="1" ht="19.5">
      <c r="A150" s="36"/>
      <c r="B150" s="37"/>
      <c r="C150" s="38"/>
      <c r="D150" s="196" t="s">
        <v>201</v>
      </c>
      <c r="E150" s="38"/>
      <c r="F150" s="197" t="s">
        <v>3656</v>
      </c>
      <c r="G150" s="38"/>
      <c r="H150" s="38"/>
      <c r="I150" s="198"/>
      <c r="J150" s="38"/>
      <c r="K150" s="38"/>
      <c r="L150" s="41"/>
      <c r="M150" s="199"/>
      <c r="N150" s="200"/>
      <c r="O150" s="66"/>
      <c r="P150" s="66"/>
      <c r="Q150" s="66"/>
      <c r="R150" s="66"/>
      <c r="S150" s="66"/>
      <c r="T150" s="67"/>
      <c r="U150" s="36"/>
      <c r="V150" s="36"/>
      <c r="W150" s="36"/>
      <c r="X150" s="36"/>
      <c r="Y150" s="36"/>
      <c r="Z150" s="36"/>
      <c r="AA150" s="36"/>
      <c r="AB150" s="36"/>
      <c r="AC150" s="36"/>
      <c r="AD150" s="36"/>
      <c r="AE150" s="36"/>
      <c r="AT150" s="19" t="s">
        <v>201</v>
      </c>
      <c r="AU150" s="19" t="s">
        <v>80</v>
      </c>
    </row>
    <row r="151" spans="1:65" s="2" customFormat="1" ht="33" customHeight="1">
      <c r="A151" s="36"/>
      <c r="B151" s="37"/>
      <c r="C151" s="182" t="s">
        <v>75</v>
      </c>
      <c r="D151" s="182" t="s">
        <v>196</v>
      </c>
      <c r="E151" s="183" t="s">
        <v>3657</v>
      </c>
      <c r="F151" s="184" t="s">
        <v>3658</v>
      </c>
      <c r="G151" s="185" t="s">
        <v>1261</v>
      </c>
      <c r="H151" s="186">
        <v>1</v>
      </c>
      <c r="I151" s="187"/>
      <c r="J151" s="188">
        <f>ROUND(I151*H151,2)</f>
        <v>0</v>
      </c>
      <c r="K151" s="189"/>
      <c r="L151" s="41"/>
      <c r="M151" s="190" t="s">
        <v>19</v>
      </c>
      <c r="N151" s="191" t="s">
        <v>46</v>
      </c>
      <c r="O151" s="66"/>
      <c r="P151" s="192">
        <f>O151*H151</f>
        <v>0</v>
      </c>
      <c r="Q151" s="192">
        <v>0</v>
      </c>
      <c r="R151" s="192">
        <f>Q151*H151</f>
        <v>0</v>
      </c>
      <c r="S151" s="192">
        <v>0</v>
      </c>
      <c r="T151" s="193">
        <f>S151*H151</f>
        <v>0</v>
      </c>
      <c r="U151" s="36"/>
      <c r="V151" s="36"/>
      <c r="W151" s="36"/>
      <c r="X151" s="36"/>
      <c r="Y151" s="36"/>
      <c r="Z151" s="36"/>
      <c r="AA151" s="36"/>
      <c r="AB151" s="36"/>
      <c r="AC151" s="36"/>
      <c r="AD151" s="36"/>
      <c r="AE151" s="36"/>
      <c r="AR151" s="194" t="s">
        <v>90</v>
      </c>
      <c r="AT151" s="194" t="s">
        <v>196</v>
      </c>
      <c r="AU151" s="194" t="s">
        <v>80</v>
      </c>
      <c r="AY151" s="19" t="s">
        <v>194</v>
      </c>
      <c r="BE151" s="195">
        <f>IF(N151="základní",J151,0)</f>
        <v>0</v>
      </c>
      <c r="BF151" s="195">
        <f>IF(N151="snížená",J151,0)</f>
        <v>0</v>
      </c>
      <c r="BG151" s="195">
        <f>IF(N151="zákl. přenesená",J151,0)</f>
        <v>0</v>
      </c>
      <c r="BH151" s="195">
        <f>IF(N151="sníž. přenesená",J151,0)</f>
        <v>0</v>
      </c>
      <c r="BI151" s="195">
        <f>IF(N151="nulová",J151,0)</f>
        <v>0</v>
      </c>
      <c r="BJ151" s="19" t="s">
        <v>80</v>
      </c>
      <c r="BK151" s="195">
        <f>ROUND(I151*H151,2)</f>
        <v>0</v>
      </c>
      <c r="BL151" s="19" t="s">
        <v>90</v>
      </c>
      <c r="BM151" s="194" t="s">
        <v>993</v>
      </c>
    </row>
    <row r="152" spans="1:65" s="2" customFormat="1" ht="19.5">
      <c r="A152" s="36"/>
      <c r="B152" s="37"/>
      <c r="C152" s="38"/>
      <c r="D152" s="196" t="s">
        <v>201</v>
      </c>
      <c r="E152" s="38"/>
      <c r="F152" s="197" t="s">
        <v>3658</v>
      </c>
      <c r="G152" s="38"/>
      <c r="H152" s="38"/>
      <c r="I152" s="198"/>
      <c r="J152" s="38"/>
      <c r="K152" s="38"/>
      <c r="L152" s="41"/>
      <c r="M152" s="199"/>
      <c r="N152" s="200"/>
      <c r="O152" s="66"/>
      <c r="P152" s="66"/>
      <c r="Q152" s="66"/>
      <c r="R152" s="66"/>
      <c r="S152" s="66"/>
      <c r="T152" s="67"/>
      <c r="U152" s="36"/>
      <c r="V152" s="36"/>
      <c r="W152" s="36"/>
      <c r="X152" s="36"/>
      <c r="Y152" s="36"/>
      <c r="Z152" s="36"/>
      <c r="AA152" s="36"/>
      <c r="AB152" s="36"/>
      <c r="AC152" s="36"/>
      <c r="AD152" s="36"/>
      <c r="AE152" s="36"/>
      <c r="AT152" s="19" t="s">
        <v>201</v>
      </c>
      <c r="AU152" s="19" t="s">
        <v>80</v>
      </c>
    </row>
    <row r="153" spans="1:65" s="2" customFormat="1" ht="33" customHeight="1">
      <c r="A153" s="36"/>
      <c r="B153" s="37"/>
      <c r="C153" s="182" t="s">
        <v>75</v>
      </c>
      <c r="D153" s="182" t="s">
        <v>196</v>
      </c>
      <c r="E153" s="183" t="s">
        <v>3659</v>
      </c>
      <c r="F153" s="184" t="s">
        <v>3660</v>
      </c>
      <c r="G153" s="185" t="s">
        <v>1261</v>
      </c>
      <c r="H153" s="186">
        <v>2</v>
      </c>
      <c r="I153" s="187"/>
      <c r="J153" s="188">
        <f>ROUND(I153*H153,2)</f>
        <v>0</v>
      </c>
      <c r="K153" s="189"/>
      <c r="L153" s="41"/>
      <c r="M153" s="190" t="s">
        <v>19</v>
      </c>
      <c r="N153" s="191" t="s">
        <v>46</v>
      </c>
      <c r="O153" s="66"/>
      <c r="P153" s="192">
        <f>O153*H153</f>
        <v>0</v>
      </c>
      <c r="Q153" s="192">
        <v>0</v>
      </c>
      <c r="R153" s="192">
        <f>Q153*H153</f>
        <v>0</v>
      </c>
      <c r="S153" s="192">
        <v>0</v>
      </c>
      <c r="T153" s="193">
        <f>S153*H153</f>
        <v>0</v>
      </c>
      <c r="U153" s="36"/>
      <c r="V153" s="36"/>
      <c r="W153" s="36"/>
      <c r="X153" s="36"/>
      <c r="Y153" s="36"/>
      <c r="Z153" s="36"/>
      <c r="AA153" s="36"/>
      <c r="AB153" s="36"/>
      <c r="AC153" s="36"/>
      <c r="AD153" s="36"/>
      <c r="AE153" s="36"/>
      <c r="AR153" s="194" t="s">
        <v>90</v>
      </c>
      <c r="AT153" s="194" t="s">
        <v>196</v>
      </c>
      <c r="AU153" s="194" t="s">
        <v>80</v>
      </c>
      <c r="AY153" s="19" t="s">
        <v>194</v>
      </c>
      <c r="BE153" s="195">
        <f>IF(N153="základní",J153,0)</f>
        <v>0</v>
      </c>
      <c r="BF153" s="195">
        <f>IF(N153="snížená",J153,0)</f>
        <v>0</v>
      </c>
      <c r="BG153" s="195">
        <f>IF(N153="zákl. přenesená",J153,0)</f>
        <v>0</v>
      </c>
      <c r="BH153" s="195">
        <f>IF(N153="sníž. přenesená",J153,0)</f>
        <v>0</v>
      </c>
      <c r="BI153" s="195">
        <f>IF(N153="nulová",J153,0)</f>
        <v>0</v>
      </c>
      <c r="BJ153" s="19" t="s">
        <v>80</v>
      </c>
      <c r="BK153" s="195">
        <f>ROUND(I153*H153,2)</f>
        <v>0</v>
      </c>
      <c r="BL153" s="19" t="s">
        <v>90</v>
      </c>
      <c r="BM153" s="194" t="s">
        <v>1007</v>
      </c>
    </row>
    <row r="154" spans="1:65" s="2" customFormat="1" ht="19.5">
      <c r="A154" s="36"/>
      <c r="B154" s="37"/>
      <c r="C154" s="38"/>
      <c r="D154" s="196" t="s">
        <v>201</v>
      </c>
      <c r="E154" s="38"/>
      <c r="F154" s="197" t="s">
        <v>3660</v>
      </c>
      <c r="G154" s="38"/>
      <c r="H154" s="38"/>
      <c r="I154" s="198"/>
      <c r="J154" s="38"/>
      <c r="K154" s="38"/>
      <c r="L154" s="41"/>
      <c r="M154" s="199"/>
      <c r="N154" s="200"/>
      <c r="O154" s="66"/>
      <c r="P154" s="66"/>
      <c r="Q154" s="66"/>
      <c r="R154" s="66"/>
      <c r="S154" s="66"/>
      <c r="T154" s="67"/>
      <c r="U154" s="36"/>
      <c r="V154" s="36"/>
      <c r="W154" s="36"/>
      <c r="X154" s="36"/>
      <c r="Y154" s="36"/>
      <c r="Z154" s="36"/>
      <c r="AA154" s="36"/>
      <c r="AB154" s="36"/>
      <c r="AC154" s="36"/>
      <c r="AD154" s="36"/>
      <c r="AE154" s="36"/>
      <c r="AT154" s="19" t="s">
        <v>201</v>
      </c>
      <c r="AU154" s="19" t="s">
        <v>80</v>
      </c>
    </row>
    <row r="155" spans="1:65" s="2" customFormat="1" ht="33" customHeight="1">
      <c r="A155" s="36"/>
      <c r="B155" s="37"/>
      <c r="C155" s="182" t="s">
        <v>75</v>
      </c>
      <c r="D155" s="182" t="s">
        <v>196</v>
      </c>
      <c r="E155" s="183" t="s">
        <v>3661</v>
      </c>
      <c r="F155" s="184" t="s">
        <v>3662</v>
      </c>
      <c r="G155" s="185" t="s">
        <v>1261</v>
      </c>
      <c r="H155" s="186">
        <v>1</v>
      </c>
      <c r="I155" s="187"/>
      <c r="J155" s="188">
        <f>ROUND(I155*H155,2)</f>
        <v>0</v>
      </c>
      <c r="K155" s="189"/>
      <c r="L155" s="41"/>
      <c r="M155" s="190" t="s">
        <v>19</v>
      </c>
      <c r="N155" s="191" t="s">
        <v>46</v>
      </c>
      <c r="O155" s="66"/>
      <c r="P155" s="192">
        <f>O155*H155</f>
        <v>0</v>
      </c>
      <c r="Q155" s="192">
        <v>0</v>
      </c>
      <c r="R155" s="192">
        <f>Q155*H155</f>
        <v>0</v>
      </c>
      <c r="S155" s="192">
        <v>0</v>
      </c>
      <c r="T155" s="193">
        <f>S155*H155</f>
        <v>0</v>
      </c>
      <c r="U155" s="36"/>
      <c r="V155" s="36"/>
      <c r="W155" s="36"/>
      <c r="X155" s="36"/>
      <c r="Y155" s="36"/>
      <c r="Z155" s="36"/>
      <c r="AA155" s="36"/>
      <c r="AB155" s="36"/>
      <c r="AC155" s="36"/>
      <c r="AD155" s="36"/>
      <c r="AE155" s="36"/>
      <c r="AR155" s="194" t="s">
        <v>90</v>
      </c>
      <c r="AT155" s="194" t="s">
        <v>196</v>
      </c>
      <c r="AU155" s="194" t="s">
        <v>80</v>
      </c>
      <c r="AY155" s="19" t="s">
        <v>194</v>
      </c>
      <c r="BE155" s="195">
        <f>IF(N155="základní",J155,0)</f>
        <v>0</v>
      </c>
      <c r="BF155" s="195">
        <f>IF(N155="snížená",J155,0)</f>
        <v>0</v>
      </c>
      <c r="BG155" s="195">
        <f>IF(N155="zákl. přenesená",J155,0)</f>
        <v>0</v>
      </c>
      <c r="BH155" s="195">
        <f>IF(N155="sníž. přenesená",J155,0)</f>
        <v>0</v>
      </c>
      <c r="BI155" s="195">
        <f>IF(N155="nulová",J155,0)</f>
        <v>0</v>
      </c>
      <c r="BJ155" s="19" t="s">
        <v>80</v>
      </c>
      <c r="BK155" s="195">
        <f>ROUND(I155*H155,2)</f>
        <v>0</v>
      </c>
      <c r="BL155" s="19" t="s">
        <v>90</v>
      </c>
      <c r="BM155" s="194" t="s">
        <v>1023</v>
      </c>
    </row>
    <row r="156" spans="1:65" s="2" customFormat="1" ht="19.5">
      <c r="A156" s="36"/>
      <c r="B156" s="37"/>
      <c r="C156" s="38"/>
      <c r="D156" s="196" t="s">
        <v>201</v>
      </c>
      <c r="E156" s="38"/>
      <c r="F156" s="197" t="s">
        <v>3662</v>
      </c>
      <c r="G156" s="38"/>
      <c r="H156" s="38"/>
      <c r="I156" s="198"/>
      <c r="J156" s="38"/>
      <c r="K156" s="38"/>
      <c r="L156" s="41"/>
      <c r="M156" s="199"/>
      <c r="N156" s="200"/>
      <c r="O156" s="66"/>
      <c r="P156" s="66"/>
      <c r="Q156" s="66"/>
      <c r="R156" s="66"/>
      <c r="S156" s="66"/>
      <c r="T156" s="67"/>
      <c r="U156" s="36"/>
      <c r="V156" s="36"/>
      <c r="W156" s="36"/>
      <c r="X156" s="36"/>
      <c r="Y156" s="36"/>
      <c r="Z156" s="36"/>
      <c r="AA156" s="36"/>
      <c r="AB156" s="36"/>
      <c r="AC156" s="36"/>
      <c r="AD156" s="36"/>
      <c r="AE156" s="36"/>
      <c r="AT156" s="19" t="s">
        <v>201</v>
      </c>
      <c r="AU156" s="19" t="s">
        <v>80</v>
      </c>
    </row>
    <row r="157" spans="1:65" s="2" customFormat="1" ht="33" customHeight="1">
      <c r="A157" s="36"/>
      <c r="B157" s="37"/>
      <c r="C157" s="182" t="s">
        <v>75</v>
      </c>
      <c r="D157" s="182" t="s">
        <v>196</v>
      </c>
      <c r="E157" s="183" t="s">
        <v>3663</v>
      </c>
      <c r="F157" s="184" t="s">
        <v>3664</v>
      </c>
      <c r="G157" s="185" t="s">
        <v>1261</v>
      </c>
      <c r="H157" s="186">
        <v>1</v>
      </c>
      <c r="I157" s="187"/>
      <c r="J157" s="188">
        <f>ROUND(I157*H157,2)</f>
        <v>0</v>
      </c>
      <c r="K157" s="189"/>
      <c r="L157" s="41"/>
      <c r="M157" s="190" t="s">
        <v>19</v>
      </c>
      <c r="N157" s="191" t="s">
        <v>46</v>
      </c>
      <c r="O157" s="66"/>
      <c r="P157" s="192">
        <f>O157*H157</f>
        <v>0</v>
      </c>
      <c r="Q157" s="192">
        <v>0</v>
      </c>
      <c r="R157" s="192">
        <f>Q157*H157</f>
        <v>0</v>
      </c>
      <c r="S157" s="192">
        <v>0</v>
      </c>
      <c r="T157" s="193">
        <f>S157*H157</f>
        <v>0</v>
      </c>
      <c r="U157" s="36"/>
      <c r="V157" s="36"/>
      <c r="W157" s="36"/>
      <c r="X157" s="36"/>
      <c r="Y157" s="36"/>
      <c r="Z157" s="36"/>
      <c r="AA157" s="36"/>
      <c r="AB157" s="36"/>
      <c r="AC157" s="36"/>
      <c r="AD157" s="36"/>
      <c r="AE157" s="36"/>
      <c r="AR157" s="194" t="s">
        <v>90</v>
      </c>
      <c r="AT157" s="194" t="s">
        <v>196</v>
      </c>
      <c r="AU157" s="194" t="s">
        <v>80</v>
      </c>
      <c r="AY157" s="19" t="s">
        <v>194</v>
      </c>
      <c r="BE157" s="195">
        <f>IF(N157="základní",J157,0)</f>
        <v>0</v>
      </c>
      <c r="BF157" s="195">
        <f>IF(N157="snížená",J157,0)</f>
        <v>0</v>
      </c>
      <c r="BG157" s="195">
        <f>IF(N157="zákl. přenesená",J157,0)</f>
        <v>0</v>
      </c>
      <c r="BH157" s="195">
        <f>IF(N157="sníž. přenesená",J157,0)</f>
        <v>0</v>
      </c>
      <c r="BI157" s="195">
        <f>IF(N157="nulová",J157,0)</f>
        <v>0</v>
      </c>
      <c r="BJ157" s="19" t="s">
        <v>80</v>
      </c>
      <c r="BK157" s="195">
        <f>ROUND(I157*H157,2)</f>
        <v>0</v>
      </c>
      <c r="BL157" s="19" t="s">
        <v>90</v>
      </c>
      <c r="BM157" s="194" t="s">
        <v>1034</v>
      </c>
    </row>
    <row r="158" spans="1:65" s="2" customFormat="1" ht="19.5">
      <c r="A158" s="36"/>
      <c r="B158" s="37"/>
      <c r="C158" s="38"/>
      <c r="D158" s="196" t="s">
        <v>201</v>
      </c>
      <c r="E158" s="38"/>
      <c r="F158" s="197" t="s">
        <v>3664</v>
      </c>
      <c r="G158" s="38"/>
      <c r="H158" s="38"/>
      <c r="I158" s="198"/>
      <c r="J158" s="38"/>
      <c r="K158" s="38"/>
      <c r="L158" s="41"/>
      <c r="M158" s="199"/>
      <c r="N158" s="200"/>
      <c r="O158" s="66"/>
      <c r="P158" s="66"/>
      <c r="Q158" s="66"/>
      <c r="R158" s="66"/>
      <c r="S158" s="66"/>
      <c r="T158" s="67"/>
      <c r="U158" s="36"/>
      <c r="V158" s="36"/>
      <c r="W158" s="36"/>
      <c r="X158" s="36"/>
      <c r="Y158" s="36"/>
      <c r="Z158" s="36"/>
      <c r="AA158" s="36"/>
      <c r="AB158" s="36"/>
      <c r="AC158" s="36"/>
      <c r="AD158" s="36"/>
      <c r="AE158" s="36"/>
      <c r="AT158" s="19" t="s">
        <v>201</v>
      </c>
      <c r="AU158" s="19" t="s">
        <v>80</v>
      </c>
    </row>
    <row r="159" spans="1:65" s="2" customFormat="1" ht="33" customHeight="1">
      <c r="A159" s="36"/>
      <c r="B159" s="37"/>
      <c r="C159" s="182" t="s">
        <v>75</v>
      </c>
      <c r="D159" s="182" t="s">
        <v>196</v>
      </c>
      <c r="E159" s="183" t="s">
        <v>3665</v>
      </c>
      <c r="F159" s="184" t="s">
        <v>3666</v>
      </c>
      <c r="G159" s="185" t="s">
        <v>1261</v>
      </c>
      <c r="H159" s="186">
        <v>4</v>
      </c>
      <c r="I159" s="187"/>
      <c r="J159" s="188">
        <f>ROUND(I159*H159,2)</f>
        <v>0</v>
      </c>
      <c r="K159" s="189"/>
      <c r="L159" s="41"/>
      <c r="M159" s="190" t="s">
        <v>19</v>
      </c>
      <c r="N159" s="191" t="s">
        <v>46</v>
      </c>
      <c r="O159" s="66"/>
      <c r="P159" s="192">
        <f>O159*H159</f>
        <v>0</v>
      </c>
      <c r="Q159" s="192">
        <v>0</v>
      </c>
      <c r="R159" s="192">
        <f>Q159*H159</f>
        <v>0</v>
      </c>
      <c r="S159" s="192">
        <v>0</v>
      </c>
      <c r="T159" s="193">
        <f>S159*H159</f>
        <v>0</v>
      </c>
      <c r="U159" s="36"/>
      <c r="V159" s="36"/>
      <c r="W159" s="36"/>
      <c r="X159" s="36"/>
      <c r="Y159" s="36"/>
      <c r="Z159" s="36"/>
      <c r="AA159" s="36"/>
      <c r="AB159" s="36"/>
      <c r="AC159" s="36"/>
      <c r="AD159" s="36"/>
      <c r="AE159" s="36"/>
      <c r="AR159" s="194" t="s">
        <v>90</v>
      </c>
      <c r="AT159" s="194" t="s">
        <v>196</v>
      </c>
      <c r="AU159" s="194" t="s">
        <v>80</v>
      </c>
      <c r="AY159" s="19" t="s">
        <v>194</v>
      </c>
      <c r="BE159" s="195">
        <f>IF(N159="základní",J159,0)</f>
        <v>0</v>
      </c>
      <c r="BF159" s="195">
        <f>IF(N159="snížená",J159,0)</f>
        <v>0</v>
      </c>
      <c r="BG159" s="195">
        <f>IF(N159="zákl. přenesená",J159,0)</f>
        <v>0</v>
      </c>
      <c r="BH159" s="195">
        <f>IF(N159="sníž. přenesená",J159,0)</f>
        <v>0</v>
      </c>
      <c r="BI159" s="195">
        <f>IF(N159="nulová",J159,0)</f>
        <v>0</v>
      </c>
      <c r="BJ159" s="19" t="s">
        <v>80</v>
      </c>
      <c r="BK159" s="195">
        <f>ROUND(I159*H159,2)</f>
        <v>0</v>
      </c>
      <c r="BL159" s="19" t="s">
        <v>90</v>
      </c>
      <c r="BM159" s="194" t="s">
        <v>1044</v>
      </c>
    </row>
    <row r="160" spans="1:65" s="2" customFormat="1" ht="19.5">
      <c r="A160" s="36"/>
      <c r="B160" s="37"/>
      <c r="C160" s="38"/>
      <c r="D160" s="196" t="s">
        <v>201</v>
      </c>
      <c r="E160" s="38"/>
      <c r="F160" s="197" t="s">
        <v>3666</v>
      </c>
      <c r="G160" s="38"/>
      <c r="H160" s="38"/>
      <c r="I160" s="198"/>
      <c r="J160" s="38"/>
      <c r="K160" s="38"/>
      <c r="L160" s="41"/>
      <c r="M160" s="199"/>
      <c r="N160" s="200"/>
      <c r="O160" s="66"/>
      <c r="P160" s="66"/>
      <c r="Q160" s="66"/>
      <c r="R160" s="66"/>
      <c r="S160" s="66"/>
      <c r="T160" s="67"/>
      <c r="U160" s="36"/>
      <c r="V160" s="36"/>
      <c r="W160" s="36"/>
      <c r="X160" s="36"/>
      <c r="Y160" s="36"/>
      <c r="Z160" s="36"/>
      <c r="AA160" s="36"/>
      <c r="AB160" s="36"/>
      <c r="AC160" s="36"/>
      <c r="AD160" s="36"/>
      <c r="AE160" s="36"/>
      <c r="AT160" s="19" t="s">
        <v>201</v>
      </c>
      <c r="AU160" s="19" t="s">
        <v>80</v>
      </c>
    </row>
    <row r="161" spans="1:65" s="2" customFormat="1" ht="37.9" customHeight="1">
      <c r="A161" s="36"/>
      <c r="B161" s="37"/>
      <c r="C161" s="182" t="s">
        <v>75</v>
      </c>
      <c r="D161" s="182" t="s">
        <v>196</v>
      </c>
      <c r="E161" s="183" t="s">
        <v>3667</v>
      </c>
      <c r="F161" s="184" t="s">
        <v>3668</v>
      </c>
      <c r="G161" s="185" t="s">
        <v>2173</v>
      </c>
      <c r="H161" s="186">
        <v>14</v>
      </c>
      <c r="I161" s="187"/>
      <c r="J161" s="188">
        <f>ROUND(I161*H161,2)</f>
        <v>0</v>
      </c>
      <c r="K161" s="189"/>
      <c r="L161" s="41"/>
      <c r="M161" s="190" t="s">
        <v>19</v>
      </c>
      <c r="N161" s="191" t="s">
        <v>46</v>
      </c>
      <c r="O161" s="66"/>
      <c r="P161" s="192">
        <f>O161*H161</f>
        <v>0</v>
      </c>
      <c r="Q161" s="192">
        <v>0</v>
      </c>
      <c r="R161" s="192">
        <f>Q161*H161</f>
        <v>0</v>
      </c>
      <c r="S161" s="192">
        <v>0</v>
      </c>
      <c r="T161" s="193">
        <f>S161*H161</f>
        <v>0</v>
      </c>
      <c r="U161" s="36"/>
      <c r="V161" s="36"/>
      <c r="W161" s="36"/>
      <c r="X161" s="36"/>
      <c r="Y161" s="36"/>
      <c r="Z161" s="36"/>
      <c r="AA161" s="36"/>
      <c r="AB161" s="36"/>
      <c r="AC161" s="36"/>
      <c r="AD161" s="36"/>
      <c r="AE161" s="36"/>
      <c r="AR161" s="194" t="s">
        <v>90</v>
      </c>
      <c r="AT161" s="194" t="s">
        <v>196</v>
      </c>
      <c r="AU161" s="194" t="s">
        <v>80</v>
      </c>
      <c r="AY161" s="19" t="s">
        <v>194</v>
      </c>
      <c r="BE161" s="195">
        <f>IF(N161="základní",J161,0)</f>
        <v>0</v>
      </c>
      <c r="BF161" s="195">
        <f>IF(N161="snížená",J161,0)</f>
        <v>0</v>
      </c>
      <c r="BG161" s="195">
        <f>IF(N161="zákl. přenesená",J161,0)</f>
        <v>0</v>
      </c>
      <c r="BH161" s="195">
        <f>IF(N161="sníž. přenesená",J161,0)</f>
        <v>0</v>
      </c>
      <c r="BI161" s="195">
        <f>IF(N161="nulová",J161,0)</f>
        <v>0</v>
      </c>
      <c r="BJ161" s="19" t="s">
        <v>80</v>
      </c>
      <c r="BK161" s="195">
        <f>ROUND(I161*H161,2)</f>
        <v>0</v>
      </c>
      <c r="BL161" s="19" t="s">
        <v>90</v>
      </c>
      <c r="BM161" s="194" t="s">
        <v>1056</v>
      </c>
    </row>
    <row r="162" spans="1:65" s="2" customFormat="1" ht="39">
      <c r="A162" s="36"/>
      <c r="B162" s="37"/>
      <c r="C162" s="38"/>
      <c r="D162" s="196" t="s">
        <v>201</v>
      </c>
      <c r="E162" s="38"/>
      <c r="F162" s="197" t="s">
        <v>3669</v>
      </c>
      <c r="G162" s="38"/>
      <c r="H162" s="38"/>
      <c r="I162" s="198"/>
      <c r="J162" s="38"/>
      <c r="K162" s="38"/>
      <c r="L162" s="41"/>
      <c r="M162" s="199"/>
      <c r="N162" s="200"/>
      <c r="O162" s="66"/>
      <c r="P162" s="66"/>
      <c r="Q162" s="66"/>
      <c r="R162" s="66"/>
      <c r="S162" s="66"/>
      <c r="T162" s="67"/>
      <c r="U162" s="36"/>
      <c r="V162" s="36"/>
      <c r="W162" s="36"/>
      <c r="X162" s="36"/>
      <c r="Y162" s="36"/>
      <c r="Z162" s="36"/>
      <c r="AA162" s="36"/>
      <c r="AB162" s="36"/>
      <c r="AC162" s="36"/>
      <c r="AD162" s="36"/>
      <c r="AE162" s="36"/>
      <c r="AT162" s="19" t="s">
        <v>201</v>
      </c>
      <c r="AU162" s="19" t="s">
        <v>80</v>
      </c>
    </row>
    <row r="163" spans="1:65" s="2" customFormat="1" ht="37.9" customHeight="1">
      <c r="A163" s="36"/>
      <c r="B163" s="37"/>
      <c r="C163" s="182" t="s">
        <v>75</v>
      </c>
      <c r="D163" s="182" t="s">
        <v>196</v>
      </c>
      <c r="E163" s="183" t="s">
        <v>3670</v>
      </c>
      <c r="F163" s="184" t="s">
        <v>3671</v>
      </c>
      <c r="G163" s="185" t="s">
        <v>2173</v>
      </c>
      <c r="H163" s="186">
        <v>4</v>
      </c>
      <c r="I163" s="187"/>
      <c r="J163" s="188">
        <f>ROUND(I163*H163,2)</f>
        <v>0</v>
      </c>
      <c r="K163" s="189"/>
      <c r="L163" s="41"/>
      <c r="M163" s="190" t="s">
        <v>19</v>
      </c>
      <c r="N163" s="191" t="s">
        <v>46</v>
      </c>
      <c r="O163" s="66"/>
      <c r="P163" s="192">
        <f>O163*H163</f>
        <v>0</v>
      </c>
      <c r="Q163" s="192">
        <v>0</v>
      </c>
      <c r="R163" s="192">
        <f>Q163*H163</f>
        <v>0</v>
      </c>
      <c r="S163" s="192">
        <v>0</v>
      </c>
      <c r="T163" s="193">
        <f>S163*H163</f>
        <v>0</v>
      </c>
      <c r="U163" s="36"/>
      <c r="V163" s="36"/>
      <c r="W163" s="36"/>
      <c r="X163" s="36"/>
      <c r="Y163" s="36"/>
      <c r="Z163" s="36"/>
      <c r="AA163" s="36"/>
      <c r="AB163" s="36"/>
      <c r="AC163" s="36"/>
      <c r="AD163" s="36"/>
      <c r="AE163" s="36"/>
      <c r="AR163" s="194" t="s">
        <v>90</v>
      </c>
      <c r="AT163" s="194" t="s">
        <v>196</v>
      </c>
      <c r="AU163" s="194" t="s">
        <v>80</v>
      </c>
      <c r="AY163" s="19" t="s">
        <v>194</v>
      </c>
      <c r="BE163" s="195">
        <f>IF(N163="základní",J163,0)</f>
        <v>0</v>
      </c>
      <c r="BF163" s="195">
        <f>IF(N163="snížená",J163,0)</f>
        <v>0</v>
      </c>
      <c r="BG163" s="195">
        <f>IF(N163="zákl. přenesená",J163,0)</f>
        <v>0</v>
      </c>
      <c r="BH163" s="195">
        <f>IF(N163="sníž. přenesená",J163,0)</f>
        <v>0</v>
      </c>
      <c r="BI163" s="195">
        <f>IF(N163="nulová",J163,0)</f>
        <v>0</v>
      </c>
      <c r="BJ163" s="19" t="s">
        <v>80</v>
      </c>
      <c r="BK163" s="195">
        <f>ROUND(I163*H163,2)</f>
        <v>0</v>
      </c>
      <c r="BL163" s="19" t="s">
        <v>90</v>
      </c>
      <c r="BM163" s="194" t="s">
        <v>1069</v>
      </c>
    </row>
    <row r="164" spans="1:65" s="2" customFormat="1" ht="39">
      <c r="A164" s="36"/>
      <c r="B164" s="37"/>
      <c r="C164" s="38"/>
      <c r="D164" s="196" t="s">
        <v>201</v>
      </c>
      <c r="E164" s="38"/>
      <c r="F164" s="197" t="s">
        <v>3672</v>
      </c>
      <c r="G164" s="38"/>
      <c r="H164" s="38"/>
      <c r="I164" s="198"/>
      <c r="J164" s="38"/>
      <c r="K164" s="38"/>
      <c r="L164" s="41"/>
      <c r="M164" s="199"/>
      <c r="N164" s="200"/>
      <c r="O164" s="66"/>
      <c r="P164" s="66"/>
      <c r="Q164" s="66"/>
      <c r="R164" s="66"/>
      <c r="S164" s="66"/>
      <c r="T164" s="67"/>
      <c r="U164" s="36"/>
      <c r="V164" s="36"/>
      <c r="W164" s="36"/>
      <c r="X164" s="36"/>
      <c r="Y164" s="36"/>
      <c r="Z164" s="36"/>
      <c r="AA164" s="36"/>
      <c r="AB164" s="36"/>
      <c r="AC164" s="36"/>
      <c r="AD164" s="36"/>
      <c r="AE164" s="36"/>
      <c r="AT164" s="19" t="s">
        <v>201</v>
      </c>
      <c r="AU164" s="19" t="s">
        <v>80</v>
      </c>
    </row>
    <row r="165" spans="1:65" s="2" customFormat="1" ht="37.9" customHeight="1">
      <c r="A165" s="36"/>
      <c r="B165" s="37"/>
      <c r="C165" s="182" t="s">
        <v>75</v>
      </c>
      <c r="D165" s="182" t="s">
        <v>196</v>
      </c>
      <c r="E165" s="183" t="s">
        <v>3673</v>
      </c>
      <c r="F165" s="184" t="s">
        <v>3674</v>
      </c>
      <c r="G165" s="185" t="s">
        <v>2173</v>
      </c>
      <c r="H165" s="186">
        <v>10</v>
      </c>
      <c r="I165" s="187"/>
      <c r="J165" s="188">
        <f>ROUND(I165*H165,2)</f>
        <v>0</v>
      </c>
      <c r="K165" s="189"/>
      <c r="L165" s="41"/>
      <c r="M165" s="190" t="s">
        <v>19</v>
      </c>
      <c r="N165" s="191" t="s">
        <v>46</v>
      </c>
      <c r="O165" s="66"/>
      <c r="P165" s="192">
        <f>O165*H165</f>
        <v>0</v>
      </c>
      <c r="Q165" s="192">
        <v>0</v>
      </c>
      <c r="R165" s="192">
        <f>Q165*H165</f>
        <v>0</v>
      </c>
      <c r="S165" s="192">
        <v>0</v>
      </c>
      <c r="T165" s="193">
        <f>S165*H165</f>
        <v>0</v>
      </c>
      <c r="U165" s="36"/>
      <c r="V165" s="36"/>
      <c r="W165" s="36"/>
      <c r="X165" s="36"/>
      <c r="Y165" s="36"/>
      <c r="Z165" s="36"/>
      <c r="AA165" s="36"/>
      <c r="AB165" s="36"/>
      <c r="AC165" s="36"/>
      <c r="AD165" s="36"/>
      <c r="AE165" s="36"/>
      <c r="AR165" s="194" t="s">
        <v>90</v>
      </c>
      <c r="AT165" s="194" t="s">
        <v>196</v>
      </c>
      <c r="AU165" s="194" t="s">
        <v>80</v>
      </c>
      <c r="AY165" s="19" t="s">
        <v>194</v>
      </c>
      <c r="BE165" s="195">
        <f>IF(N165="základní",J165,0)</f>
        <v>0</v>
      </c>
      <c r="BF165" s="195">
        <f>IF(N165="snížená",J165,0)</f>
        <v>0</v>
      </c>
      <c r="BG165" s="195">
        <f>IF(N165="zákl. přenesená",J165,0)</f>
        <v>0</v>
      </c>
      <c r="BH165" s="195">
        <f>IF(N165="sníž. přenesená",J165,0)</f>
        <v>0</v>
      </c>
      <c r="BI165" s="195">
        <f>IF(N165="nulová",J165,0)</f>
        <v>0</v>
      </c>
      <c r="BJ165" s="19" t="s">
        <v>80</v>
      </c>
      <c r="BK165" s="195">
        <f>ROUND(I165*H165,2)</f>
        <v>0</v>
      </c>
      <c r="BL165" s="19" t="s">
        <v>90</v>
      </c>
      <c r="BM165" s="194" t="s">
        <v>1080</v>
      </c>
    </row>
    <row r="166" spans="1:65" s="2" customFormat="1" ht="39">
      <c r="A166" s="36"/>
      <c r="B166" s="37"/>
      <c r="C166" s="38"/>
      <c r="D166" s="196" t="s">
        <v>201</v>
      </c>
      <c r="E166" s="38"/>
      <c r="F166" s="197" t="s">
        <v>3675</v>
      </c>
      <c r="G166" s="38"/>
      <c r="H166" s="38"/>
      <c r="I166" s="198"/>
      <c r="J166" s="38"/>
      <c r="K166" s="38"/>
      <c r="L166" s="41"/>
      <c r="M166" s="199"/>
      <c r="N166" s="200"/>
      <c r="O166" s="66"/>
      <c r="P166" s="66"/>
      <c r="Q166" s="66"/>
      <c r="R166" s="66"/>
      <c r="S166" s="66"/>
      <c r="T166" s="67"/>
      <c r="U166" s="36"/>
      <c r="V166" s="36"/>
      <c r="W166" s="36"/>
      <c r="X166" s="36"/>
      <c r="Y166" s="36"/>
      <c r="Z166" s="36"/>
      <c r="AA166" s="36"/>
      <c r="AB166" s="36"/>
      <c r="AC166" s="36"/>
      <c r="AD166" s="36"/>
      <c r="AE166" s="36"/>
      <c r="AT166" s="19" t="s">
        <v>201</v>
      </c>
      <c r="AU166" s="19" t="s">
        <v>80</v>
      </c>
    </row>
    <row r="167" spans="1:65" s="2" customFormat="1" ht="37.9" customHeight="1">
      <c r="A167" s="36"/>
      <c r="B167" s="37"/>
      <c r="C167" s="182" t="s">
        <v>75</v>
      </c>
      <c r="D167" s="182" t="s">
        <v>196</v>
      </c>
      <c r="E167" s="183" t="s">
        <v>3676</v>
      </c>
      <c r="F167" s="184" t="s">
        <v>3677</v>
      </c>
      <c r="G167" s="185" t="s">
        <v>1261</v>
      </c>
      <c r="H167" s="186">
        <v>12</v>
      </c>
      <c r="I167" s="187"/>
      <c r="J167" s="188">
        <f>ROUND(I167*H167,2)</f>
        <v>0</v>
      </c>
      <c r="K167" s="189"/>
      <c r="L167" s="41"/>
      <c r="M167" s="190" t="s">
        <v>19</v>
      </c>
      <c r="N167" s="191" t="s">
        <v>46</v>
      </c>
      <c r="O167" s="66"/>
      <c r="P167" s="192">
        <f>O167*H167</f>
        <v>0</v>
      </c>
      <c r="Q167" s="192">
        <v>0</v>
      </c>
      <c r="R167" s="192">
        <f>Q167*H167</f>
        <v>0</v>
      </c>
      <c r="S167" s="192">
        <v>0</v>
      </c>
      <c r="T167" s="193">
        <f>S167*H167</f>
        <v>0</v>
      </c>
      <c r="U167" s="36"/>
      <c r="V167" s="36"/>
      <c r="W167" s="36"/>
      <c r="X167" s="36"/>
      <c r="Y167" s="36"/>
      <c r="Z167" s="36"/>
      <c r="AA167" s="36"/>
      <c r="AB167" s="36"/>
      <c r="AC167" s="36"/>
      <c r="AD167" s="36"/>
      <c r="AE167" s="36"/>
      <c r="AR167" s="194" t="s">
        <v>90</v>
      </c>
      <c r="AT167" s="194" t="s">
        <v>196</v>
      </c>
      <c r="AU167" s="194" t="s">
        <v>80</v>
      </c>
      <c r="AY167" s="19" t="s">
        <v>194</v>
      </c>
      <c r="BE167" s="195">
        <f>IF(N167="základní",J167,0)</f>
        <v>0</v>
      </c>
      <c r="BF167" s="195">
        <f>IF(N167="snížená",J167,0)</f>
        <v>0</v>
      </c>
      <c r="BG167" s="195">
        <f>IF(N167="zákl. přenesená",J167,0)</f>
        <v>0</v>
      </c>
      <c r="BH167" s="195">
        <f>IF(N167="sníž. přenesená",J167,0)</f>
        <v>0</v>
      </c>
      <c r="BI167" s="195">
        <f>IF(N167="nulová",J167,0)</f>
        <v>0</v>
      </c>
      <c r="BJ167" s="19" t="s">
        <v>80</v>
      </c>
      <c r="BK167" s="195">
        <f>ROUND(I167*H167,2)</f>
        <v>0</v>
      </c>
      <c r="BL167" s="19" t="s">
        <v>90</v>
      </c>
      <c r="BM167" s="194" t="s">
        <v>1092</v>
      </c>
    </row>
    <row r="168" spans="1:65" s="2" customFormat="1" ht="19.5">
      <c r="A168" s="36"/>
      <c r="B168" s="37"/>
      <c r="C168" s="38"/>
      <c r="D168" s="196" t="s">
        <v>201</v>
      </c>
      <c r="E168" s="38"/>
      <c r="F168" s="197" t="s">
        <v>3678</v>
      </c>
      <c r="G168" s="38"/>
      <c r="H168" s="38"/>
      <c r="I168" s="198"/>
      <c r="J168" s="38"/>
      <c r="K168" s="38"/>
      <c r="L168" s="41"/>
      <c r="M168" s="199"/>
      <c r="N168" s="200"/>
      <c r="O168" s="66"/>
      <c r="P168" s="66"/>
      <c r="Q168" s="66"/>
      <c r="R168" s="66"/>
      <c r="S168" s="66"/>
      <c r="T168" s="67"/>
      <c r="U168" s="36"/>
      <c r="V168" s="36"/>
      <c r="W168" s="36"/>
      <c r="X168" s="36"/>
      <c r="Y168" s="36"/>
      <c r="Z168" s="36"/>
      <c r="AA168" s="36"/>
      <c r="AB168" s="36"/>
      <c r="AC168" s="36"/>
      <c r="AD168" s="36"/>
      <c r="AE168" s="36"/>
      <c r="AT168" s="19" t="s">
        <v>201</v>
      </c>
      <c r="AU168" s="19" t="s">
        <v>80</v>
      </c>
    </row>
    <row r="169" spans="1:65" s="2" customFormat="1" ht="37.9" customHeight="1">
      <c r="A169" s="36"/>
      <c r="B169" s="37"/>
      <c r="C169" s="182" t="s">
        <v>75</v>
      </c>
      <c r="D169" s="182" t="s">
        <v>196</v>
      </c>
      <c r="E169" s="183" t="s">
        <v>3679</v>
      </c>
      <c r="F169" s="184" t="s">
        <v>3680</v>
      </c>
      <c r="G169" s="185" t="s">
        <v>1261</v>
      </c>
      <c r="H169" s="186">
        <v>3</v>
      </c>
      <c r="I169" s="187"/>
      <c r="J169" s="188">
        <f>ROUND(I169*H169,2)</f>
        <v>0</v>
      </c>
      <c r="K169" s="189"/>
      <c r="L169" s="41"/>
      <c r="M169" s="190" t="s">
        <v>19</v>
      </c>
      <c r="N169" s="191" t="s">
        <v>46</v>
      </c>
      <c r="O169" s="66"/>
      <c r="P169" s="192">
        <f>O169*H169</f>
        <v>0</v>
      </c>
      <c r="Q169" s="192">
        <v>0</v>
      </c>
      <c r="R169" s="192">
        <f>Q169*H169</f>
        <v>0</v>
      </c>
      <c r="S169" s="192">
        <v>0</v>
      </c>
      <c r="T169" s="193">
        <f>S169*H169</f>
        <v>0</v>
      </c>
      <c r="U169" s="36"/>
      <c r="V169" s="36"/>
      <c r="W169" s="36"/>
      <c r="X169" s="36"/>
      <c r="Y169" s="36"/>
      <c r="Z169" s="36"/>
      <c r="AA169" s="36"/>
      <c r="AB169" s="36"/>
      <c r="AC169" s="36"/>
      <c r="AD169" s="36"/>
      <c r="AE169" s="36"/>
      <c r="AR169" s="194" t="s">
        <v>90</v>
      </c>
      <c r="AT169" s="194" t="s">
        <v>196</v>
      </c>
      <c r="AU169" s="194" t="s">
        <v>80</v>
      </c>
      <c r="AY169" s="19" t="s">
        <v>194</v>
      </c>
      <c r="BE169" s="195">
        <f>IF(N169="základní",J169,0)</f>
        <v>0</v>
      </c>
      <c r="BF169" s="195">
        <f>IF(N169="snížená",J169,0)</f>
        <v>0</v>
      </c>
      <c r="BG169" s="195">
        <f>IF(N169="zákl. přenesená",J169,0)</f>
        <v>0</v>
      </c>
      <c r="BH169" s="195">
        <f>IF(N169="sníž. přenesená",J169,0)</f>
        <v>0</v>
      </c>
      <c r="BI169" s="195">
        <f>IF(N169="nulová",J169,0)</f>
        <v>0</v>
      </c>
      <c r="BJ169" s="19" t="s">
        <v>80</v>
      </c>
      <c r="BK169" s="195">
        <f>ROUND(I169*H169,2)</f>
        <v>0</v>
      </c>
      <c r="BL169" s="19" t="s">
        <v>90</v>
      </c>
      <c r="BM169" s="194" t="s">
        <v>1107</v>
      </c>
    </row>
    <row r="170" spans="1:65" s="2" customFormat="1" ht="19.5">
      <c r="A170" s="36"/>
      <c r="B170" s="37"/>
      <c r="C170" s="38"/>
      <c r="D170" s="196" t="s">
        <v>201</v>
      </c>
      <c r="E170" s="38"/>
      <c r="F170" s="197" t="s">
        <v>3681</v>
      </c>
      <c r="G170" s="38"/>
      <c r="H170" s="38"/>
      <c r="I170" s="198"/>
      <c r="J170" s="38"/>
      <c r="K170" s="38"/>
      <c r="L170" s="41"/>
      <c r="M170" s="199"/>
      <c r="N170" s="200"/>
      <c r="O170" s="66"/>
      <c r="P170" s="66"/>
      <c r="Q170" s="66"/>
      <c r="R170" s="66"/>
      <c r="S170" s="66"/>
      <c r="T170" s="67"/>
      <c r="U170" s="36"/>
      <c r="V170" s="36"/>
      <c r="W170" s="36"/>
      <c r="X170" s="36"/>
      <c r="Y170" s="36"/>
      <c r="Z170" s="36"/>
      <c r="AA170" s="36"/>
      <c r="AB170" s="36"/>
      <c r="AC170" s="36"/>
      <c r="AD170" s="36"/>
      <c r="AE170" s="36"/>
      <c r="AT170" s="19" t="s">
        <v>201</v>
      </c>
      <c r="AU170" s="19" t="s">
        <v>80</v>
      </c>
    </row>
    <row r="171" spans="1:65" s="2" customFormat="1" ht="37.9" customHeight="1">
      <c r="A171" s="36"/>
      <c r="B171" s="37"/>
      <c r="C171" s="182" t="s">
        <v>75</v>
      </c>
      <c r="D171" s="182" t="s">
        <v>196</v>
      </c>
      <c r="E171" s="183" t="s">
        <v>3682</v>
      </c>
      <c r="F171" s="184" t="s">
        <v>3683</v>
      </c>
      <c r="G171" s="185" t="s">
        <v>1261</v>
      </c>
      <c r="H171" s="186">
        <v>1</v>
      </c>
      <c r="I171" s="187"/>
      <c r="J171" s="188">
        <f>ROUND(I171*H171,2)</f>
        <v>0</v>
      </c>
      <c r="K171" s="189"/>
      <c r="L171" s="41"/>
      <c r="M171" s="190" t="s">
        <v>19</v>
      </c>
      <c r="N171" s="191" t="s">
        <v>46</v>
      </c>
      <c r="O171" s="66"/>
      <c r="P171" s="192">
        <f>O171*H171</f>
        <v>0</v>
      </c>
      <c r="Q171" s="192">
        <v>0</v>
      </c>
      <c r="R171" s="192">
        <f>Q171*H171</f>
        <v>0</v>
      </c>
      <c r="S171" s="192">
        <v>0</v>
      </c>
      <c r="T171" s="193">
        <f>S171*H171</f>
        <v>0</v>
      </c>
      <c r="U171" s="36"/>
      <c r="V171" s="36"/>
      <c r="W171" s="36"/>
      <c r="X171" s="36"/>
      <c r="Y171" s="36"/>
      <c r="Z171" s="36"/>
      <c r="AA171" s="36"/>
      <c r="AB171" s="36"/>
      <c r="AC171" s="36"/>
      <c r="AD171" s="36"/>
      <c r="AE171" s="36"/>
      <c r="AR171" s="194" t="s">
        <v>90</v>
      </c>
      <c r="AT171" s="194" t="s">
        <v>196</v>
      </c>
      <c r="AU171" s="194" t="s">
        <v>80</v>
      </c>
      <c r="AY171" s="19" t="s">
        <v>194</v>
      </c>
      <c r="BE171" s="195">
        <f>IF(N171="základní",J171,0)</f>
        <v>0</v>
      </c>
      <c r="BF171" s="195">
        <f>IF(N171="snížená",J171,0)</f>
        <v>0</v>
      </c>
      <c r="BG171" s="195">
        <f>IF(N171="zákl. přenesená",J171,0)</f>
        <v>0</v>
      </c>
      <c r="BH171" s="195">
        <f>IF(N171="sníž. přenesená",J171,0)</f>
        <v>0</v>
      </c>
      <c r="BI171" s="195">
        <f>IF(N171="nulová",J171,0)</f>
        <v>0</v>
      </c>
      <c r="BJ171" s="19" t="s">
        <v>80</v>
      </c>
      <c r="BK171" s="195">
        <f>ROUND(I171*H171,2)</f>
        <v>0</v>
      </c>
      <c r="BL171" s="19" t="s">
        <v>90</v>
      </c>
      <c r="BM171" s="194" t="s">
        <v>1119</v>
      </c>
    </row>
    <row r="172" spans="1:65" s="2" customFormat="1" ht="19.5">
      <c r="A172" s="36"/>
      <c r="B172" s="37"/>
      <c r="C172" s="38"/>
      <c r="D172" s="196" t="s">
        <v>201</v>
      </c>
      <c r="E172" s="38"/>
      <c r="F172" s="197" t="s">
        <v>3684</v>
      </c>
      <c r="G172" s="38"/>
      <c r="H172" s="38"/>
      <c r="I172" s="198"/>
      <c r="J172" s="38"/>
      <c r="K172" s="38"/>
      <c r="L172" s="41"/>
      <c r="M172" s="199"/>
      <c r="N172" s="200"/>
      <c r="O172" s="66"/>
      <c r="P172" s="66"/>
      <c r="Q172" s="66"/>
      <c r="R172" s="66"/>
      <c r="S172" s="66"/>
      <c r="T172" s="67"/>
      <c r="U172" s="36"/>
      <c r="V172" s="36"/>
      <c r="W172" s="36"/>
      <c r="X172" s="36"/>
      <c r="Y172" s="36"/>
      <c r="Z172" s="36"/>
      <c r="AA172" s="36"/>
      <c r="AB172" s="36"/>
      <c r="AC172" s="36"/>
      <c r="AD172" s="36"/>
      <c r="AE172" s="36"/>
      <c r="AT172" s="19" t="s">
        <v>201</v>
      </c>
      <c r="AU172" s="19" t="s">
        <v>80</v>
      </c>
    </row>
    <row r="173" spans="1:65" s="2" customFormat="1" ht="37.9" customHeight="1">
      <c r="A173" s="36"/>
      <c r="B173" s="37"/>
      <c r="C173" s="182" t="s">
        <v>75</v>
      </c>
      <c r="D173" s="182" t="s">
        <v>196</v>
      </c>
      <c r="E173" s="183" t="s">
        <v>3685</v>
      </c>
      <c r="F173" s="184" t="s">
        <v>3686</v>
      </c>
      <c r="G173" s="185" t="s">
        <v>1261</v>
      </c>
      <c r="H173" s="186">
        <v>14</v>
      </c>
      <c r="I173" s="187"/>
      <c r="J173" s="188">
        <f>ROUND(I173*H173,2)</f>
        <v>0</v>
      </c>
      <c r="K173" s="189"/>
      <c r="L173" s="41"/>
      <c r="M173" s="190" t="s">
        <v>19</v>
      </c>
      <c r="N173" s="191" t="s">
        <v>46</v>
      </c>
      <c r="O173" s="66"/>
      <c r="P173" s="192">
        <f>O173*H173</f>
        <v>0</v>
      </c>
      <c r="Q173" s="192">
        <v>0</v>
      </c>
      <c r="R173" s="192">
        <f>Q173*H173</f>
        <v>0</v>
      </c>
      <c r="S173" s="192">
        <v>0</v>
      </c>
      <c r="T173" s="193">
        <f>S173*H173</f>
        <v>0</v>
      </c>
      <c r="U173" s="36"/>
      <c r="V173" s="36"/>
      <c r="W173" s="36"/>
      <c r="X173" s="36"/>
      <c r="Y173" s="36"/>
      <c r="Z173" s="36"/>
      <c r="AA173" s="36"/>
      <c r="AB173" s="36"/>
      <c r="AC173" s="36"/>
      <c r="AD173" s="36"/>
      <c r="AE173" s="36"/>
      <c r="AR173" s="194" t="s">
        <v>90</v>
      </c>
      <c r="AT173" s="194" t="s">
        <v>196</v>
      </c>
      <c r="AU173" s="194" t="s">
        <v>80</v>
      </c>
      <c r="AY173" s="19" t="s">
        <v>194</v>
      </c>
      <c r="BE173" s="195">
        <f>IF(N173="základní",J173,0)</f>
        <v>0</v>
      </c>
      <c r="BF173" s="195">
        <f>IF(N173="snížená",J173,0)</f>
        <v>0</v>
      </c>
      <c r="BG173" s="195">
        <f>IF(N173="zákl. přenesená",J173,0)</f>
        <v>0</v>
      </c>
      <c r="BH173" s="195">
        <f>IF(N173="sníž. přenesená",J173,0)</f>
        <v>0</v>
      </c>
      <c r="BI173" s="195">
        <f>IF(N173="nulová",J173,0)</f>
        <v>0</v>
      </c>
      <c r="BJ173" s="19" t="s">
        <v>80</v>
      </c>
      <c r="BK173" s="195">
        <f>ROUND(I173*H173,2)</f>
        <v>0</v>
      </c>
      <c r="BL173" s="19" t="s">
        <v>90</v>
      </c>
      <c r="BM173" s="194" t="s">
        <v>1127</v>
      </c>
    </row>
    <row r="174" spans="1:65" s="2" customFormat="1" ht="19.5">
      <c r="A174" s="36"/>
      <c r="B174" s="37"/>
      <c r="C174" s="38"/>
      <c r="D174" s="196" t="s">
        <v>201</v>
      </c>
      <c r="E174" s="38"/>
      <c r="F174" s="197" t="s">
        <v>3687</v>
      </c>
      <c r="G174" s="38"/>
      <c r="H174" s="38"/>
      <c r="I174" s="198"/>
      <c r="J174" s="38"/>
      <c r="K174" s="38"/>
      <c r="L174" s="41"/>
      <c r="M174" s="199"/>
      <c r="N174" s="200"/>
      <c r="O174" s="66"/>
      <c r="P174" s="66"/>
      <c r="Q174" s="66"/>
      <c r="R174" s="66"/>
      <c r="S174" s="66"/>
      <c r="T174" s="67"/>
      <c r="U174" s="36"/>
      <c r="V174" s="36"/>
      <c r="W174" s="36"/>
      <c r="X174" s="36"/>
      <c r="Y174" s="36"/>
      <c r="Z174" s="36"/>
      <c r="AA174" s="36"/>
      <c r="AB174" s="36"/>
      <c r="AC174" s="36"/>
      <c r="AD174" s="36"/>
      <c r="AE174" s="36"/>
      <c r="AT174" s="19" t="s">
        <v>201</v>
      </c>
      <c r="AU174" s="19" t="s">
        <v>80</v>
      </c>
    </row>
    <row r="175" spans="1:65" s="2" customFormat="1" ht="16.5" customHeight="1">
      <c r="A175" s="36"/>
      <c r="B175" s="37"/>
      <c r="C175" s="182" t="s">
        <v>75</v>
      </c>
      <c r="D175" s="182" t="s">
        <v>196</v>
      </c>
      <c r="E175" s="183" t="s">
        <v>3688</v>
      </c>
      <c r="F175" s="184" t="s">
        <v>3689</v>
      </c>
      <c r="G175" s="185" t="s">
        <v>1261</v>
      </c>
      <c r="H175" s="186">
        <v>4</v>
      </c>
      <c r="I175" s="187"/>
      <c r="J175" s="188">
        <f>ROUND(I175*H175,2)</f>
        <v>0</v>
      </c>
      <c r="K175" s="189"/>
      <c r="L175" s="41"/>
      <c r="M175" s="190" t="s">
        <v>19</v>
      </c>
      <c r="N175" s="191" t="s">
        <v>46</v>
      </c>
      <c r="O175" s="66"/>
      <c r="P175" s="192">
        <f>O175*H175</f>
        <v>0</v>
      </c>
      <c r="Q175" s="192">
        <v>0</v>
      </c>
      <c r="R175" s="192">
        <f>Q175*H175</f>
        <v>0</v>
      </c>
      <c r="S175" s="192">
        <v>0</v>
      </c>
      <c r="T175" s="193">
        <f>S175*H175</f>
        <v>0</v>
      </c>
      <c r="U175" s="36"/>
      <c r="V175" s="36"/>
      <c r="W175" s="36"/>
      <c r="X175" s="36"/>
      <c r="Y175" s="36"/>
      <c r="Z175" s="36"/>
      <c r="AA175" s="36"/>
      <c r="AB175" s="36"/>
      <c r="AC175" s="36"/>
      <c r="AD175" s="36"/>
      <c r="AE175" s="36"/>
      <c r="AR175" s="194" t="s">
        <v>90</v>
      </c>
      <c r="AT175" s="194" t="s">
        <v>196</v>
      </c>
      <c r="AU175" s="194" t="s">
        <v>80</v>
      </c>
      <c r="AY175" s="19" t="s">
        <v>194</v>
      </c>
      <c r="BE175" s="195">
        <f>IF(N175="základní",J175,0)</f>
        <v>0</v>
      </c>
      <c r="BF175" s="195">
        <f>IF(N175="snížená",J175,0)</f>
        <v>0</v>
      </c>
      <c r="BG175" s="195">
        <f>IF(N175="zákl. přenesená",J175,0)</f>
        <v>0</v>
      </c>
      <c r="BH175" s="195">
        <f>IF(N175="sníž. přenesená",J175,0)</f>
        <v>0</v>
      </c>
      <c r="BI175" s="195">
        <f>IF(N175="nulová",J175,0)</f>
        <v>0</v>
      </c>
      <c r="BJ175" s="19" t="s">
        <v>80</v>
      </c>
      <c r="BK175" s="195">
        <f>ROUND(I175*H175,2)</f>
        <v>0</v>
      </c>
      <c r="BL175" s="19" t="s">
        <v>90</v>
      </c>
      <c r="BM175" s="194" t="s">
        <v>1135</v>
      </c>
    </row>
    <row r="176" spans="1:65" s="2" customFormat="1" ht="11.25">
      <c r="A176" s="36"/>
      <c r="B176" s="37"/>
      <c r="C176" s="38"/>
      <c r="D176" s="196" t="s">
        <v>201</v>
      </c>
      <c r="E176" s="38"/>
      <c r="F176" s="197" t="s">
        <v>3689</v>
      </c>
      <c r="G176" s="38"/>
      <c r="H176" s="38"/>
      <c r="I176" s="198"/>
      <c r="J176" s="38"/>
      <c r="K176" s="38"/>
      <c r="L176" s="41"/>
      <c r="M176" s="199"/>
      <c r="N176" s="200"/>
      <c r="O176" s="66"/>
      <c r="P176" s="66"/>
      <c r="Q176" s="66"/>
      <c r="R176" s="66"/>
      <c r="S176" s="66"/>
      <c r="T176" s="67"/>
      <c r="U176" s="36"/>
      <c r="V176" s="36"/>
      <c r="W176" s="36"/>
      <c r="X176" s="36"/>
      <c r="Y176" s="36"/>
      <c r="Z176" s="36"/>
      <c r="AA176" s="36"/>
      <c r="AB176" s="36"/>
      <c r="AC176" s="36"/>
      <c r="AD176" s="36"/>
      <c r="AE176" s="36"/>
      <c r="AT176" s="19" t="s">
        <v>201</v>
      </c>
      <c r="AU176" s="19" t="s">
        <v>80</v>
      </c>
    </row>
    <row r="177" spans="1:65" s="2" customFormat="1" ht="16.5" customHeight="1">
      <c r="A177" s="36"/>
      <c r="B177" s="37"/>
      <c r="C177" s="182" t="s">
        <v>75</v>
      </c>
      <c r="D177" s="182" t="s">
        <v>196</v>
      </c>
      <c r="E177" s="183" t="s">
        <v>3690</v>
      </c>
      <c r="F177" s="184" t="s">
        <v>3691</v>
      </c>
      <c r="G177" s="185" t="s">
        <v>1261</v>
      </c>
      <c r="H177" s="186">
        <v>2</v>
      </c>
      <c r="I177" s="187"/>
      <c r="J177" s="188">
        <f>ROUND(I177*H177,2)</f>
        <v>0</v>
      </c>
      <c r="K177" s="189"/>
      <c r="L177" s="41"/>
      <c r="M177" s="190" t="s">
        <v>19</v>
      </c>
      <c r="N177" s="191" t="s">
        <v>46</v>
      </c>
      <c r="O177" s="66"/>
      <c r="P177" s="192">
        <f>O177*H177</f>
        <v>0</v>
      </c>
      <c r="Q177" s="192">
        <v>0</v>
      </c>
      <c r="R177" s="192">
        <f>Q177*H177</f>
        <v>0</v>
      </c>
      <c r="S177" s="192">
        <v>0</v>
      </c>
      <c r="T177" s="193">
        <f>S177*H177</f>
        <v>0</v>
      </c>
      <c r="U177" s="36"/>
      <c r="V177" s="36"/>
      <c r="W177" s="36"/>
      <c r="X177" s="36"/>
      <c r="Y177" s="36"/>
      <c r="Z177" s="36"/>
      <c r="AA177" s="36"/>
      <c r="AB177" s="36"/>
      <c r="AC177" s="36"/>
      <c r="AD177" s="36"/>
      <c r="AE177" s="36"/>
      <c r="AR177" s="194" t="s">
        <v>90</v>
      </c>
      <c r="AT177" s="194" t="s">
        <v>196</v>
      </c>
      <c r="AU177" s="194" t="s">
        <v>80</v>
      </c>
      <c r="AY177" s="19" t="s">
        <v>194</v>
      </c>
      <c r="BE177" s="195">
        <f>IF(N177="základní",J177,0)</f>
        <v>0</v>
      </c>
      <c r="BF177" s="195">
        <f>IF(N177="snížená",J177,0)</f>
        <v>0</v>
      </c>
      <c r="BG177" s="195">
        <f>IF(N177="zákl. přenesená",J177,0)</f>
        <v>0</v>
      </c>
      <c r="BH177" s="195">
        <f>IF(N177="sníž. přenesená",J177,0)</f>
        <v>0</v>
      </c>
      <c r="BI177" s="195">
        <f>IF(N177="nulová",J177,0)</f>
        <v>0</v>
      </c>
      <c r="BJ177" s="19" t="s">
        <v>80</v>
      </c>
      <c r="BK177" s="195">
        <f>ROUND(I177*H177,2)</f>
        <v>0</v>
      </c>
      <c r="BL177" s="19" t="s">
        <v>90</v>
      </c>
      <c r="BM177" s="194" t="s">
        <v>1146</v>
      </c>
    </row>
    <row r="178" spans="1:65" s="2" customFormat="1" ht="11.25">
      <c r="A178" s="36"/>
      <c r="B178" s="37"/>
      <c r="C178" s="38"/>
      <c r="D178" s="196" t="s">
        <v>201</v>
      </c>
      <c r="E178" s="38"/>
      <c r="F178" s="197" t="s">
        <v>3691</v>
      </c>
      <c r="G178" s="38"/>
      <c r="H178" s="38"/>
      <c r="I178" s="198"/>
      <c r="J178" s="38"/>
      <c r="K178" s="38"/>
      <c r="L178" s="41"/>
      <c r="M178" s="199"/>
      <c r="N178" s="200"/>
      <c r="O178" s="66"/>
      <c r="P178" s="66"/>
      <c r="Q178" s="66"/>
      <c r="R178" s="66"/>
      <c r="S178" s="66"/>
      <c r="T178" s="67"/>
      <c r="U178" s="36"/>
      <c r="V178" s="36"/>
      <c r="W178" s="36"/>
      <c r="X178" s="36"/>
      <c r="Y178" s="36"/>
      <c r="Z178" s="36"/>
      <c r="AA178" s="36"/>
      <c r="AB178" s="36"/>
      <c r="AC178" s="36"/>
      <c r="AD178" s="36"/>
      <c r="AE178" s="36"/>
      <c r="AT178" s="19" t="s">
        <v>201</v>
      </c>
      <c r="AU178" s="19" t="s">
        <v>80</v>
      </c>
    </row>
    <row r="179" spans="1:65" s="2" customFormat="1" ht="21.75" customHeight="1">
      <c r="A179" s="36"/>
      <c r="B179" s="37"/>
      <c r="C179" s="182" t="s">
        <v>75</v>
      </c>
      <c r="D179" s="182" t="s">
        <v>196</v>
      </c>
      <c r="E179" s="183" t="s">
        <v>3692</v>
      </c>
      <c r="F179" s="184" t="s">
        <v>3693</v>
      </c>
      <c r="G179" s="185" t="s">
        <v>1261</v>
      </c>
      <c r="H179" s="186">
        <v>2</v>
      </c>
      <c r="I179" s="187"/>
      <c r="J179" s="188">
        <f>ROUND(I179*H179,2)</f>
        <v>0</v>
      </c>
      <c r="K179" s="189"/>
      <c r="L179" s="41"/>
      <c r="M179" s="190" t="s">
        <v>19</v>
      </c>
      <c r="N179" s="191" t="s">
        <v>46</v>
      </c>
      <c r="O179" s="66"/>
      <c r="P179" s="192">
        <f>O179*H179</f>
        <v>0</v>
      </c>
      <c r="Q179" s="192">
        <v>0</v>
      </c>
      <c r="R179" s="192">
        <f>Q179*H179</f>
        <v>0</v>
      </c>
      <c r="S179" s="192">
        <v>0</v>
      </c>
      <c r="T179" s="193">
        <f>S179*H179</f>
        <v>0</v>
      </c>
      <c r="U179" s="36"/>
      <c r="V179" s="36"/>
      <c r="W179" s="36"/>
      <c r="X179" s="36"/>
      <c r="Y179" s="36"/>
      <c r="Z179" s="36"/>
      <c r="AA179" s="36"/>
      <c r="AB179" s="36"/>
      <c r="AC179" s="36"/>
      <c r="AD179" s="36"/>
      <c r="AE179" s="36"/>
      <c r="AR179" s="194" t="s">
        <v>90</v>
      </c>
      <c r="AT179" s="194" t="s">
        <v>196</v>
      </c>
      <c r="AU179" s="194" t="s">
        <v>80</v>
      </c>
      <c r="AY179" s="19" t="s">
        <v>194</v>
      </c>
      <c r="BE179" s="195">
        <f>IF(N179="základní",J179,0)</f>
        <v>0</v>
      </c>
      <c r="BF179" s="195">
        <f>IF(N179="snížená",J179,0)</f>
        <v>0</v>
      </c>
      <c r="BG179" s="195">
        <f>IF(N179="zákl. přenesená",J179,0)</f>
        <v>0</v>
      </c>
      <c r="BH179" s="195">
        <f>IF(N179="sníž. přenesená",J179,0)</f>
        <v>0</v>
      </c>
      <c r="BI179" s="195">
        <f>IF(N179="nulová",J179,0)</f>
        <v>0</v>
      </c>
      <c r="BJ179" s="19" t="s">
        <v>80</v>
      </c>
      <c r="BK179" s="195">
        <f>ROUND(I179*H179,2)</f>
        <v>0</v>
      </c>
      <c r="BL179" s="19" t="s">
        <v>90</v>
      </c>
      <c r="BM179" s="194" t="s">
        <v>1157</v>
      </c>
    </row>
    <row r="180" spans="1:65" s="2" customFormat="1" ht="11.25">
      <c r="A180" s="36"/>
      <c r="B180" s="37"/>
      <c r="C180" s="38"/>
      <c r="D180" s="196" t="s">
        <v>201</v>
      </c>
      <c r="E180" s="38"/>
      <c r="F180" s="197" t="s">
        <v>3693</v>
      </c>
      <c r="G180" s="38"/>
      <c r="H180" s="38"/>
      <c r="I180" s="198"/>
      <c r="J180" s="38"/>
      <c r="K180" s="38"/>
      <c r="L180" s="41"/>
      <c r="M180" s="199"/>
      <c r="N180" s="200"/>
      <c r="O180" s="66"/>
      <c r="P180" s="66"/>
      <c r="Q180" s="66"/>
      <c r="R180" s="66"/>
      <c r="S180" s="66"/>
      <c r="T180" s="67"/>
      <c r="U180" s="36"/>
      <c r="V180" s="36"/>
      <c r="W180" s="36"/>
      <c r="X180" s="36"/>
      <c r="Y180" s="36"/>
      <c r="Z180" s="36"/>
      <c r="AA180" s="36"/>
      <c r="AB180" s="36"/>
      <c r="AC180" s="36"/>
      <c r="AD180" s="36"/>
      <c r="AE180" s="36"/>
      <c r="AT180" s="19" t="s">
        <v>201</v>
      </c>
      <c r="AU180" s="19" t="s">
        <v>80</v>
      </c>
    </row>
    <row r="181" spans="1:65" s="2" customFormat="1" ht="16.5" customHeight="1">
      <c r="A181" s="36"/>
      <c r="B181" s="37"/>
      <c r="C181" s="182" t="s">
        <v>75</v>
      </c>
      <c r="D181" s="182" t="s">
        <v>196</v>
      </c>
      <c r="E181" s="183" t="s">
        <v>3694</v>
      </c>
      <c r="F181" s="184" t="s">
        <v>3695</v>
      </c>
      <c r="G181" s="185" t="s">
        <v>1261</v>
      </c>
      <c r="H181" s="186">
        <v>1</v>
      </c>
      <c r="I181" s="187"/>
      <c r="J181" s="188">
        <f>ROUND(I181*H181,2)</f>
        <v>0</v>
      </c>
      <c r="K181" s="189"/>
      <c r="L181" s="41"/>
      <c r="M181" s="190" t="s">
        <v>19</v>
      </c>
      <c r="N181" s="191" t="s">
        <v>46</v>
      </c>
      <c r="O181" s="66"/>
      <c r="P181" s="192">
        <f>O181*H181</f>
        <v>0</v>
      </c>
      <c r="Q181" s="192">
        <v>0</v>
      </c>
      <c r="R181" s="192">
        <f>Q181*H181</f>
        <v>0</v>
      </c>
      <c r="S181" s="192">
        <v>0</v>
      </c>
      <c r="T181" s="193">
        <f>S181*H181</f>
        <v>0</v>
      </c>
      <c r="U181" s="36"/>
      <c r="V181" s="36"/>
      <c r="W181" s="36"/>
      <c r="X181" s="36"/>
      <c r="Y181" s="36"/>
      <c r="Z181" s="36"/>
      <c r="AA181" s="36"/>
      <c r="AB181" s="36"/>
      <c r="AC181" s="36"/>
      <c r="AD181" s="36"/>
      <c r="AE181" s="36"/>
      <c r="AR181" s="194" t="s">
        <v>90</v>
      </c>
      <c r="AT181" s="194" t="s">
        <v>196</v>
      </c>
      <c r="AU181" s="194" t="s">
        <v>80</v>
      </c>
      <c r="AY181" s="19" t="s">
        <v>194</v>
      </c>
      <c r="BE181" s="195">
        <f>IF(N181="základní",J181,0)</f>
        <v>0</v>
      </c>
      <c r="BF181" s="195">
        <f>IF(N181="snížená",J181,0)</f>
        <v>0</v>
      </c>
      <c r="BG181" s="195">
        <f>IF(N181="zákl. přenesená",J181,0)</f>
        <v>0</v>
      </c>
      <c r="BH181" s="195">
        <f>IF(N181="sníž. přenesená",J181,0)</f>
        <v>0</v>
      </c>
      <c r="BI181" s="195">
        <f>IF(N181="nulová",J181,0)</f>
        <v>0</v>
      </c>
      <c r="BJ181" s="19" t="s">
        <v>80</v>
      </c>
      <c r="BK181" s="195">
        <f>ROUND(I181*H181,2)</f>
        <v>0</v>
      </c>
      <c r="BL181" s="19" t="s">
        <v>90</v>
      </c>
      <c r="BM181" s="194" t="s">
        <v>1167</v>
      </c>
    </row>
    <row r="182" spans="1:65" s="2" customFormat="1" ht="11.25">
      <c r="A182" s="36"/>
      <c r="B182" s="37"/>
      <c r="C182" s="38"/>
      <c r="D182" s="196" t="s">
        <v>201</v>
      </c>
      <c r="E182" s="38"/>
      <c r="F182" s="197" t="s">
        <v>3695</v>
      </c>
      <c r="G182" s="38"/>
      <c r="H182" s="38"/>
      <c r="I182" s="198"/>
      <c r="J182" s="38"/>
      <c r="K182" s="38"/>
      <c r="L182" s="41"/>
      <c r="M182" s="199"/>
      <c r="N182" s="200"/>
      <c r="O182" s="66"/>
      <c r="P182" s="66"/>
      <c r="Q182" s="66"/>
      <c r="R182" s="66"/>
      <c r="S182" s="66"/>
      <c r="T182" s="67"/>
      <c r="U182" s="36"/>
      <c r="V182" s="36"/>
      <c r="W182" s="36"/>
      <c r="X182" s="36"/>
      <c r="Y182" s="36"/>
      <c r="Z182" s="36"/>
      <c r="AA182" s="36"/>
      <c r="AB182" s="36"/>
      <c r="AC182" s="36"/>
      <c r="AD182" s="36"/>
      <c r="AE182" s="36"/>
      <c r="AT182" s="19" t="s">
        <v>201</v>
      </c>
      <c r="AU182" s="19" t="s">
        <v>80</v>
      </c>
    </row>
    <row r="183" spans="1:65" s="2" customFormat="1" ht="19.5">
      <c r="A183" s="36"/>
      <c r="B183" s="37"/>
      <c r="C183" s="38"/>
      <c r="D183" s="196" t="s">
        <v>2554</v>
      </c>
      <c r="E183" s="38"/>
      <c r="F183" s="265" t="s">
        <v>3696</v>
      </c>
      <c r="G183" s="38"/>
      <c r="H183" s="38"/>
      <c r="I183" s="198"/>
      <c r="J183" s="38"/>
      <c r="K183" s="38"/>
      <c r="L183" s="41"/>
      <c r="M183" s="199"/>
      <c r="N183" s="200"/>
      <c r="O183" s="66"/>
      <c r="P183" s="66"/>
      <c r="Q183" s="66"/>
      <c r="R183" s="66"/>
      <c r="S183" s="66"/>
      <c r="T183" s="67"/>
      <c r="U183" s="36"/>
      <c r="V183" s="36"/>
      <c r="W183" s="36"/>
      <c r="X183" s="36"/>
      <c r="Y183" s="36"/>
      <c r="Z183" s="36"/>
      <c r="AA183" s="36"/>
      <c r="AB183" s="36"/>
      <c r="AC183" s="36"/>
      <c r="AD183" s="36"/>
      <c r="AE183" s="36"/>
      <c r="AT183" s="19" t="s">
        <v>2554</v>
      </c>
      <c r="AU183" s="19" t="s">
        <v>80</v>
      </c>
    </row>
    <row r="184" spans="1:65" s="2" customFormat="1" ht="16.5" customHeight="1">
      <c r="A184" s="36"/>
      <c r="B184" s="37"/>
      <c r="C184" s="182" t="s">
        <v>75</v>
      </c>
      <c r="D184" s="182" t="s">
        <v>196</v>
      </c>
      <c r="E184" s="183" t="s">
        <v>3697</v>
      </c>
      <c r="F184" s="184" t="s">
        <v>3698</v>
      </c>
      <c r="G184" s="185" t="s">
        <v>199</v>
      </c>
      <c r="H184" s="186">
        <v>6.75</v>
      </c>
      <c r="I184" s="187"/>
      <c r="J184" s="188">
        <f>ROUND(I184*H184,2)</f>
        <v>0</v>
      </c>
      <c r="K184" s="189"/>
      <c r="L184" s="41"/>
      <c r="M184" s="190" t="s">
        <v>19</v>
      </c>
      <c r="N184" s="191" t="s">
        <v>46</v>
      </c>
      <c r="O184" s="66"/>
      <c r="P184" s="192">
        <f>O184*H184</f>
        <v>0</v>
      </c>
      <c r="Q184" s="192">
        <v>0</v>
      </c>
      <c r="R184" s="192">
        <f>Q184*H184</f>
        <v>0</v>
      </c>
      <c r="S184" s="192">
        <v>0</v>
      </c>
      <c r="T184" s="193">
        <f>S184*H184</f>
        <v>0</v>
      </c>
      <c r="U184" s="36"/>
      <c r="V184" s="36"/>
      <c r="W184" s="36"/>
      <c r="X184" s="36"/>
      <c r="Y184" s="36"/>
      <c r="Z184" s="36"/>
      <c r="AA184" s="36"/>
      <c r="AB184" s="36"/>
      <c r="AC184" s="36"/>
      <c r="AD184" s="36"/>
      <c r="AE184" s="36"/>
      <c r="AR184" s="194" t="s">
        <v>90</v>
      </c>
      <c r="AT184" s="194" t="s">
        <v>196</v>
      </c>
      <c r="AU184" s="194" t="s">
        <v>80</v>
      </c>
      <c r="AY184" s="19" t="s">
        <v>194</v>
      </c>
      <c r="BE184" s="195">
        <f>IF(N184="základní",J184,0)</f>
        <v>0</v>
      </c>
      <c r="BF184" s="195">
        <f>IF(N184="snížená",J184,0)</f>
        <v>0</v>
      </c>
      <c r="BG184" s="195">
        <f>IF(N184="zákl. přenesená",J184,0)</f>
        <v>0</v>
      </c>
      <c r="BH184" s="195">
        <f>IF(N184="sníž. přenesená",J184,0)</f>
        <v>0</v>
      </c>
      <c r="BI184" s="195">
        <f>IF(N184="nulová",J184,0)</f>
        <v>0</v>
      </c>
      <c r="BJ184" s="19" t="s">
        <v>80</v>
      </c>
      <c r="BK184" s="195">
        <f>ROUND(I184*H184,2)</f>
        <v>0</v>
      </c>
      <c r="BL184" s="19" t="s">
        <v>90</v>
      </c>
      <c r="BM184" s="194" t="s">
        <v>1176</v>
      </c>
    </row>
    <row r="185" spans="1:65" s="2" customFormat="1" ht="11.25">
      <c r="A185" s="36"/>
      <c r="B185" s="37"/>
      <c r="C185" s="38"/>
      <c r="D185" s="196" t="s">
        <v>201</v>
      </c>
      <c r="E185" s="38"/>
      <c r="F185" s="197" t="s">
        <v>3698</v>
      </c>
      <c r="G185" s="38"/>
      <c r="H185" s="38"/>
      <c r="I185" s="198"/>
      <c r="J185" s="38"/>
      <c r="K185" s="38"/>
      <c r="L185" s="41"/>
      <c r="M185" s="199"/>
      <c r="N185" s="200"/>
      <c r="O185" s="66"/>
      <c r="P185" s="66"/>
      <c r="Q185" s="66"/>
      <c r="R185" s="66"/>
      <c r="S185" s="66"/>
      <c r="T185" s="67"/>
      <c r="U185" s="36"/>
      <c r="V185" s="36"/>
      <c r="W185" s="36"/>
      <c r="X185" s="36"/>
      <c r="Y185" s="36"/>
      <c r="Z185" s="36"/>
      <c r="AA185" s="36"/>
      <c r="AB185" s="36"/>
      <c r="AC185" s="36"/>
      <c r="AD185" s="36"/>
      <c r="AE185" s="36"/>
      <c r="AT185" s="19" t="s">
        <v>201</v>
      </c>
      <c r="AU185" s="19" t="s">
        <v>80</v>
      </c>
    </row>
    <row r="186" spans="1:65" s="2" customFormat="1" ht="16.5" customHeight="1">
      <c r="A186" s="36"/>
      <c r="B186" s="37"/>
      <c r="C186" s="182" t="s">
        <v>75</v>
      </c>
      <c r="D186" s="182" t="s">
        <v>196</v>
      </c>
      <c r="E186" s="183" t="s">
        <v>3699</v>
      </c>
      <c r="F186" s="184" t="s">
        <v>3700</v>
      </c>
      <c r="G186" s="185" t="s">
        <v>199</v>
      </c>
      <c r="H186" s="186">
        <v>10.5</v>
      </c>
      <c r="I186" s="187"/>
      <c r="J186" s="188">
        <f>ROUND(I186*H186,2)</f>
        <v>0</v>
      </c>
      <c r="K186" s="189"/>
      <c r="L186" s="41"/>
      <c r="M186" s="190" t="s">
        <v>19</v>
      </c>
      <c r="N186" s="191" t="s">
        <v>46</v>
      </c>
      <c r="O186" s="66"/>
      <c r="P186" s="192">
        <f>O186*H186</f>
        <v>0</v>
      </c>
      <c r="Q186" s="192">
        <v>0</v>
      </c>
      <c r="R186" s="192">
        <f>Q186*H186</f>
        <v>0</v>
      </c>
      <c r="S186" s="192">
        <v>0</v>
      </c>
      <c r="T186" s="193">
        <f>S186*H186</f>
        <v>0</v>
      </c>
      <c r="U186" s="36"/>
      <c r="V186" s="36"/>
      <c r="W186" s="36"/>
      <c r="X186" s="36"/>
      <c r="Y186" s="36"/>
      <c r="Z186" s="36"/>
      <c r="AA186" s="36"/>
      <c r="AB186" s="36"/>
      <c r="AC186" s="36"/>
      <c r="AD186" s="36"/>
      <c r="AE186" s="36"/>
      <c r="AR186" s="194" t="s">
        <v>90</v>
      </c>
      <c r="AT186" s="194" t="s">
        <v>196</v>
      </c>
      <c r="AU186" s="194" t="s">
        <v>80</v>
      </c>
      <c r="AY186" s="19" t="s">
        <v>194</v>
      </c>
      <c r="BE186" s="195">
        <f>IF(N186="základní",J186,0)</f>
        <v>0</v>
      </c>
      <c r="BF186" s="195">
        <f>IF(N186="snížená",J186,0)</f>
        <v>0</v>
      </c>
      <c r="BG186" s="195">
        <f>IF(N186="zákl. přenesená",J186,0)</f>
        <v>0</v>
      </c>
      <c r="BH186" s="195">
        <f>IF(N186="sníž. přenesená",J186,0)</f>
        <v>0</v>
      </c>
      <c r="BI186" s="195">
        <f>IF(N186="nulová",J186,0)</f>
        <v>0</v>
      </c>
      <c r="BJ186" s="19" t="s">
        <v>80</v>
      </c>
      <c r="BK186" s="195">
        <f>ROUND(I186*H186,2)</f>
        <v>0</v>
      </c>
      <c r="BL186" s="19" t="s">
        <v>90</v>
      </c>
      <c r="BM186" s="194" t="s">
        <v>1185</v>
      </c>
    </row>
    <row r="187" spans="1:65" s="2" customFormat="1" ht="11.25">
      <c r="A187" s="36"/>
      <c r="B187" s="37"/>
      <c r="C187" s="38"/>
      <c r="D187" s="196" t="s">
        <v>201</v>
      </c>
      <c r="E187" s="38"/>
      <c r="F187" s="197" t="s">
        <v>3700</v>
      </c>
      <c r="G187" s="38"/>
      <c r="H187" s="38"/>
      <c r="I187" s="198"/>
      <c r="J187" s="38"/>
      <c r="K187" s="38"/>
      <c r="L187" s="41"/>
      <c r="M187" s="199"/>
      <c r="N187" s="200"/>
      <c r="O187" s="66"/>
      <c r="P187" s="66"/>
      <c r="Q187" s="66"/>
      <c r="R187" s="66"/>
      <c r="S187" s="66"/>
      <c r="T187" s="67"/>
      <c r="U187" s="36"/>
      <c r="V187" s="36"/>
      <c r="W187" s="36"/>
      <c r="X187" s="36"/>
      <c r="Y187" s="36"/>
      <c r="Z187" s="36"/>
      <c r="AA187" s="36"/>
      <c r="AB187" s="36"/>
      <c r="AC187" s="36"/>
      <c r="AD187" s="36"/>
      <c r="AE187" s="36"/>
      <c r="AT187" s="19" t="s">
        <v>201</v>
      </c>
      <c r="AU187" s="19" t="s">
        <v>80</v>
      </c>
    </row>
    <row r="188" spans="1:65" s="2" customFormat="1" ht="16.5" customHeight="1">
      <c r="A188" s="36"/>
      <c r="B188" s="37"/>
      <c r="C188" s="182" t="s">
        <v>75</v>
      </c>
      <c r="D188" s="182" t="s">
        <v>196</v>
      </c>
      <c r="E188" s="183" t="s">
        <v>3701</v>
      </c>
      <c r="F188" s="184" t="s">
        <v>3702</v>
      </c>
      <c r="G188" s="185" t="s">
        <v>199</v>
      </c>
      <c r="H188" s="186">
        <v>51</v>
      </c>
      <c r="I188" s="187"/>
      <c r="J188" s="188">
        <f>ROUND(I188*H188,2)</f>
        <v>0</v>
      </c>
      <c r="K188" s="189"/>
      <c r="L188" s="41"/>
      <c r="M188" s="190" t="s">
        <v>19</v>
      </c>
      <c r="N188" s="191" t="s">
        <v>46</v>
      </c>
      <c r="O188" s="66"/>
      <c r="P188" s="192">
        <f>O188*H188</f>
        <v>0</v>
      </c>
      <c r="Q188" s="192">
        <v>0</v>
      </c>
      <c r="R188" s="192">
        <f>Q188*H188</f>
        <v>0</v>
      </c>
      <c r="S188" s="192">
        <v>0</v>
      </c>
      <c r="T188" s="193">
        <f>S188*H188</f>
        <v>0</v>
      </c>
      <c r="U188" s="36"/>
      <c r="V188" s="36"/>
      <c r="W188" s="36"/>
      <c r="X188" s="36"/>
      <c r="Y188" s="36"/>
      <c r="Z188" s="36"/>
      <c r="AA188" s="36"/>
      <c r="AB188" s="36"/>
      <c r="AC188" s="36"/>
      <c r="AD188" s="36"/>
      <c r="AE188" s="36"/>
      <c r="AR188" s="194" t="s">
        <v>90</v>
      </c>
      <c r="AT188" s="194" t="s">
        <v>196</v>
      </c>
      <c r="AU188" s="194" t="s">
        <v>80</v>
      </c>
      <c r="AY188" s="19" t="s">
        <v>194</v>
      </c>
      <c r="BE188" s="195">
        <f>IF(N188="základní",J188,0)</f>
        <v>0</v>
      </c>
      <c r="BF188" s="195">
        <f>IF(N188="snížená",J188,0)</f>
        <v>0</v>
      </c>
      <c r="BG188" s="195">
        <f>IF(N188="zákl. přenesená",J188,0)</f>
        <v>0</v>
      </c>
      <c r="BH188" s="195">
        <f>IF(N188="sníž. přenesená",J188,0)</f>
        <v>0</v>
      </c>
      <c r="BI188" s="195">
        <f>IF(N188="nulová",J188,0)</f>
        <v>0</v>
      </c>
      <c r="BJ188" s="19" t="s">
        <v>80</v>
      </c>
      <c r="BK188" s="195">
        <f>ROUND(I188*H188,2)</f>
        <v>0</v>
      </c>
      <c r="BL188" s="19" t="s">
        <v>90</v>
      </c>
      <c r="BM188" s="194" t="s">
        <v>1195</v>
      </c>
    </row>
    <row r="189" spans="1:65" s="2" customFormat="1" ht="11.25">
      <c r="A189" s="36"/>
      <c r="B189" s="37"/>
      <c r="C189" s="38"/>
      <c r="D189" s="196" t="s">
        <v>201</v>
      </c>
      <c r="E189" s="38"/>
      <c r="F189" s="197" t="s">
        <v>3702</v>
      </c>
      <c r="G189" s="38"/>
      <c r="H189" s="38"/>
      <c r="I189" s="198"/>
      <c r="J189" s="38"/>
      <c r="K189" s="38"/>
      <c r="L189" s="41"/>
      <c r="M189" s="199"/>
      <c r="N189" s="200"/>
      <c r="O189" s="66"/>
      <c r="P189" s="66"/>
      <c r="Q189" s="66"/>
      <c r="R189" s="66"/>
      <c r="S189" s="66"/>
      <c r="T189" s="67"/>
      <c r="U189" s="36"/>
      <c r="V189" s="36"/>
      <c r="W189" s="36"/>
      <c r="X189" s="36"/>
      <c r="Y189" s="36"/>
      <c r="Z189" s="36"/>
      <c r="AA189" s="36"/>
      <c r="AB189" s="36"/>
      <c r="AC189" s="36"/>
      <c r="AD189" s="36"/>
      <c r="AE189" s="36"/>
      <c r="AT189" s="19" t="s">
        <v>201</v>
      </c>
      <c r="AU189" s="19" t="s">
        <v>80</v>
      </c>
    </row>
    <row r="190" spans="1:65" s="2" customFormat="1" ht="16.5" customHeight="1">
      <c r="A190" s="36"/>
      <c r="B190" s="37"/>
      <c r="C190" s="182" t="s">
        <v>75</v>
      </c>
      <c r="D190" s="182" t="s">
        <v>196</v>
      </c>
      <c r="E190" s="183" t="s">
        <v>3703</v>
      </c>
      <c r="F190" s="184" t="s">
        <v>3704</v>
      </c>
      <c r="G190" s="185" t="s">
        <v>199</v>
      </c>
      <c r="H190" s="186">
        <v>292.5</v>
      </c>
      <c r="I190" s="187"/>
      <c r="J190" s="188">
        <f>ROUND(I190*H190,2)</f>
        <v>0</v>
      </c>
      <c r="K190" s="189"/>
      <c r="L190" s="41"/>
      <c r="M190" s="190" t="s">
        <v>19</v>
      </c>
      <c r="N190" s="191" t="s">
        <v>46</v>
      </c>
      <c r="O190" s="66"/>
      <c r="P190" s="192">
        <f>O190*H190</f>
        <v>0</v>
      </c>
      <c r="Q190" s="192">
        <v>0</v>
      </c>
      <c r="R190" s="192">
        <f>Q190*H190</f>
        <v>0</v>
      </c>
      <c r="S190" s="192">
        <v>0</v>
      </c>
      <c r="T190" s="193">
        <f>S190*H190</f>
        <v>0</v>
      </c>
      <c r="U190" s="36"/>
      <c r="V190" s="36"/>
      <c r="W190" s="36"/>
      <c r="X190" s="36"/>
      <c r="Y190" s="36"/>
      <c r="Z190" s="36"/>
      <c r="AA190" s="36"/>
      <c r="AB190" s="36"/>
      <c r="AC190" s="36"/>
      <c r="AD190" s="36"/>
      <c r="AE190" s="36"/>
      <c r="AR190" s="194" t="s">
        <v>90</v>
      </c>
      <c r="AT190" s="194" t="s">
        <v>196</v>
      </c>
      <c r="AU190" s="194" t="s">
        <v>80</v>
      </c>
      <c r="AY190" s="19" t="s">
        <v>194</v>
      </c>
      <c r="BE190" s="195">
        <f>IF(N190="základní",J190,0)</f>
        <v>0</v>
      </c>
      <c r="BF190" s="195">
        <f>IF(N190="snížená",J190,0)</f>
        <v>0</v>
      </c>
      <c r="BG190" s="195">
        <f>IF(N190="zákl. přenesená",J190,0)</f>
        <v>0</v>
      </c>
      <c r="BH190" s="195">
        <f>IF(N190="sníž. přenesená",J190,0)</f>
        <v>0</v>
      </c>
      <c r="BI190" s="195">
        <f>IF(N190="nulová",J190,0)</f>
        <v>0</v>
      </c>
      <c r="BJ190" s="19" t="s">
        <v>80</v>
      </c>
      <c r="BK190" s="195">
        <f>ROUND(I190*H190,2)</f>
        <v>0</v>
      </c>
      <c r="BL190" s="19" t="s">
        <v>90</v>
      </c>
      <c r="BM190" s="194" t="s">
        <v>1210</v>
      </c>
    </row>
    <row r="191" spans="1:65" s="2" customFormat="1" ht="11.25">
      <c r="A191" s="36"/>
      <c r="B191" s="37"/>
      <c r="C191" s="38"/>
      <c r="D191" s="196" t="s">
        <v>201</v>
      </c>
      <c r="E191" s="38"/>
      <c r="F191" s="197" t="s">
        <v>3704</v>
      </c>
      <c r="G191" s="38"/>
      <c r="H191" s="38"/>
      <c r="I191" s="198"/>
      <c r="J191" s="38"/>
      <c r="K191" s="38"/>
      <c r="L191" s="41"/>
      <c r="M191" s="199"/>
      <c r="N191" s="200"/>
      <c r="O191" s="66"/>
      <c r="P191" s="66"/>
      <c r="Q191" s="66"/>
      <c r="R191" s="66"/>
      <c r="S191" s="66"/>
      <c r="T191" s="67"/>
      <c r="U191" s="36"/>
      <c r="V191" s="36"/>
      <c r="W191" s="36"/>
      <c r="X191" s="36"/>
      <c r="Y191" s="36"/>
      <c r="Z191" s="36"/>
      <c r="AA191" s="36"/>
      <c r="AB191" s="36"/>
      <c r="AC191" s="36"/>
      <c r="AD191" s="36"/>
      <c r="AE191" s="36"/>
      <c r="AT191" s="19" t="s">
        <v>201</v>
      </c>
      <c r="AU191" s="19" t="s">
        <v>80</v>
      </c>
    </row>
    <row r="192" spans="1:65" s="2" customFormat="1" ht="16.5" customHeight="1">
      <c r="A192" s="36"/>
      <c r="B192" s="37"/>
      <c r="C192" s="182" t="s">
        <v>75</v>
      </c>
      <c r="D192" s="182" t="s">
        <v>196</v>
      </c>
      <c r="E192" s="183" t="s">
        <v>3705</v>
      </c>
      <c r="F192" s="184" t="s">
        <v>3706</v>
      </c>
      <c r="G192" s="185" t="s">
        <v>199</v>
      </c>
      <c r="H192" s="186">
        <v>40.5</v>
      </c>
      <c r="I192" s="187"/>
      <c r="J192" s="188">
        <f>ROUND(I192*H192,2)</f>
        <v>0</v>
      </c>
      <c r="K192" s="189"/>
      <c r="L192" s="41"/>
      <c r="M192" s="190" t="s">
        <v>19</v>
      </c>
      <c r="N192" s="191" t="s">
        <v>46</v>
      </c>
      <c r="O192" s="66"/>
      <c r="P192" s="192">
        <f>O192*H192</f>
        <v>0</v>
      </c>
      <c r="Q192" s="192">
        <v>0</v>
      </c>
      <c r="R192" s="192">
        <f>Q192*H192</f>
        <v>0</v>
      </c>
      <c r="S192" s="192">
        <v>0</v>
      </c>
      <c r="T192" s="193">
        <f>S192*H192</f>
        <v>0</v>
      </c>
      <c r="U192" s="36"/>
      <c r="V192" s="36"/>
      <c r="W192" s="36"/>
      <c r="X192" s="36"/>
      <c r="Y192" s="36"/>
      <c r="Z192" s="36"/>
      <c r="AA192" s="36"/>
      <c r="AB192" s="36"/>
      <c r="AC192" s="36"/>
      <c r="AD192" s="36"/>
      <c r="AE192" s="36"/>
      <c r="AR192" s="194" t="s">
        <v>90</v>
      </c>
      <c r="AT192" s="194" t="s">
        <v>196</v>
      </c>
      <c r="AU192" s="194" t="s">
        <v>80</v>
      </c>
      <c r="AY192" s="19" t="s">
        <v>194</v>
      </c>
      <c r="BE192" s="195">
        <f>IF(N192="základní",J192,0)</f>
        <v>0</v>
      </c>
      <c r="BF192" s="195">
        <f>IF(N192="snížená",J192,0)</f>
        <v>0</v>
      </c>
      <c r="BG192" s="195">
        <f>IF(N192="zákl. přenesená",J192,0)</f>
        <v>0</v>
      </c>
      <c r="BH192" s="195">
        <f>IF(N192="sníž. přenesená",J192,0)</f>
        <v>0</v>
      </c>
      <c r="BI192" s="195">
        <f>IF(N192="nulová",J192,0)</f>
        <v>0</v>
      </c>
      <c r="BJ192" s="19" t="s">
        <v>80</v>
      </c>
      <c r="BK192" s="195">
        <f>ROUND(I192*H192,2)</f>
        <v>0</v>
      </c>
      <c r="BL192" s="19" t="s">
        <v>90</v>
      </c>
      <c r="BM192" s="194" t="s">
        <v>1223</v>
      </c>
    </row>
    <row r="193" spans="1:65" s="2" customFormat="1" ht="11.25">
      <c r="A193" s="36"/>
      <c r="B193" s="37"/>
      <c r="C193" s="38"/>
      <c r="D193" s="196" t="s">
        <v>201</v>
      </c>
      <c r="E193" s="38"/>
      <c r="F193" s="197" t="s">
        <v>3706</v>
      </c>
      <c r="G193" s="38"/>
      <c r="H193" s="38"/>
      <c r="I193" s="198"/>
      <c r="J193" s="38"/>
      <c r="K193" s="38"/>
      <c r="L193" s="41"/>
      <c r="M193" s="199"/>
      <c r="N193" s="200"/>
      <c r="O193" s="66"/>
      <c r="P193" s="66"/>
      <c r="Q193" s="66"/>
      <c r="R193" s="66"/>
      <c r="S193" s="66"/>
      <c r="T193" s="67"/>
      <c r="U193" s="36"/>
      <c r="V193" s="36"/>
      <c r="W193" s="36"/>
      <c r="X193" s="36"/>
      <c r="Y193" s="36"/>
      <c r="Z193" s="36"/>
      <c r="AA193" s="36"/>
      <c r="AB193" s="36"/>
      <c r="AC193" s="36"/>
      <c r="AD193" s="36"/>
      <c r="AE193" s="36"/>
      <c r="AT193" s="19" t="s">
        <v>201</v>
      </c>
      <c r="AU193" s="19" t="s">
        <v>80</v>
      </c>
    </row>
    <row r="194" spans="1:65" s="2" customFormat="1" ht="16.5" customHeight="1">
      <c r="A194" s="36"/>
      <c r="B194" s="37"/>
      <c r="C194" s="182" t="s">
        <v>75</v>
      </c>
      <c r="D194" s="182" t="s">
        <v>196</v>
      </c>
      <c r="E194" s="183" t="s">
        <v>3707</v>
      </c>
      <c r="F194" s="184" t="s">
        <v>3708</v>
      </c>
      <c r="G194" s="185" t="s">
        <v>199</v>
      </c>
      <c r="H194" s="186">
        <v>109.5</v>
      </c>
      <c r="I194" s="187"/>
      <c r="J194" s="188">
        <f>ROUND(I194*H194,2)</f>
        <v>0</v>
      </c>
      <c r="K194" s="189"/>
      <c r="L194" s="41"/>
      <c r="M194" s="190" t="s">
        <v>19</v>
      </c>
      <c r="N194" s="191" t="s">
        <v>46</v>
      </c>
      <c r="O194" s="66"/>
      <c r="P194" s="192">
        <f>O194*H194</f>
        <v>0</v>
      </c>
      <c r="Q194" s="192">
        <v>0</v>
      </c>
      <c r="R194" s="192">
        <f>Q194*H194</f>
        <v>0</v>
      </c>
      <c r="S194" s="192">
        <v>0</v>
      </c>
      <c r="T194" s="193">
        <f>S194*H194</f>
        <v>0</v>
      </c>
      <c r="U194" s="36"/>
      <c r="V194" s="36"/>
      <c r="W194" s="36"/>
      <c r="X194" s="36"/>
      <c r="Y194" s="36"/>
      <c r="Z194" s="36"/>
      <c r="AA194" s="36"/>
      <c r="AB194" s="36"/>
      <c r="AC194" s="36"/>
      <c r="AD194" s="36"/>
      <c r="AE194" s="36"/>
      <c r="AR194" s="194" t="s">
        <v>90</v>
      </c>
      <c r="AT194" s="194" t="s">
        <v>196</v>
      </c>
      <c r="AU194" s="194" t="s">
        <v>80</v>
      </c>
      <c r="AY194" s="19" t="s">
        <v>194</v>
      </c>
      <c r="BE194" s="195">
        <f>IF(N194="základní",J194,0)</f>
        <v>0</v>
      </c>
      <c r="BF194" s="195">
        <f>IF(N194="snížená",J194,0)</f>
        <v>0</v>
      </c>
      <c r="BG194" s="195">
        <f>IF(N194="zákl. přenesená",J194,0)</f>
        <v>0</v>
      </c>
      <c r="BH194" s="195">
        <f>IF(N194="sníž. přenesená",J194,0)</f>
        <v>0</v>
      </c>
      <c r="BI194" s="195">
        <f>IF(N194="nulová",J194,0)</f>
        <v>0</v>
      </c>
      <c r="BJ194" s="19" t="s">
        <v>80</v>
      </c>
      <c r="BK194" s="195">
        <f>ROUND(I194*H194,2)</f>
        <v>0</v>
      </c>
      <c r="BL194" s="19" t="s">
        <v>90</v>
      </c>
      <c r="BM194" s="194" t="s">
        <v>1235</v>
      </c>
    </row>
    <row r="195" spans="1:65" s="2" customFormat="1" ht="11.25">
      <c r="A195" s="36"/>
      <c r="B195" s="37"/>
      <c r="C195" s="38"/>
      <c r="D195" s="196" t="s">
        <v>201</v>
      </c>
      <c r="E195" s="38"/>
      <c r="F195" s="197" t="s">
        <v>3708</v>
      </c>
      <c r="G195" s="38"/>
      <c r="H195" s="38"/>
      <c r="I195" s="198"/>
      <c r="J195" s="38"/>
      <c r="K195" s="38"/>
      <c r="L195" s="41"/>
      <c r="M195" s="199"/>
      <c r="N195" s="200"/>
      <c r="O195" s="66"/>
      <c r="P195" s="66"/>
      <c r="Q195" s="66"/>
      <c r="R195" s="66"/>
      <c r="S195" s="66"/>
      <c r="T195" s="67"/>
      <c r="U195" s="36"/>
      <c r="V195" s="36"/>
      <c r="W195" s="36"/>
      <c r="X195" s="36"/>
      <c r="Y195" s="36"/>
      <c r="Z195" s="36"/>
      <c r="AA195" s="36"/>
      <c r="AB195" s="36"/>
      <c r="AC195" s="36"/>
      <c r="AD195" s="36"/>
      <c r="AE195" s="36"/>
      <c r="AT195" s="19" t="s">
        <v>201</v>
      </c>
      <c r="AU195" s="19" t="s">
        <v>80</v>
      </c>
    </row>
    <row r="196" spans="1:65" s="2" customFormat="1" ht="16.5" customHeight="1">
      <c r="A196" s="36"/>
      <c r="B196" s="37"/>
      <c r="C196" s="182" t="s">
        <v>75</v>
      </c>
      <c r="D196" s="182" t="s">
        <v>196</v>
      </c>
      <c r="E196" s="183" t="s">
        <v>3709</v>
      </c>
      <c r="F196" s="184" t="s">
        <v>3710</v>
      </c>
      <c r="G196" s="185" t="s">
        <v>199</v>
      </c>
      <c r="H196" s="186">
        <v>70.5</v>
      </c>
      <c r="I196" s="187"/>
      <c r="J196" s="188">
        <f>ROUND(I196*H196,2)</f>
        <v>0</v>
      </c>
      <c r="K196" s="189"/>
      <c r="L196" s="41"/>
      <c r="M196" s="190" t="s">
        <v>19</v>
      </c>
      <c r="N196" s="191" t="s">
        <v>46</v>
      </c>
      <c r="O196" s="66"/>
      <c r="P196" s="192">
        <f>O196*H196</f>
        <v>0</v>
      </c>
      <c r="Q196" s="192">
        <v>0</v>
      </c>
      <c r="R196" s="192">
        <f>Q196*H196</f>
        <v>0</v>
      </c>
      <c r="S196" s="192">
        <v>0</v>
      </c>
      <c r="T196" s="193">
        <f>S196*H196</f>
        <v>0</v>
      </c>
      <c r="U196" s="36"/>
      <c r="V196" s="36"/>
      <c r="W196" s="36"/>
      <c r="X196" s="36"/>
      <c r="Y196" s="36"/>
      <c r="Z196" s="36"/>
      <c r="AA196" s="36"/>
      <c r="AB196" s="36"/>
      <c r="AC196" s="36"/>
      <c r="AD196" s="36"/>
      <c r="AE196" s="36"/>
      <c r="AR196" s="194" t="s">
        <v>90</v>
      </c>
      <c r="AT196" s="194" t="s">
        <v>196</v>
      </c>
      <c r="AU196" s="194" t="s">
        <v>80</v>
      </c>
      <c r="AY196" s="19" t="s">
        <v>194</v>
      </c>
      <c r="BE196" s="195">
        <f>IF(N196="základní",J196,0)</f>
        <v>0</v>
      </c>
      <c r="BF196" s="195">
        <f>IF(N196="snížená",J196,0)</f>
        <v>0</v>
      </c>
      <c r="BG196" s="195">
        <f>IF(N196="zákl. přenesená",J196,0)</f>
        <v>0</v>
      </c>
      <c r="BH196" s="195">
        <f>IF(N196="sníž. přenesená",J196,0)</f>
        <v>0</v>
      </c>
      <c r="BI196" s="195">
        <f>IF(N196="nulová",J196,0)</f>
        <v>0</v>
      </c>
      <c r="BJ196" s="19" t="s">
        <v>80</v>
      </c>
      <c r="BK196" s="195">
        <f>ROUND(I196*H196,2)</f>
        <v>0</v>
      </c>
      <c r="BL196" s="19" t="s">
        <v>90</v>
      </c>
      <c r="BM196" s="194" t="s">
        <v>1248</v>
      </c>
    </row>
    <row r="197" spans="1:65" s="2" customFormat="1" ht="11.25">
      <c r="A197" s="36"/>
      <c r="B197" s="37"/>
      <c r="C197" s="38"/>
      <c r="D197" s="196" t="s">
        <v>201</v>
      </c>
      <c r="E197" s="38"/>
      <c r="F197" s="197" t="s">
        <v>3710</v>
      </c>
      <c r="G197" s="38"/>
      <c r="H197" s="38"/>
      <c r="I197" s="198"/>
      <c r="J197" s="38"/>
      <c r="K197" s="38"/>
      <c r="L197" s="41"/>
      <c r="M197" s="199"/>
      <c r="N197" s="200"/>
      <c r="O197" s="66"/>
      <c r="P197" s="66"/>
      <c r="Q197" s="66"/>
      <c r="R197" s="66"/>
      <c r="S197" s="66"/>
      <c r="T197" s="67"/>
      <c r="U197" s="36"/>
      <c r="V197" s="36"/>
      <c r="W197" s="36"/>
      <c r="X197" s="36"/>
      <c r="Y197" s="36"/>
      <c r="Z197" s="36"/>
      <c r="AA197" s="36"/>
      <c r="AB197" s="36"/>
      <c r="AC197" s="36"/>
      <c r="AD197" s="36"/>
      <c r="AE197" s="36"/>
      <c r="AT197" s="19" t="s">
        <v>201</v>
      </c>
      <c r="AU197" s="19" t="s">
        <v>80</v>
      </c>
    </row>
    <row r="198" spans="1:65" s="2" customFormat="1" ht="16.5" customHeight="1">
      <c r="A198" s="36"/>
      <c r="B198" s="37"/>
      <c r="C198" s="182" t="s">
        <v>75</v>
      </c>
      <c r="D198" s="182" t="s">
        <v>196</v>
      </c>
      <c r="E198" s="183" t="s">
        <v>3711</v>
      </c>
      <c r="F198" s="184" t="s">
        <v>3712</v>
      </c>
      <c r="G198" s="185" t="s">
        <v>199</v>
      </c>
      <c r="H198" s="186">
        <v>33</v>
      </c>
      <c r="I198" s="187"/>
      <c r="J198" s="188">
        <f>ROUND(I198*H198,2)</f>
        <v>0</v>
      </c>
      <c r="K198" s="189"/>
      <c r="L198" s="41"/>
      <c r="M198" s="190" t="s">
        <v>19</v>
      </c>
      <c r="N198" s="191" t="s">
        <v>46</v>
      </c>
      <c r="O198" s="66"/>
      <c r="P198" s="192">
        <f>O198*H198</f>
        <v>0</v>
      </c>
      <c r="Q198" s="192">
        <v>0</v>
      </c>
      <c r="R198" s="192">
        <f>Q198*H198</f>
        <v>0</v>
      </c>
      <c r="S198" s="192">
        <v>0</v>
      </c>
      <c r="T198" s="193">
        <f>S198*H198</f>
        <v>0</v>
      </c>
      <c r="U198" s="36"/>
      <c r="V198" s="36"/>
      <c r="W198" s="36"/>
      <c r="X198" s="36"/>
      <c r="Y198" s="36"/>
      <c r="Z198" s="36"/>
      <c r="AA198" s="36"/>
      <c r="AB198" s="36"/>
      <c r="AC198" s="36"/>
      <c r="AD198" s="36"/>
      <c r="AE198" s="36"/>
      <c r="AR198" s="194" t="s">
        <v>90</v>
      </c>
      <c r="AT198" s="194" t="s">
        <v>196</v>
      </c>
      <c r="AU198" s="194" t="s">
        <v>80</v>
      </c>
      <c r="AY198" s="19" t="s">
        <v>194</v>
      </c>
      <c r="BE198" s="195">
        <f>IF(N198="základní",J198,0)</f>
        <v>0</v>
      </c>
      <c r="BF198" s="195">
        <f>IF(N198="snížená",J198,0)</f>
        <v>0</v>
      </c>
      <c r="BG198" s="195">
        <f>IF(N198="zákl. přenesená",J198,0)</f>
        <v>0</v>
      </c>
      <c r="BH198" s="195">
        <f>IF(N198="sníž. přenesená",J198,0)</f>
        <v>0</v>
      </c>
      <c r="BI198" s="195">
        <f>IF(N198="nulová",J198,0)</f>
        <v>0</v>
      </c>
      <c r="BJ198" s="19" t="s">
        <v>80</v>
      </c>
      <c r="BK198" s="195">
        <f>ROUND(I198*H198,2)</f>
        <v>0</v>
      </c>
      <c r="BL198" s="19" t="s">
        <v>90</v>
      </c>
      <c r="BM198" s="194" t="s">
        <v>1258</v>
      </c>
    </row>
    <row r="199" spans="1:65" s="2" customFormat="1" ht="11.25">
      <c r="A199" s="36"/>
      <c r="B199" s="37"/>
      <c r="C199" s="38"/>
      <c r="D199" s="196" t="s">
        <v>201</v>
      </c>
      <c r="E199" s="38"/>
      <c r="F199" s="197" t="s">
        <v>3712</v>
      </c>
      <c r="G199" s="38"/>
      <c r="H199" s="38"/>
      <c r="I199" s="198"/>
      <c r="J199" s="38"/>
      <c r="K199" s="38"/>
      <c r="L199" s="41"/>
      <c r="M199" s="199"/>
      <c r="N199" s="200"/>
      <c r="O199" s="66"/>
      <c r="P199" s="66"/>
      <c r="Q199" s="66"/>
      <c r="R199" s="66"/>
      <c r="S199" s="66"/>
      <c r="T199" s="67"/>
      <c r="U199" s="36"/>
      <c r="V199" s="36"/>
      <c r="W199" s="36"/>
      <c r="X199" s="36"/>
      <c r="Y199" s="36"/>
      <c r="Z199" s="36"/>
      <c r="AA199" s="36"/>
      <c r="AB199" s="36"/>
      <c r="AC199" s="36"/>
      <c r="AD199" s="36"/>
      <c r="AE199" s="36"/>
      <c r="AT199" s="19" t="s">
        <v>201</v>
      </c>
      <c r="AU199" s="19" t="s">
        <v>80</v>
      </c>
    </row>
    <row r="200" spans="1:65" s="2" customFormat="1" ht="19.5">
      <c r="A200" s="36"/>
      <c r="B200" s="37"/>
      <c r="C200" s="38"/>
      <c r="D200" s="196" t="s">
        <v>2554</v>
      </c>
      <c r="E200" s="38"/>
      <c r="F200" s="265" t="s">
        <v>3713</v>
      </c>
      <c r="G200" s="38"/>
      <c r="H200" s="38"/>
      <c r="I200" s="198"/>
      <c r="J200" s="38"/>
      <c r="K200" s="38"/>
      <c r="L200" s="41"/>
      <c r="M200" s="199"/>
      <c r="N200" s="200"/>
      <c r="O200" s="66"/>
      <c r="P200" s="66"/>
      <c r="Q200" s="66"/>
      <c r="R200" s="66"/>
      <c r="S200" s="66"/>
      <c r="T200" s="67"/>
      <c r="U200" s="36"/>
      <c r="V200" s="36"/>
      <c r="W200" s="36"/>
      <c r="X200" s="36"/>
      <c r="Y200" s="36"/>
      <c r="Z200" s="36"/>
      <c r="AA200" s="36"/>
      <c r="AB200" s="36"/>
      <c r="AC200" s="36"/>
      <c r="AD200" s="36"/>
      <c r="AE200" s="36"/>
      <c r="AT200" s="19" t="s">
        <v>2554</v>
      </c>
      <c r="AU200" s="19" t="s">
        <v>80</v>
      </c>
    </row>
    <row r="201" spans="1:65" s="2" customFormat="1" ht="16.5" customHeight="1">
      <c r="A201" s="36"/>
      <c r="B201" s="37"/>
      <c r="C201" s="182" t="s">
        <v>75</v>
      </c>
      <c r="D201" s="182" t="s">
        <v>196</v>
      </c>
      <c r="E201" s="183" t="s">
        <v>3714</v>
      </c>
      <c r="F201" s="184" t="s">
        <v>3715</v>
      </c>
      <c r="G201" s="185" t="s">
        <v>3607</v>
      </c>
      <c r="H201" s="186">
        <v>15</v>
      </c>
      <c r="I201" s="187"/>
      <c r="J201" s="188">
        <f>ROUND(I201*H201,2)</f>
        <v>0</v>
      </c>
      <c r="K201" s="189"/>
      <c r="L201" s="41"/>
      <c r="M201" s="190" t="s">
        <v>19</v>
      </c>
      <c r="N201" s="191" t="s">
        <v>46</v>
      </c>
      <c r="O201" s="66"/>
      <c r="P201" s="192">
        <f>O201*H201</f>
        <v>0</v>
      </c>
      <c r="Q201" s="192">
        <v>0</v>
      </c>
      <c r="R201" s="192">
        <f>Q201*H201</f>
        <v>0</v>
      </c>
      <c r="S201" s="192">
        <v>0</v>
      </c>
      <c r="T201" s="193">
        <f>S201*H201</f>
        <v>0</v>
      </c>
      <c r="U201" s="36"/>
      <c r="V201" s="36"/>
      <c r="W201" s="36"/>
      <c r="X201" s="36"/>
      <c r="Y201" s="36"/>
      <c r="Z201" s="36"/>
      <c r="AA201" s="36"/>
      <c r="AB201" s="36"/>
      <c r="AC201" s="36"/>
      <c r="AD201" s="36"/>
      <c r="AE201" s="36"/>
      <c r="AR201" s="194" t="s">
        <v>90</v>
      </c>
      <c r="AT201" s="194" t="s">
        <v>196</v>
      </c>
      <c r="AU201" s="194" t="s">
        <v>80</v>
      </c>
      <c r="AY201" s="19" t="s">
        <v>194</v>
      </c>
      <c r="BE201" s="195">
        <f>IF(N201="základní",J201,0)</f>
        <v>0</v>
      </c>
      <c r="BF201" s="195">
        <f>IF(N201="snížená",J201,0)</f>
        <v>0</v>
      </c>
      <c r="BG201" s="195">
        <f>IF(N201="zákl. přenesená",J201,0)</f>
        <v>0</v>
      </c>
      <c r="BH201" s="195">
        <f>IF(N201="sníž. přenesená",J201,0)</f>
        <v>0</v>
      </c>
      <c r="BI201" s="195">
        <f>IF(N201="nulová",J201,0)</f>
        <v>0</v>
      </c>
      <c r="BJ201" s="19" t="s">
        <v>80</v>
      </c>
      <c r="BK201" s="195">
        <f>ROUND(I201*H201,2)</f>
        <v>0</v>
      </c>
      <c r="BL201" s="19" t="s">
        <v>90</v>
      </c>
      <c r="BM201" s="194" t="s">
        <v>1267</v>
      </c>
    </row>
    <row r="202" spans="1:65" s="2" customFormat="1" ht="11.25">
      <c r="A202" s="36"/>
      <c r="B202" s="37"/>
      <c r="C202" s="38"/>
      <c r="D202" s="196" t="s">
        <v>201</v>
      </c>
      <c r="E202" s="38"/>
      <c r="F202" s="197" t="s">
        <v>3715</v>
      </c>
      <c r="G202" s="38"/>
      <c r="H202" s="38"/>
      <c r="I202" s="198"/>
      <c r="J202" s="38"/>
      <c r="K202" s="38"/>
      <c r="L202" s="41"/>
      <c r="M202" s="199"/>
      <c r="N202" s="200"/>
      <c r="O202" s="66"/>
      <c r="P202" s="66"/>
      <c r="Q202" s="66"/>
      <c r="R202" s="66"/>
      <c r="S202" s="66"/>
      <c r="T202" s="67"/>
      <c r="U202" s="36"/>
      <c r="V202" s="36"/>
      <c r="W202" s="36"/>
      <c r="X202" s="36"/>
      <c r="Y202" s="36"/>
      <c r="Z202" s="36"/>
      <c r="AA202" s="36"/>
      <c r="AB202" s="36"/>
      <c r="AC202" s="36"/>
      <c r="AD202" s="36"/>
      <c r="AE202" s="36"/>
      <c r="AT202" s="19" t="s">
        <v>201</v>
      </c>
      <c r="AU202" s="19" t="s">
        <v>80</v>
      </c>
    </row>
    <row r="203" spans="1:65" s="2" customFormat="1" ht="16.5" customHeight="1">
      <c r="A203" s="36"/>
      <c r="B203" s="37"/>
      <c r="C203" s="182" t="s">
        <v>75</v>
      </c>
      <c r="D203" s="182" t="s">
        <v>196</v>
      </c>
      <c r="E203" s="183" t="s">
        <v>3716</v>
      </c>
      <c r="F203" s="184" t="s">
        <v>3717</v>
      </c>
      <c r="G203" s="185" t="s">
        <v>3607</v>
      </c>
      <c r="H203" s="186">
        <v>45</v>
      </c>
      <c r="I203" s="187"/>
      <c r="J203" s="188">
        <f>ROUND(I203*H203,2)</f>
        <v>0</v>
      </c>
      <c r="K203" s="189"/>
      <c r="L203" s="41"/>
      <c r="M203" s="190" t="s">
        <v>19</v>
      </c>
      <c r="N203" s="191" t="s">
        <v>46</v>
      </c>
      <c r="O203" s="66"/>
      <c r="P203" s="192">
        <f>O203*H203</f>
        <v>0</v>
      </c>
      <c r="Q203" s="192">
        <v>0</v>
      </c>
      <c r="R203" s="192">
        <f>Q203*H203</f>
        <v>0</v>
      </c>
      <c r="S203" s="192">
        <v>0</v>
      </c>
      <c r="T203" s="193">
        <f>S203*H203</f>
        <v>0</v>
      </c>
      <c r="U203" s="36"/>
      <c r="V203" s="36"/>
      <c r="W203" s="36"/>
      <c r="X203" s="36"/>
      <c r="Y203" s="36"/>
      <c r="Z203" s="36"/>
      <c r="AA203" s="36"/>
      <c r="AB203" s="36"/>
      <c r="AC203" s="36"/>
      <c r="AD203" s="36"/>
      <c r="AE203" s="36"/>
      <c r="AR203" s="194" t="s">
        <v>90</v>
      </c>
      <c r="AT203" s="194" t="s">
        <v>196</v>
      </c>
      <c r="AU203" s="194" t="s">
        <v>80</v>
      </c>
      <c r="AY203" s="19" t="s">
        <v>194</v>
      </c>
      <c r="BE203" s="195">
        <f>IF(N203="základní",J203,0)</f>
        <v>0</v>
      </c>
      <c r="BF203" s="195">
        <f>IF(N203="snížená",J203,0)</f>
        <v>0</v>
      </c>
      <c r="BG203" s="195">
        <f>IF(N203="zákl. přenesená",J203,0)</f>
        <v>0</v>
      </c>
      <c r="BH203" s="195">
        <f>IF(N203="sníž. přenesená",J203,0)</f>
        <v>0</v>
      </c>
      <c r="BI203" s="195">
        <f>IF(N203="nulová",J203,0)</f>
        <v>0</v>
      </c>
      <c r="BJ203" s="19" t="s">
        <v>80</v>
      </c>
      <c r="BK203" s="195">
        <f>ROUND(I203*H203,2)</f>
        <v>0</v>
      </c>
      <c r="BL203" s="19" t="s">
        <v>90</v>
      </c>
      <c r="BM203" s="194" t="s">
        <v>1275</v>
      </c>
    </row>
    <row r="204" spans="1:65" s="2" customFormat="1" ht="11.25">
      <c r="A204" s="36"/>
      <c r="B204" s="37"/>
      <c r="C204" s="38"/>
      <c r="D204" s="196" t="s">
        <v>201</v>
      </c>
      <c r="E204" s="38"/>
      <c r="F204" s="197" t="s">
        <v>3717</v>
      </c>
      <c r="G204" s="38"/>
      <c r="H204" s="38"/>
      <c r="I204" s="198"/>
      <c r="J204" s="38"/>
      <c r="K204" s="38"/>
      <c r="L204" s="41"/>
      <c r="M204" s="199"/>
      <c r="N204" s="200"/>
      <c r="O204" s="66"/>
      <c r="P204" s="66"/>
      <c r="Q204" s="66"/>
      <c r="R204" s="66"/>
      <c r="S204" s="66"/>
      <c r="T204" s="67"/>
      <c r="U204" s="36"/>
      <c r="V204" s="36"/>
      <c r="W204" s="36"/>
      <c r="X204" s="36"/>
      <c r="Y204" s="36"/>
      <c r="Z204" s="36"/>
      <c r="AA204" s="36"/>
      <c r="AB204" s="36"/>
      <c r="AC204" s="36"/>
      <c r="AD204" s="36"/>
      <c r="AE204" s="36"/>
      <c r="AT204" s="19" t="s">
        <v>201</v>
      </c>
      <c r="AU204" s="19" t="s">
        <v>80</v>
      </c>
    </row>
    <row r="205" spans="1:65" s="2" customFormat="1" ht="16.5" customHeight="1">
      <c r="A205" s="36"/>
      <c r="B205" s="37"/>
      <c r="C205" s="182" t="s">
        <v>75</v>
      </c>
      <c r="D205" s="182" t="s">
        <v>196</v>
      </c>
      <c r="E205" s="183" t="s">
        <v>3718</v>
      </c>
      <c r="F205" s="184" t="s">
        <v>3719</v>
      </c>
      <c r="G205" s="185" t="s">
        <v>3607</v>
      </c>
      <c r="H205" s="186">
        <v>34.5</v>
      </c>
      <c r="I205" s="187"/>
      <c r="J205" s="188">
        <f>ROUND(I205*H205,2)</f>
        <v>0</v>
      </c>
      <c r="K205" s="189"/>
      <c r="L205" s="41"/>
      <c r="M205" s="190" t="s">
        <v>19</v>
      </c>
      <c r="N205" s="191" t="s">
        <v>46</v>
      </c>
      <c r="O205" s="66"/>
      <c r="P205" s="192">
        <f>O205*H205</f>
        <v>0</v>
      </c>
      <c r="Q205" s="192">
        <v>0</v>
      </c>
      <c r="R205" s="192">
        <f>Q205*H205</f>
        <v>0</v>
      </c>
      <c r="S205" s="192">
        <v>0</v>
      </c>
      <c r="T205" s="193">
        <f>S205*H205</f>
        <v>0</v>
      </c>
      <c r="U205" s="36"/>
      <c r="V205" s="36"/>
      <c r="W205" s="36"/>
      <c r="X205" s="36"/>
      <c r="Y205" s="36"/>
      <c r="Z205" s="36"/>
      <c r="AA205" s="36"/>
      <c r="AB205" s="36"/>
      <c r="AC205" s="36"/>
      <c r="AD205" s="36"/>
      <c r="AE205" s="36"/>
      <c r="AR205" s="194" t="s">
        <v>90</v>
      </c>
      <c r="AT205" s="194" t="s">
        <v>196</v>
      </c>
      <c r="AU205" s="194" t="s">
        <v>80</v>
      </c>
      <c r="AY205" s="19" t="s">
        <v>194</v>
      </c>
      <c r="BE205" s="195">
        <f>IF(N205="základní",J205,0)</f>
        <v>0</v>
      </c>
      <c r="BF205" s="195">
        <f>IF(N205="snížená",J205,0)</f>
        <v>0</v>
      </c>
      <c r="BG205" s="195">
        <f>IF(N205="zákl. přenesená",J205,0)</f>
        <v>0</v>
      </c>
      <c r="BH205" s="195">
        <f>IF(N205="sníž. přenesená",J205,0)</f>
        <v>0</v>
      </c>
      <c r="BI205" s="195">
        <f>IF(N205="nulová",J205,0)</f>
        <v>0</v>
      </c>
      <c r="BJ205" s="19" t="s">
        <v>80</v>
      </c>
      <c r="BK205" s="195">
        <f>ROUND(I205*H205,2)</f>
        <v>0</v>
      </c>
      <c r="BL205" s="19" t="s">
        <v>90</v>
      </c>
      <c r="BM205" s="194" t="s">
        <v>1283</v>
      </c>
    </row>
    <row r="206" spans="1:65" s="2" customFormat="1" ht="11.25">
      <c r="A206" s="36"/>
      <c r="B206" s="37"/>
      <c r="C206" s="38"/>
      <c r="D206" s="196" t="s">
        <v>201</v>
      </c>
      <c r="E206" s="38"/>
      <c r="F206" s="197" t="s">
        <v>3719</v>
      </c>
      <c r="G206" s="38"/>
      <c r="H206" s="38"/>
      <c r="I206" s="198"/>
      <c r="J206" s="38"/>
      <c r="K206" s="38"/>
      <c r="L206" s="41"/>
      <c r="M206" s="199"/>
      <c r="N206" s="200"/>
      <c r="O206" s="66"/>
      <c r="P206" s="66"/>
      <c r="Q206" s="66"/>
      <c r="R206" s="66"/>
      <c r="S206" s="66"/>
      <c r="T206" s="67"/>
      <c r="U206" s="36"/>
      <c r="V206" s="36"/>
      <c r="W206" s="36"/>
      <c r="X206" s="36"/>
      <c r="Y206" s="36"/>
      <c r="Z206" s="36"/>
      <c r="AA206" s="36"/>
      <c r="AB206" s="36"/>
      <c r="AC206" s="36"/>
      <c r="AD206" s="36"/>
      <c r="AE206" s="36"/>
      <c r="AT206" s="19" t="s">
        <v>201</v>
      </c>
      <c r="AU206" s="19" t="s">
        <v>80</v>
      </c>
    </row>
    <row r="207" spans="1:65" s="2" customFormat="1" ht="16.5" customHeight="1">
      <c r="A207" s="36"/>
      <c r="B207" s="37"/>
      <c r="C207" s="182" t="s">
        <v>75</v>
      </c>
      <c r="D207" s="182" t="s">
        <v>196</v>
      </c>
      <c r="E207" s="183" t="s">
        <v>3720</v>
      </c>
      <c r="F207" s="184" t="s">
        <v>3721</v>
      </c>
      <c r="G207" s="185" t="s">
        <v>3607</v>
      </c>
      <c r="H207" s="186">
        <v>3</v>
      </c>
      <c r="I207" s="187"/>
      <c r="J207" s="188">
        <f>ROUND(I207*H207,2)</f>
        <v>0</v>
      </c>
      <c r="K207" s="189"/>
      <c r="L207" s="41"/>
      <c r="M207" s="190" t="s">
        <v>19</v>
      </c>
      <c r="N207" s="191" t="s">
        <v>46</v>
      </c>
      <c r="O207" s="66"/>
      <c r="P207" s="192">
        <f>O207*H207</f>
        <v>0</v>
      </c>
      <c r="Q207" s="192">
        <v>0</v>
      </c>
      <c r="R207" s="192">
        <f>Q207*H207</f>
        <v>0</v>
      </c>
      <c r="S207" s="192">
        <v>0</v>
      </c>
      <c r="T207" s="193">
        <f>S207*H207</f>
        <v>0</v>
      </c>
      <c r="U207" s="36"/>
      <c r="V207" s="36"/>
      <c r="W207" s="36"/>
      <c r="X207" s="36"/>
      <c r="Y207" s="36"/>
      <c r="Z207" s="36"/>
      <c r="AA207" s="36"/>
      <c r="AB207" s="36"/>
      <c r="AC207" s="36"/>
      <c r="AD207" s="36"/>
      <c r="AE207" s="36"/>
      <c r="AR207" s="194" t="s">
        <v>90</v>
      </c>
      <c r="AT207" s="194" t="s">
        <v>196</v>
      </c>
      <c r="AU207" s="194" t="s">
        <v>80</v>
      </c>
      <c r="AY207" s="19" t="s">
        <v>194</v>
      </c>
      <c r="BE207" s="195">
        <f>IF(N207="základní",J207,0)</f>
        <v>0</v>
      </c>
      <c r="BF207" s="195">
        <f>IF(N207="snížená",J207,0)</f>
        <v>0</v>
      </c>
      <c r="BG207" s="195">
        <f>IF(N207="zákl. přenesená",J207,0)</f>
        <v>0</v>
      </c>
      <c r="BH207" s="195">
        <f>IF(N207="sníž. přenesená",J207,0)</f>
        <v>0</v>
      </c>
      <c r="BI207" s="195">
        <f>IF(N207="nulová",J207,0)</f>
        <v>0</v>
      </c>
      <c r="BJ207" s="19" t="s">
        <v>80</v>
      </c>
      <c r="BK207" s="195">
        <f>ROUND(I207*H207,2)</f>
        <v>0</v>
      </c>
      <c r="BL207" s="19" t="s">
        <v>90</v>
      </c>
      <c r="BM207" s="194" t="s">
        <v>1297</v>
      </c>
    </row>
    <row r="208" spans="1:65" s="2" customFormat="1" ht="11.25">
      <c r="A208" s="36"/>
      <c r="B208" s="37"/>
      <c r="C208" s="38"/>
      <c r="D208" s="196" t="s">
        <v>201</v>
      </c>
      <c r="E208" s="38"/>
      <c r="F208" s="197" t="s">
        <v>3721</v>
      </c>
      <c r="G208" s="38"/>
      <c r="H208" s="38"/>
      <c r="I208" s="198"/>
      <c r="J208" s="38"/>
      <c r="K208" s="38"/>
      <c r="L208" s="41"/>
      <c r="M208" s="199"/>
      <c r="N208" s="200"/>
      <c r="O208" s="66"/>
      <c r="P208" s="66"/>
      <c r="Q208" s="66"/>
      <c r="R208" s="66"/>
      <c r="S208" s="66"/>
      <c r="T208" s="67"/>
      <c r="U208" s="36"/>
      <c r="V208" s="36"/>
      <c r="W208" s="36"/>
      <c r="X208" s="36"/>
      <c r="Y208" s="36"/>
      <c r="Z208" s="36"/>
      <c r="AA208" s="36"/>
      <c r="AB208" s="36"/>
      <c r="AC208" s="36"/>
      <c r="AD208" s="36"/>
      <c r="AE208" s="36"/>
      <c r="AT208" s="19" t="s">
        <v>201</v>
      </c>
      <c r="AU208" s="19" t="s">
        <v>80</v>
      </c>
    </row>
    <row r="209" spans="1:65" s="2" customFormat="1" ht="16.5" customHeight="1">
      <c r="A209" s="36"/>
      <c r="B209" s="37"/>
      <c r="C209" s="182" t="s">
        <v>75</v>
      </c>
      <c r="D209" s="182" t="s">
        <v>196</v>
      </c>
      <c r="E209" s="183" t="s">
        <v>3722</v>
      </c>
      <c r="F209" s="184" t="s">
        <v>3723</v>
      </c>
      <c r="G209" s="185" t="s">
        <v>3607</v>
      </c>
      <c r="H209" s="186">
        <v>22.5</v>
      </c>
      <c r="I209" s="187"/>
      <c r="J209" s="188">
        <f>ROUND(I209*H209,2)</f>
        <v>0</v>
      </c>
      <c r="K209" s="189"/>
      <c r="L209" s="41"/>
      <c r="M209" s="190" t="s">
        <v>19</v>
      </c>
      <c r="N209" s="191" t="s">
        <v>46</v>
      </c>
      <c r="O209" s="66"/>
      <c r="P209" s="192">
        <f>O209*H209</f>
        <v>0</v>
      </c>
      <c r="Q209" s="192">
        <v>0</v>
      </c>
      <c r="R209" s="192">
        <f>Q209*H209</f>
        <v>0</v>
      </c>
      <c r="S209" s="192">
        <v>0</v>
      </c>
      <c r="T209" s="193">
        <f>S209*H209</f>
        <v>0</v>
      </c>
      <c r="U209" s="36"/>
      <c r="V209" s="36"/>
      <c r="W209" s="36"/>
      <c r="X209" s="36"/>
      <c r="Y209" s="36"/>
      <c r="Z209" s="36"/>
      <c r="AA209" s="36"/>
      <c r="AB209" s="36"/>
      <c r="AC209" s="36"/>
      <c r="AD209" s="36"/>
      <c r="AE209" s="36"/>
      <c r="AR209" s="194" t="s">
        <v>90</v>
      </c>
      <c r="AT209" s="194" t="s">
        <v>196</v>
      </c>
      <c r="AU209" s="194" t="s">
        <v>80</v>
      </c>
      <c r="AY209" s="19" t="s">
        <v>194</v>
      </c>
      <c r="BE209" s="195">
        <f>IF(N209="základní",J209,0)</f>
        <v>0</v>
      </c>
      <c r="BF209" s="195">
        <f>IF(N209="snížená",J209,0)</f>
        <v>0</v>
      </c>
      <c r="BG209" s="195">
        <f>IF(N209="zákl. přenesená",J209,0)</f>
        <v>0</v>
      </c>
      <c r="BH209" s="195">
        <f>IF(N209="sníž. přenesená",J209,0)</f>
        <v>0</v>
      </c>
      <c r="BI209" s="195">
        <f>IF(N209="nulová",J209,0)</f>
        <v>0</v>
      </c>
      <c r="BJ209" s="19" t="s">
        <v>80</v>
      </c>
      <c r="BK209" s="195">
        <f>ROUND(I209*H209,2)</f>
        <v>0</v>
      </c>
      <c r="BL209" s="19" t="s">
        <v>90</v>
      </c>
      <c r="BM209" s="194" t="s">
        <v>1312</v>
      </c>
    </row>
    <row r="210" spans="1:65" s="2" customFormat="1" ht="11.25">
      <c r="A210" s="36"/>
      <c r="B210" s="37"/>
      <c r="C210" s="38"/>
      <c r="D210" s="196" t="s">
        <v>201</v>
      </c>
      <c r="E210" s="38"/>
      <c r="F210" s="197" t="s">
        <v>3723</v>
      </c>
      <c r="G210" s="38"/>
      <c r="H210" s="38"/>
      <c r="I210" s="198"/>
      <c r="J210" s="38"/>
      <c r="K210" s="38"/>
      <c r="L210" s="41"/>
      <c r="M210" s="199"/>
      <c r="N210" s="200"/>
      <c r="O210" s="66"/>
      <c r="P210" s="66"/>
      <c r="Q210" s="66"/>
      <c r="R210" s="66"/>
      <c r="S210" s="66"/>
      <c r="T210" s="67"/>
      <c r="U210" s="36"/>
      <c r="V210" s="36"/>
      <c r="W210" s="36"/>
      <c r="X210" s="36"/>
      <c r="Y210" s="36"/>
      <c r="Z210" s="36"/>
      <c r="AA210" s="36"/>
      <c r="AB210" s="36"/>
      <c r="AC210" s="36"/>
      <c r="AD210" s="36"/>
      <c r="AE210" s="36"/>
      <c r="AT210" s="19" t="s">
        <v>201</v>
      </c>
      <c r="AU210" s="19" t="s">
        <v>80</v>
      </c>
    </row>
    <row r="211" spans="1:65" s="2" customFormat="1" ht="16.5" customHeight="1">
      <c r="A211" s="36"/>
      <c r="B211" s="37"/>
      <c r="C211" s="182" t="s">
        <v>75</v>
      </c>
      <c r="D211" s="182" t="s">
        <v>196</v>
      </c>
      <c r="E211" s="183" t="s">
        <v>3724</v>
      </c>
      <c r="F211" s="184" t="s">
        <v>3725</v>
      </c>
      <c r="G211" s="185" t="s">
        <v>3607</v>
      </c>
      <c r="H211" s="186">
        <v>134.4</v>
      </c>
      <c r="I211" s="187"/>
      <c r="J211" s="188">
        <f>ROUND(I211*H211,2)</f>
        <v>0</v>
      </c>
      <c r="K211" s="189"/>
      <c r="L211" s="41"/>
      <c r="M211" s="190" t="s">
        <v>19</v>
      </c>
      <c r="N211" s="191" t="s">
        <v>46</v>
      </c>
      <c r="O211" s="66"/>
      <c r="P211" s="192">
        <f>O211*H211</f>
        <v>0</v>
      </c>
      <c r="Q211" s="192">
        <v>0</v>
      </c>
      <c r="R211" s="192">
        <f>Q211*H211</f>
        <v>0</v>
      </c>
      <c r="S211" s="192">
        <v>0</v>
      </c>
      <c r="T211" s="193">
        <f>S211*H211</f>
        <v>0</v>
      </c>
      <c r="U211" s="36"/>
      <c r="V211" s="36"/>
      <c r="W211" s="36"/>
      <c r="X211" s="36"/>
      <c r="Y211" s="36"/>
      <c r="Z211" s="36"/>
      <c r="AA211" s="36"/>
      <c r="AB211" s="36"/>
      <c r="AC211" s="36"/>
      <c r="AD211" s="36"/>
      <c r="AE211" s="36"/>
      <c r="AR211" s="194" t="s">
        <v>90</v>
      </c>
      <c r="AT211" s="194" t="s">
        <v>196</v>
      </c>
      <c r="AU211" s="194" t="s">
        <v>80</v>
      </c>
      <c r="AY211" s="19" t="s">
        <v>194</v>
      </c>
      <c r="BE211" s="195">
        <f>IF(N211="základní",J211,0)</f>
        <v>0</v>
      </c>
      <c r="BF211" s="195">
        <f>IF(N211="snížená",J211,0)</f>
        <v>0</v>
      </c>
      <c r="BG211" s="195">
        <f>IF(N211="zákl. přenesená",J211,0)</f>
        <v>0</v>
      </c>
      <c r="BH211" s="195">
        <f>IF(N211="sníž. přenesená",J211,0)</f>
        <v>0</v>
      </c>
      <c r="BI211" s="195">
        <f>IF(N211="nulová",J211,0)</f>
        <v>0</v>
      </c>
      <c r="BJ211" s="19" t="s">
        <v>80</v>
      </c>
      <c r="BK211" s="195">
        <f>ROUND(I211*H211,2)</f>
        <v>0</v>
      </c>
      <c r="BL211" s="19" t="s">
        <v>90</v>
      </c>
      <c r="BM211" s="194" t="s">
        <v>1323</v>
      </c>
    </row>
    <row r="212" spans="1:65" s="2" customFormat="1" ht="11.25">
      <c r="A212" s="36"/>
      <c r="B212" s="37"/>
      <c r="C212" s="38"/>
      <c r="D212" s="196" t="s">
        <v>201</v>
      </c>
      <c r="E212" s="38"/>
      <c r="F212" s="197" t="s">
        <v>3725</v>
      </c>
      <c r="G212" s="38"/>
      <c r="H212" s="38"/>
      <c r="I212" s="198"/>
      <c r="J212" s="38"/>
      <c r="K212" s="38"/>
      <c r="L212" s="41"/>
      <c r="M212" s="199"/>
      <c r="N212" s="200"/>
      <c r="O212" s="66"/>
      <c r="P212" s="66"/>
      <c r="Q212" s="66"/>
      <c r="R212" s="66"/>
      <c r="S212" s="66"/>
      <c r="T212" s="67"/>
      <c r="U212" s="36"/>
      <c r="V212" s="36"/>
      <c r="W212" s="36"/>
      <c r="X212" s="36"/>
      <c r="Y212" s="36"/>
      <c r="Z212" s="36"/>
      <c r="AA212" s="36"/>
      <c r="AB212" s="36"/>
      <c r="AC212" s="36"/>
      <c r="AD212" s="36"/>
      <c r="AE212" s="36"/>
      <c r="AT212" s="19" t="s">
        <v>201</v>
      </c>
      <c r="AU212" s="19" t="s">
        <v>80</v>
      </c>
    </row>
    <row r="213" spans="1:65" s="2" customFormat="1" ht="16.5" customHeight="1">
      <c r="A213" s="36"/>
      <c r="B213" s="37"/>
      <c r="C213" s="182" t="s">
        <v>75</v>
      </c>
      <c r="D213" s="182" t="s">
        <v>196</v>
      </c>
      <c r="E213" s="183" t="s">
        <v>3726</v>
      </c>
      <c r="F213" s="184" t="s">
        <v>3727</v>
      </c>
      <c r="G213" s="185" t="s">
        <v>3607</v>
      </c>
      <c r="H213" s="186">
        <v>38.4</v>
      </c>
      <c r="I213" s="187"/>
      <c r="J213" s="188">
        <f>ROUND(I213*H213,2)</f>
        <v>0</v>
      </c>
      <c r="K213" s="189"/>
      <c r="L213" s="41"/>
      <c r="M213" s="190" t="s">
        <v>19</v>
      </c>
      <c r="N213" s="191" t="s">
        <v>46</v>
      </c>
      <c r="O213" s="66"/>
      <c r="P213" s="192">
        <f>O213*H213</f>
        <v>0</v>
      </c>
      <c r="Q213" s="192">
        <v>0</v>
      </c>
      <c r="R213" s="192">
        <f>Q213*H213</f>
        <v>0</v>
      </c>
      <c r="S213" s="192">
        <v>0</v>
      </c>
      <c r="T213" s="193">
        <f>S213*H213</f>
        <v>0</v>
      </c>
      <c r="U213" s="36"/>
      <c r="V213" s="36"/>
      <c r="W213" s="36"/>
      <c r="X213" s="36"/>
      <c r="Y213" s="36"/>
      <c r="Z213" s="36"/>
      <c r="AA213" s="36"/>
      <c r="AB213" s="36"/>
      <c r="AC213" s="36"/>
      <c r="AD213" s="36"/>
      <c r="AE213" s="36"/>
      <c r="AR213" s="194" t="s">
        <v>90</v>
      </c>
      <c r="AT213" s="194" t="s">
        <v>196</v>
      </c>
      <c r="AU213" s="194" t="s">
        <v>80</v>
      </c>
      <c r="AY213" s="19" t="s">
        <v>194</v>
      </c>
      <c r="BE213" s="195">
        <f>IF(N213="základní",J213,0)</f>
        <v>0</v>
      </c>
      <c r="BF213" s="195">
        <f>IF(N213="snížená",J213,0)</f>
        <v>0</v>
      </c>
      <c r="BG213" s="195">
        <f>IF(N213="zákl. přenesená",J213,0)</f>
        <v>0</v>
      </c>
      <c r="BH213" s="195">
        <f>IF(N213="sníž. přenesená",J213,0)</f>
        <v>0</v>
      </c>
      <c r="BI213" s="195">
        <f>IF(N213="nulová",J213,0)</f>
        <v>0</v>
      </c>
      <c r="BJ213" s="19" t="s">
        <v>80</v>
      </c>
      <c r="BK213" s="195">
        <f>ROUND(I213*H213,2)</f>
        <v>0</v>
      </c>
      <c r="BL213" s="19" t="s">
        <v>90</v>
      </c>
      <c r="BM213" s="194" t="s">
        <v>1334</v>
      </c>
    </row>
    <row r="214" spans="1:65" s="2" customFormat="1" ht="11.25">
      <c r="A214" s="36"/>
      <c r="B214" s="37"/>
      <c r="C214" s="38"/>
      <c r="D214" s="196" t="s">
        <v>201</v>
      </c>
      <c r="E214" s="38"/>
      <c r="F214" s="197" t="s">
        <v>3727</v>
      </c>
      <c r="G214" s="38"/>
      <c r="H214" s="38"/>
      <c r="I214" s="198"/>
      <c r="J214" s="38"/>
      <c r="K214" s="38"/>
      <c r="L214" s="41"/>
      <c r="M214" s="199"/>
      <c r="N214" s="200"/>
      <c r="O214" s="66"/>
      <c r="P214" s="66"/>
      <c r="Q214" s="66"/>
      <c r="R214" s="66"/>
      <c r="S214" s="66"/>
      <c r="T214" s="67"/>
      <c r="U214" s="36"/>
      <c r="V214" s="36"/>
      <c r="W214" s="36"/>
      <c r="X214" s="36"/>
      <c r="Y214" s="36"/>
      <c r="Z214" s="36"/>
      <c r="AA214" s="36"/>
      <c r="AB214" s="36"/>
      <c r="AC214" s="36"/>
      <c r="AD214" s="36"/>
      <c r="AE214" s="36"/>
      <c r="AT214" s="19" t="s">
        <v>201</v>
      </c>
      <c r="AU214" s="19" t="s">
        <v>80</v>
      </c>
    </row>
    <row r="215" spans="1:65" s="2" customFormat="1" ht="16.5" customHeight="1">
      <c r="A215" s="36"/>
      <c r="B215" s="37"/>
      <c r="C215" s="182" t="s">
        <v>75</v>
      </c>
      <c r="D215" s="182" t="s">
        <v>196</v>
      </c>
      <c r="E215" s="183" t="s">
        <v>3728</v>
      </c>
      <c r="F215" s="184" t="s">
        <v>3729</v>
      </c>
      <c r="G215" s="185" t="s">
        <v>3607</v>
      </c>
      <c r="H215" s="186">
        <v>79.2</v>
      </c>
      <c r="I215" s="187"/>
      <c r="J215" s="188">
        <f>ROUND(I215*H215,2)</f>
        <v>0</v>
      </c>
      <c r="K215" s="189"/>
      <c r="L215" s="41"/>
      <c r="M215" s="190" t="s">
        <v>19</v>
      </c>
      <c r="N215" s="191" t="s">
        <v>46</v>
      </c>
      <c r="O215" s="66"/>
      <c r="P215" s="192">
        <f>O215*H215</f>
        <v>0</v>
      </c>
      <c r="Q215" s="192">
        <v>0</v>
      </c>
      <c r="R215" s="192">
        <f>Q215*H215</f>
        <v>0</v>
      </c>
      <c r="S215" s="192">
        <v>0</v>
      </c>
      <c r="T215" s="193">
        <f>S215*H215</f>
        <v>0</v>
      </c>
      <c r="U215" s="36"/>
      <c r="V215" s="36"/>
      <c r="W215" s="36"/>
      <c r="X215" s="36"/>
      <c r="Y215" s="36"/>
      <c r="Z215" s="36"/>
      <c r="AA215" s="36"/>
      <c r="AB215" s="36"/>
      <c r="AC215" s="36"/>
      <c r="AD215" s="36"/>
      <c r="AE215" s="36"/>
      <c r="AR215" s="194" t="s">
        <v>90</v>
      </c>
      <c r="AT215" s="194" t="s">
        <v>196</v>
      </c>
      <c r="AU215" s="194" t="s">
        <v>80</v>
      </c>
      <c r="AY215" s="19" t="s">
        <v>194</v>
      </c>
      <c r="BE215" s="195">
        <f>IF(N215="základní",J215,0)</f>
        <v>0</v>
      </c>
      <c r="BF215" s="195">
        <f>IF(N215="snížená",J215,0)</f>
        <v>0</v>
      </c>
      <c r="BG215" s="195">
        <f>IF(N215="zákl. přenesená",J215,0)</f>
        <v>0</v>
      </c>
      <c r="BH215" s="195">
        <f>IF(N215="sníž. přenesená",J215,0)</f>
        <v>0</v>
      </c>
      <c r="BI215" s="195">
        <f>IF(N215="nulová",J215,0)</f>
        <v>0</v>
      </c>
      <c r="BJ215" s="19" t="s">
        <v>80</v>
      </c>
      <c r="BK215" s="195">
        <f>ROUND(I215*H215,2)</f>
        <v>0</v>
      </c>
      <c r="BL215" s="19" t="s">
        <v>90</v>
      </c>
      <c r="BM215" s="194" t="s">
        <v>1345</v>
      </c>
    </row>
    <row r="216" spans="1:65" s="2" customFormat="1" ht="11.25">
      <c r="A216" s="36"/>
      <c r="B216" s="37"/>
      <c r="C216" s="38"/>
      <c r="D216" s="196" t="s">
        <v>201</v>
      </c>
      <c r="E216" s="38"/>
      <c r="F216" s="197" t="s">
        <v>3729</v>
      </c>
      <c r="G216" s="38"/>
      <c r="H216" s="38"/>
      <c r="I216" s="198"/>
      <c r="J216" s="38"/>
      <c r="K216" s="38"/>
      <c r="L216" s="41"/>
      <c r="M216" s="199"/>
      <c r="N216" s="200"/>
      <c r="O216" s="66"/>
      <c r="P216" s="66"/>
      <c r="Q216" s="66"/>
      <c r="R216" s="66"/>
      <c r="S216" s="66"/>
      <c r="T216" s="67"/>
      <c r="U216" s="36"/>
      <c r="V216" s="36"/>
      <c r="W216" s="36"/>
      <c r="X216" s="36"/>
      <c r="Y216" s="36"/>
      <c r="Z216" s="36"/>
      <c r="AA216" s="36"/>
      <c r="AB216" s="36"/>
      <c r="AC216" s="36"/>
      <c r="AD216" s="36"/>
      <c r="AE216" s="36"/>
      <c r="AT216" s="19" t="s">
        <v>201</v>
      </c>
      <c r="AU216" s="19" t="s">
        <v>80</v>
      </c>
    </row>
    <row r="217" spans="1:65" s="2" customFormat="1" ht="16.5" customHeight="1">
      <c r="A217" s="36"/>
      <c r="B217" s="37"/>
      <c r="C217" s="182" t="s">
        <v>75</v>
      </c>
      <c r="D217" s="182" t="s">
        <v>196</v>
      </c>
      <c r="E217" s="183" t="s">
        <v>3730</v>
      </c>
      <c r="F217" s="184" t="s">
        <v>3731</v>
      </c>
      <c r="G217" s="185" t="s">
        <v>3607</v>
      </c>
      <c r="H217" s="186">
        <v>16</v>
      </c>
      <c r="I217" s="187"/>
      <c r="J217" s="188">
        <f>ROUND(I217*H217,2)</f>
        <v>0</v>
      </c>
      <c r="K217" s="189"/>
      <c r="L217" s="41"/>
      <c r="M217" s="190" t="s">
        <v>19</v>
      </c>
      <c r="N217" s="191" t="s">
        <v>46</v>
      </c>
      <c r="O217" s="66"/>
      <c r="P217" s="192">
        <f>O217*H217</f>
        <v>0</v>
      </c>
      <c r="Q217" s="192">
        <v>0</v>
      </c>
      <c r="R217" s="192">
        <f>Q217*H217</f>
        <v>0</v>
      </c>
      <c r="S217" s="192">
        <v>0</v>
      </c>
      <c r="T217" s="193">
        <f>S217*H217</f>
        <v>0</v>
      </c>
      <c r="U217" s="36"/>
      <c r="V217" s="36"/>
      <c r="W217" s="36"/>
      <c r="X217" s="36"/>
      <c r="Y217" s="36"/>
      <c r="Z217" s="36"/>
      <c r="AA217" s="36"/>
      <c r="AB217" s="36"/>
      <c r="AC217" s="36"/>
      <c r="AD217" s="36"/>
      <c r="AE217" s="36"/>
      <c r="AR217" s="194" t="s">
        <v>90</v>
      </c>
      <c r="AT217" s="194" t="s">
        <v>196</v>
      </c>
      <c r="AU217" s="194" t="s">
        <v>80</v>
      </c>
      <c r="AY217" s="19" t="s">
        <v>194</v>
      </c>
      <c r="BE217" s="195">
        <f>IF(N217="základní",J217,0)</f>
        <v>0</v>
      </c>
      <c r="BF217" s="195">
        <f>IF(N217="snížená",J217,0)</f>
        <v>0</v>
      </c>
      <c r="BG217" s="195">
        <f>IF(N217="zákl. přenesená",J217,0)</f>
        <v>0</v>
      </c>
      <c r="BH217" s="195">
        <f>IF(N217="sníž. přenesená",J217,0)</f>
        <v>0</v>
      </c>
      <c r="BI217" s="195">
        <f>IF(N217="nulová",J217,0)</f>
        <v>0</v>
      </c>
      <c r="BJ217" s="19" t="s">
        <v>80</v>
      </c>
      <c r="BK217" s="195">
        <f>ROUND(I217*H217,2)</f>
        <v>0</v>
      </c>
      <c r="BL217" s="19" t="s">
        <v>90</v>
      </c>
      <c r="BM217" s="194" t="s">
        <v>1356</v>
      </c>
    </row>
    <row r="218" spans="1:65" s="2" customFormat="1" ht="11.25">
      <c r="A218" s="36"/>
      <c r="B218" s="37"/>
      <c r="C218" s="38"/>
      <c r="D218" s="196" t="s">
        <v>201</v>
      </c>
      <c r="E218" s="38"/>
      <c r="F218" s="197" t="s">
        <v>3731</v>
      </c>
      <c r="G218" s="38"/>
      <c r="H218" s="38"/>
      <c r="I218" s="198"/>
      <c r="J218" s="38"/>
      <c r="K218" s="38"/>
      <c r="L218" s="41"/>
      <c r="M218" s="199"/>
      <c r="N218" s="200"/>
      <c r="O218" s="66"/>
      <c r="P218" s="66"/>
      <c r="Q218" s="66"/>
      <c r="R218" s="66"/>
      <c r="S218" s="66"/>
      <c r="T218" s="67"/>
      <c r="U218" s="36"/>
      <c r="V218" s="36"/>
      <c r="W218" s="36"/>
      <c r="X218" s="36"/>
      <c r="Y218" s="36"/>
      <c r="Z218" s="36"/>
      <c r="AA218" s="36"/>
      <c r="AB218" s="36"/>
      <c r="AC218" s="36"/>
      <c r="AD218" s="36"/>
      <c r="AE218" s="36"/>
      <c r="AT218" s="19" t="s">
        <v>201</v>
      </c>
      <c r="AU218" s="19" t="s">
        <v>80</v>
      </c>
    </row>
    <row r="219" spans="1:65" s="2" customFormat="1" ht="33" customHeight="1">
      <c r="A219" s="36"/>
      <c r="B219" s="37"/>
      <c r="C219" s="182" t="s">
        <v>75</v>
      </c>
      <c r="D219" s="182" t="s">
        <v>196</v>
      </c>
      <c r="E219" s="183" t="s">
        <v>3732</v>
      </c>
      <c r="F219" s="184" t="s">
        <v>3733</v>
      </c>
      <c r="G219" s="185" t="s">
        <v>199</v>
      </c>
      <c r="H219" s="186">
        <v>32</v>
      </c>
      <c r="I219" s="187"/>
      <c r="J219" s="188">
        <f>ROUND(I219*H219,2)</f>
        <v>0</v>
      </c>
      <c r="K219" s="189"/>
      <c r="L219" s="41"/>
      <c r="M219" s="190" t="s">
        <v>19</v>
      </c>
      <c r="N219" s="191" t="s">
        <v>46</v>
      </c>
      <c r="O219" s="66"/>
      <c r="P219" s="192">
        <f>O219*H219</f>
        <v>0</v>
      </c>
      <c r="Q219" s="192">
        <v>0</v>
      </c>
      <c r="R219" s="192">
        <f>Q219*H219</f>
        <v>0</v>
      </c>
      <c r="S219" s="192">
        <v>0</v>
      </c>
      <c r="T219" s="193">
        <f>S219*H219</f>
        <v>0</v>
      </c>
      <c r="U219" s="36"/>
      <c r="V219" s="36"/>
      <c r="W219" s="36"/>
      <c r="X219" s="36"/>
      <c r="Y219" s="36"/>
      <c r="Z219" s="36"/>
      <c r="AA219" s="36"/>
      <c r="AB219" s="36"/>
      <c r="AC219" s="36"/>
      <c r="AD219" s="36"/>
      <c r="AE219" s="36"/>
      <c r="AR219" s="194" t="s">
        <v>90</v>
      </c>
      <c r="AT219" s="194" t="s">
        <v>196</v>
      </c>
      <c r="AU219" s="194" t="s">
        <v>80</v>
      </c>
      <c r="AY219" s="19" t="s">
        <v>194</v>
      </c>
      <c r="BE219" s="195">
        <f>IF(N219="základní",J219,0)</f>
        <v>0</v>
      </c>
      <c r="BF219" s="195">
        <f>IF(N219="snížená",J219,0)</f>
        <v>0</v>
      </c>
      <c r="BG219" s="195">
        <f>IF(N219="zákl. přenesená",J219,0)</f>
        <v>0</v>
      </c>
      <c r="BH219" s="195">
        <f>IF(N219="sníž. přenesená",J219,0)</f>
        <v>0</v>
      </c>
      <c r="BI219" s="195">
        <f>IF(N219="nulová",J219,0)</f>
        <v>0</v>
      </c>
      <c r="BJ219" s="19" t="s">
        <v>80</v>
      </c>
      <c r="BK219" s="195">
        <f>ROUND(I219*H219,2)</f>
        <v>0</v>
      </c>
      <c r="BL219" s="19" t="s">
        <v>90</v>
      </c>
      <c r="BM219" s="194" t="s">
        <v>1367</v>
      </c>
    </row>
    <row r="220" spans="1:65" s="2" customFormat="1" ht="19.5">
      <c r="A220" s="36"/>
      <c r="B220" s="37"/>
      <c r="C220" s="38"/>
      <c r="D220" s="196" t="s">
        <v>201</v>
      </c>
      <c r="E220" s="38"/>
      <c r="F220" s="197" t="s">
        <v>3733</v>
      </c>
      <c r="G220" s="38"/>
      <c r="H220" s="38"/>
      <c r="I220" s="198"/>
      <c r="J220" s="38"/>
      <c r="K220" s="38"/>
      <c r="L220" s="41"/>
      <c r="M220" s="199"/>
      <c r="N220" s="200"/>
      <c r="O220" s="66"/>
      <c r="P220" s="66"/>
      <c r="Q220" s="66"/>
      <c r="R220" s="66"/>
      <c r="S220" s="66"/>
      <c r="T220" s="67"/>
      <c r="U220" s="36"/>
      <c r="V220" s="36"/>
      <c r="W220" s="36"/>
      <c r="X220" s="36"/>
      <c r="Y220" s="36"/>
      <c r="Z220" s="36"/>
      <c r="AA220" s="36"/>
      <c r="AB220" s="36"/>
      <c r="AC220" s="36"/>
      <c r="AD220" s="36"/>
      <c r="AE220" s="36"/>
      <c r="AT220" s="19" t="s">
        <v>201</v>
      </c>
      <c r="AU220" s="19" t="s">
        <v>80</v>
      </c>
    </row>
    <row r="221" spans="1:65" s="2" customFormat="1" ht="24.2" customHeight="1">
      <c r="A221" s="36"/>
      <c r="B221" s="37"/>
      <c r="C221" s="182" t="s">
        <v>75</v>
      </c>
      <c r="D221" s="182" t="s">
        <v>196</v>
      </c>
      <c r="E221" s="183" t="s">
        <v>3734</v>
      </c>
      <c r="F221" s="184" t="s">
        <v>3735</v>
      </c>
      <c r="G221" s="185" t="s">
        <v>199</v>
      </c>
      <c r="H221" s="186">
        <v>160</v>
      </c>
      <c r="I221" s="187"/>
      <c r="J221" s="188">
        <f>ROUND(I221*H221,2)</f>
        <v>0</v>
      </c>
      <c r="K221" s="189"/>
      <c r="L221" s="41"/>
      <c r="M221" s="190" t="s">
        <v>19</v>
      </c>
      <c r="N221" s="191" t="s">
        <v>46</v>
      </c>
      <c r="O221" s="66"/>
      <c r="P221" s="192">
        <f>O221*H221</f>
        <v>0</v>
      </c>
      <c r="Q221" s="192">
        <v>0</v>
      </c>
      <c r="R221" s="192">
        <f>Q221*H221</f>
        <v>0</v>
      </c>
      <c r="S221" s="192">
        <v>0</v>
      </c>
      <c r="T221" s="193">
        <f>S221*H221</f>
        <v>0</v>
      </c>
      <c r="U221" s="36"/>
      <c r="V221" s="36"/>
      <c r="W221" s="36"/>
      <c r="X221" s="36"/>
      <c r="Y221" s="36"/>
      <c r="Z221" s="36"/>
      <c r="AA221" s="36"/>
      <c r="AB221" s="36"/>
      <c r="AC221" s="36"/>
      <c r="AD221" s="36"/>
      <c r="AE221" s="36"/>
      <c r="AR221" s="194" t="s">
        <v>90</v>
      </c>
      <c r="AT221" s="194" t="s">
        <v>196</v>
      </c>
      <c r="AU221" s="194" t="s">
        <v>80</v>
      </c>
      <c r="AY221" s="19" t="s">
        <v>194</v>
      </c>
      <c r="BE221" s="195">
        <f>IF(N221="základní",J221,0)</f>
        <v>0</v>
      </c>
      <c r="BF221" s="195">
        <f>IF(N221="snížená",J221,0)</f>
        <v>0</v>
      </c>
      <c r="BG221" s="195">
        <f>IF(N221="zákl. přenesená",J221,0)</f>
        <v>0</v>
      </c>
      <c r="BH221" s="195">
        <f>IF(N221="sníž. přenesená",J221,0)</f>
        <v>0</v>
      </c>
      <c r="BI221" s="195">
        <f>IF(N221="nulová",J221,0)</f>
        <v>0</v>
      </c>
      <c r="BJ221" s="19" t="s">
        <v>80</v>
      </c>
      <c r="BK221" s="195">
        <f>ROUND(I221*H221,2)</f>
        <v>0</v>
      </c>
      <c r="BL221" s="19" t="s">
        <v>90</v>
      </c>
      <c r="BM221" s="194" t="s">
        <v>1378</v>
      </c>
    </row>
    <row r="222" spans="1:65" s="2" customFormat="1" ht="19.5">
      <c r="A222" s="36"/>
      <c r="B222" s="37"/>
      <c r="C222" s="38"/>
      <c r="D222" s="196" t="s">
        <v>201</v>
      </c>
      <c r="E222" s="38"/>
      <c r="F222" s="197" t="s">
        <v>3735</v>
      </c>
      <c r="G222" s="38"/>
      <c r="H222" s="38"/>
      <c r="I222" s="198"/>
      <c r="J222" s="38"/>
      <c r="K222" s="38"/>
      <c r="L222" s="41"/>
      <c r="M222" s="199"/>
      <c r="N222" s="200"/>
      <c r="O222" s="66"/>
      <c r="P222" s="66"/>
      <c r="Q222" s="66"/>
      <c r="R222" s="66"/>
      <c r="S222" s="66"/>
      <c r="T222" s="67"/>
      <c r="U222" s="36"/>
      <c r="V222" s="36"/>
      <c r="W222" s="36"/>
      <c r="X222" s="36"/>
      <c r="Y222" s="36"/>
      <c r="Z222" s="36"/>
      <c r="AA222" s="36"/>
      <c r="AB222" s="36"/>
      <c r="AC222" s="36"/>
      <c r="AD222" s="36"/>
      <c r="AE222" s="36"/>
      <c r="AT222" s="19" t="s">
        <v>201</v>
      </c>
      <c r="AU222" s="19" t="s">
        <v>80</v>
      </c>
    </row>
    <row r="223" spans="1:65" s="2" customFormat="1" ht="24.2" customHeight="1">
      <c r="A223" s="36"/>
      <c r="B223" s="37"/>
      <c r="C223" s="182" t="s">
        <v>75</v>
      </c>
      <c r="D223" s="182" t="s">
        <v>196</v>
      </c>
      <c r="E223" s="183" t="s">
        <v>3736</v>
      </c>
      <c r="F223" s="184" t="s">
        <v>3737</v>
      </c>
      <c r="G223" s="185" t="s">
        <v>199</v>
      </c>
      <c r="H223" s="186">
        <v>612.79999999999995</v>
      </c>
      <c r="I223" s="187"/>
      <c r="J223" s="188">
        <f>ROUND(I223*H223,2)</f>
        <v>0</v>
      </c>
      <c r="K223" s="189"/>
      <c r="L223" s="41"/>
      <c r="M223" s="190" t="s">
        <v>19</v>
      </c>
      <c r="N223" s="191" t="s">
        <v>46</v>
      </c>
      <c r="O223" s="66"/>
      <c r="P223" s="192">
        <f>O223*H223</f>
        <v>0</v>
      </c>
      <c r="Q223" s="192">
        <v>0</v>
      </c>
      <c r="R223" s="192">
        <f>Q223*H223</f>
        <v>0</v>
      </c>
      <c r="S223" s="192">
        <v>0</v>
      </c>
      <c r="T223" s="193">
        <f>S223*H223</f>
        <v>0</v>
      </c>
      <c r="U223" s="36"/>
      <c r="V223" s="36"/>
      <c r="W223" s="36"/>
      <c r="X223" s="36"/>
      <c r="Y223" s="36"/>
      <c r="Z223" s="36"/>
      <c r="AA223" s="36"/>
      <c r="AB223" s="36"/>
      <c r="AC223" s="36"/>
      <c r="AD223" s="36"/>
      <c r="AE223" s="36"/>
      <c r="AR223" s="194" t="s">
        <v>90</v>
      </c>
      <c r="AT223" s="194" t="s">
        <v>196</v>
      </c>
      <c r="AU223" s="194" t="s">
        <v>80</v>
      </c>
      <c r="AY223" s="19" t="s">
        <v>194</v>
      </c>
      <c r="BE223" s="195">
        <f>IF(N223="základní",J223,0)</f>
        <v>0</v>
      </c>
      <c r="BF223" s="195">
        <f>IF(N223="snížená",J223,0)</f>
        <v>0</v>
      </c>
      <c r="BG223" s="195">
        <f>IF(N223="zákl. přenesená",J223,0)</f>
        <v>0</v>
      </c>
      <c r="BH223" s="195">
        <f>IF(N223="sníž. přenesená",J223,0)</f>
        <v>0</v>
      </c>
      <c r="BI223" s="195">
        <f>IF(N223="nulová",J223,0)</f>
        <v>0</v>
      </c>
      <c r="BJ223" s="19" t="s">
        <v>80</v>
      </c>
      <c r="BK223" s="195">
        <f>ROUND(I223*H223,2)</f>
        <v>0</v>
      </c>
      <c r="BL223" s="19" t="s">
        <v>90</v>
      </c>
      <c r="BM223" s="194" t="s">
        <v>1389</v>
      </c>
    </row>
    <row r="224" spans="1:65" s="2" customFormat="1" ht="19.5">
      <c r="A224" s="36"/>
      <c r="B224" s="37"/>
      <c r="C224" s="38"/>
      <c r="D224" s="196" t="s">
        <v>201</v>
      </c>
      <c r="E224" s="38"/>
      <c r="F224" s="197" t="s">
        <v>3737</v>
      </c>
      <c r="G224" s="38"/>
      <c r="H224" s="38"/>
      <c r="I224" s="198"/>
      <c r="J224" s="38"/>
      <c r="K224" s="38"/>
      <c r="L224" s="41"/>
      <c r="M224" s="199"/>
      <c r="N224" s="200"/>
      <c r="O224" s="66"/>
      <c r="P224" s="66"/>
      <c r="Q224" s="66"/>
      <c r="R224" s="66"/>
      <c r="S224" s="66"/>
      <c r="T224" s="67"/>
      <c r="U224" s="36"/>
      <c r="V224" s="36"/>
      <c r="W224" s="36"/>
      <c r="X224" s="36"/>
      <c r="Y224" s="36"/>
      <c r="Z224" s="36"/>
      <c r="AA224" s="36"/>
      <c r="AB224" s="36"/>
      <c r="AC224" s="36"/>
      <c r="AD224" s="36"/>
      <c r="AE224" s="36"/>
      <c r="AT224" s="19" t="s">
        <v>201</v>
      </c>
      <c r="AU224" s="19" t="s">
        <v>80</v>
      </c>
    </row>
    <row r="225" spans="1:65" s="2" customFormat="1" ht="24.2" customHeight="1">
      <c r="A225" s="36"/>
      <c r="B225" s="37"/>
      <c r="C225" s="182" t="s">
        <v>75</v>
      </c>
      <c r="D225" s="182" t="s">
        <v>196</v>
      </c>
      <c r="E225" s="183" t="s">
        <v>3738</v>
      </c>
      <c r="F225" s="184" t="s">
        <v>3739</v>
      </c>
      <c r="G225" s="185" t="s">
        <v>199</v>
      </c>
      <c r="H225" s="186">
        <v>3</v>
      </c>
      <c r="I225" s="187"/>
      <c r="J225" s="188">
        <f>ROUND(I225*H225,2)</f>
        <v>0</v>
      </c>
      <c r="K225" s="189"/>
      <c r="L225" s="41"/>
      <c r="M225" s="190" t="s">
        <v>19</v>
      </c>
      <c r="N225" s="191" t="s">
        <v>46</v>
      </c>
      <c r="O225" s="66"/>
      <c r="P225" s="192">
        <f>O225*H225</f>
        <v>0</v>
      </c>
      <c r="Q225" s="192">
        <v>0</v>
      </c>
      <c r="R225" s="192">
        <f>Q225*H225</f>
        <v>0</v>
      </c>
      <c r="S225" s="192">
        <v>0</v>
      </c>
      <c r="T225" s="193">
        <f>S225*H225</f>
        <v>0</v>
      </c>
      <c r="U225" s="36"/>
      <c r="V225" s="36"/>
      <c r="W225" s="36"/>
      <c r="X225" s="36"/>
      <c r="Y225" s="36"/>
      <c r="Z225" s="36"/>
      <c r="AA225" s="36"/>
      <c r="AB225" s="36"/>
      <c r="AC225" s="36"/>
      <c r="AD225" s="36"/>
      <c r="AE225" s="36"/>
      <c r="AR225" s="194" t="s">
        <v>90</v>
      </c>
      <c r="AT225" s="194" t="s">
        <v>196</v>
      </c>
      <c r="AU225" s="194" t="s">
        <v>80</v>
      </c>
      <c r="AY225" s="19" t="s">
        <v>194</v>
      </c>
      <c r="BE225" s="195">
        <f>IF(N225="základní",J225,0)</f>
        <v>0</v>
      </c>
      <c r="BF225" s="195">
        <f>IF(N225="snížená",J225,0)</f>
        <v>0</v>
      </c>
      <c r="BG225" s="195">
        <f>IF(N225="zákl. přenesená",J225,0)</f>
        <v>0</v>
      </c>
      <c r="BH225" s="195">
        <f>IF(N225="sníž. přenesená",J225,0)</f>
        <v>0</v>
      </c>
      <c r="BI225" s="195">
        <f>IF(N225="nulová",J225,0)</f>
        <v>0</v>
      </c>
      <c r="BJ225" s="19" t="s">
        <v>80</v>
      </c>
      <c r="BK225" s="195">
        <f>ROUND(I225*H225,2)</f>
        <v>0</v>
      </c>
      <c r="BL225" s="19" t="s">
        <v>90</v>
      </c>
      <c r="BM225" s="194" t="s">
        <v>1399</v>
      </c>
    </row>
    <row r="226" spans="1:65" s="2" customFormat="1" ht="11.25">
      <c r="A226" s="36"/>
      <c r="B226" s="37"/>
      <c r="C226" s="38"/>
      <c r="D226" s="196" t="s">
        <v>201</v>
      </c>
      <c r="E226" s="38"/>
      <c r="F226" s="197" t="s">
        <v>3739</v>
      </c>
      <c r="G226" s="38"/>
      <c r="H226" s="38"/>
      <c r="I226" s="198"/>
      <c r="J226" s="38"/>
      <c r="K226" s="38"/>
      <c r="L226" s="41"/>
      <c r="M226" s="199"/>
      <c r="N226" s="200"/>
      <c r="O226" s="66"/>
      <c r="P226" s="66"/>
      <c r="Q226" s="66"/>
      <c r="R226" s="66"/>
      <c r="S226" s="66"/>
      <c r="T226" s="67"/>
      <c r="U226" s="36"/>
      <c r="V226" s="36"/>
      <c r="W226" s="36"/>
      <c r="X226" s="36"/>
      <c r="Y226" s="36"/>
      <c r="Z226" s="36"/>
      <c r="AA226" s="36"/>
      <c r="AB226" s="36"/>
      <c r="AC226" s="36"/>
      <c r="AD226" s="36"/>
      <c r="AE226" s="36"/>
      <c r="AT226" s="19" t="s">
        <v>201</v>
      </c>
      <c r="AU226" s="19" t="s">
        <v>80</v>
      </c>
    </row>
    <row r="227" spans="1:65" s="2" customFormat="1" ht="21.75" customHeight="1">
      <c r="A227" s="36"/>
      <c r="B227" s="37"/>
      <c r="C227" s="182" t="s">
        <v>75</v>
      </c>
      <c r="D227" s="182" t="s">
        <v>196</v>
      </c>
      <c r="E227" s="183" t="s">
        <v>3740</v>
      </c>
      <c r="F227" s="184" t="s">
        <v>3741</v>
      </c>
      <c r="G227" s="185" t="s">
        <v>3607</v>
      </c>
      <c r="H227" s="186">
        <v>10</v>
      </c>
      <c r="I227" s="187"/>
      <c r="J227" s="188">
        <f>ROUND(I227*H227,2)</f>
        <v>0</v>
      </c>
      <c r="K227" s="189"/>
      <c r="L227" s="41"/>
      <c r="M227" s="190" t="s">
        <v>19</v>
      </c>
      <c r="N227" s="191" t="s">
        <v>46</v>
      </c>
      <c r="O227" s="66"/>
      <c r="P227" s="192">
        <f>O227*H227</f>
        <v>0</v>
      </c>
      <c r="Q227" s="192">
        <v>0</v>
      </c>
      <c r="R227" s="192">
        <f>Q227*H227</f>
        <v>0</v>
      </c>
      <c r="S227" s="192">
        <v>0</v>
      </c>
      <c r="T227" s="193">
        <f>S227*H227</f>
        <v>0</v>
      </c>
      <c r="U227" s="36"/>
      <c r="V227" s="36"/>
      <c r="W227" s="36"/>
      <c r="X227" s="36"/>
      <c r="Y227" s="36"/>
      <c r="Z227" s="36"/>
      <c r="AA227" s="36"/>
      <c r="AB227" s="36"/>
      <c r="AC227" s="36"/>
      <c r="AD227" s="36"/>
      <c r="AE227" s="36"/>
      <c r="AR227" s="194" t="s">
        <v>90</v>
      </c>
      <c r="AT227" s="194" t="s">
        <v>196</v>
      </c>
      <c r="AU227" s="194" t="s">
        <v>80</v>
      </c>
      <c r="AY227" s="19" t="s">
        <v>194</v>
      </c>
      <c r="BE227" s="195">
        <f>IF(N227="základní",J227,0)</f>
        <v>0</v>
      </c>
      <c r="BF227" s="195">
        <f>IF(N227="snížená",J227,0)</f>
        <v>0</v>
      </c>
      <c r="BG227" s="195">
        <f>IF(N227="zákl. přenesená",J227,0)</f>
        <v>0</v>
      </c>
      <c r="BH227" s="195">
        <f>IF(N227="sníž. přenesená",J227,0)</f>
        <v>0</v>
      </c>
      <c r="BI227" s="195">
        <f>IF(N227="nulová",J227,0)</f>
        <v>0</v>
      </c>
      <c r="BJ227" s="19" t="s">
        <v>80</v>
      </c>
      <c r="BK227" s="195">
        <f>ROUND(I227*H227,2)</f>
        <v>0</v>
      </c>
      <c r="BL227" s="19" t="s">
        <v>90</v>
      </c>
      <c r="BM227" s="194" t="s">
        <v>1409</v>
      </c>
    </row>
    <row r="228" spans="1:65" s="2" customFormat="1" ht="11.25">
      <c r="A228" s="36"/>
      <c r="B228" s="37"/>
      <c r="C228" s="38"/>
      <c r="D228" s="196" t="s">
        <v>201</v>
      </c>
      <c r="E228" s="38"/>
      <c r="F228" s="197" t="s">
        <v>3741</v>
      </c>
      <c r="G228" s="38"/>
      <c r="H228" s="38"/>
      <c r="I228" s="198"/>
      <c r="J228" s="38"/>
      <c r="K228" s="38"/>
      <c r="L228" s="41"/>
      <c r="M228" s="199"/>
      <c r="N228" s="200"/>
      <c r="O228" s="66"/>
      <c r="P228" s="66"/>
      <c r="Q228" s="66"/>
      <c r="R228" s="66"/>
      <c r="S228" s="66"/>
      <c r="T228" s="67"/>
      <c r="U228" s="36"/>
      <c r="V228" s="36"/>
      <c r="W228" s="36"/>
      <c r="X228" s="36"/>
      <c r="Y228" s="36"/>
      <c r="Z228" s="36"/>
      <c r="AA228" s="36"/>
      <c r="AB228" s="36"/>
      <c r="AC228" s="36"/>
      <c r="AD228" s="36"/>
      <c r="AE228" s="36"/>
      <c r="AT228" s="19" t="s">
        <v>201</v>
      </c>
      <c r="AU228" s="19" t="s">
        <v>80</v>
      </c>
    </row>
    <row r="229" spans="1:65" s="2" customFormat="1" ht="16.5" customHeight="1">
      <c r="A229" s="36"/>
      <c r="B229" s="37"/>
      <c r="C229" s="182" t="s">
        <v>75</v>
      </c>
      <c r="D229" s="182" t="s">
        <v>196</v>
      </c>
      <c r="E229" s="183" t="s">
        <v>3742</v>
      </c>
      <c r="F229" s="184" t="s">
        <v>3743</v>
      </c>
      <c r="G229" s="185" t="s">
        <v>1591</v>
      </c>
      <c r="H229" s="186">
        <v>984</v>
      </c>
      <c r="I229" s="187"/>
      <c r="J229" s="188">
        <f>ROUND(I229*H229,2)</f>
        <v>0</v>
      </c>
      <c r="K229" s="189"/>
      <c r="L229" s="41"/>
      <c r="M229" s="190" t="s">
        <v>19</v>
      </c>
      <c r="N229" s="191" t="s">
        <v>46</v>
      </c>
      <c r="O229" s="66"/>
      <c r="P229" s="192">
        <f>O229*H229</f>
        <v>0</v>
      </c>
      <c r="Q229" s="192">
        <v>0</v>
      </c>
      <c r="R229" s="192">
        <f>Q229*H229</f>
        <v>0</v>
      </c>
      <c r="S229" s="192">
        <v>0</v>
      </c>
      <c r="T229" s="193">
        <f>S229*H229</f>
        <v>0</v>
      </c>
      <c r="U229" s="36"/>
      <c r="V229" s="36"/>
      <c r="W229" s="36"/>
      <c r="X229" s="36"/>
      <c r="Y229" s="36"/>
      <c r="Z229" s="36"/>
      <c r="AA229" s="36"/>
      <c r="AB229" s="36"/>
      <c r="AC229" s="36"/>
      <c r="AD229" s="36"/>
      <c r="AE229" s="36"/>
      <c r="AR229" s="194" t="s">
        <v>90</v>
      </c>
      <c r="AT229" s="194" t="s">
        <v>196</v>
      </c>
      <c r="AU229" s="194" t="s">
        <v>80</v>
      </c>
      <c r="AY229" s="19" t="s">
        <v>194</v>
      </c>
      <c r="BE229" s="195">
        <f>IF(N229="základní",J229,0)</f>
        <v>0</v>
      </c>
      <c r="BF229" s="195">
        <f>IF(N229="snížená",J229,0)</f>
        <v>0</v>
      </c>
      <c r="BG229" s="195">
        <f>IF(N229="zákl. přenesená",J229,0)</f>
        <v>0</v>
      </c>
      <c r="BH229" s="195">
        <f>IF(N229="sníž. přenesená",J229,0)</f>
        <v>0</v>
      </c>
      <c r="BI229" s="195">
        <f>IF(N229="nulová",J229,0)</f>
        <v>0</v>
      </c>
      <c r="BJ229" s="19" t="s">
        <v>80</v>
      </c>
      <c r="BK229" s="195">
        <f>ROUND(I229*H229,2)</f>
        <v>0</v>
      </c>
      <c r="BL229" s="19" t="s">
        <v>90</v>
      </c>
      <c r="BM229" s="194" t="s">
        <v>1422</v>
      </c>
    </row>
    <row r="230" spans="1:65" s="2" customFormat="1" ht="11.25">
      <c r="A230" s="36"/>
      <c r="B230" s="37"/>
      <c r="C230" s="38"/>
      <c r="D230" s="196" t="s">
        <v>201</v>
      </c>
      <c r="E230" s="38"/>
      <c r="F230" s="197" t="s">
        <v>3743</v>
      </c>
      <c r="G230" s="38"/>
      <c r="H230" s="38"/>
      <c r="I230" s="198"/>
      <c r="J230" s="38"/>
      <c r="K230" s="38"/>
      <c r="L230" s="41"/>
      <c r="M230" s="199"/>
      <c r="N230" s="200"/>
      <c r="O230" s="66"/>
      <c r="P230" s="66"/>
      <c r="Q230" s="66"/>
      <c r="R230" s="66"/>
      <c r="S230" s="66"/>
      <c r="T230" s="67"/>
      <c r="U230" s="36"/>
      <c r="V230" s="36"/>
      <c r="W230" s="36"/>
      <c r="X230" s="36"/>
      <c r="Y230" s="36"/>
      <c r="Z230" s="36"/>
      <c r="AA230" s="36"/>
      <c r="AB230" s="36"/>
      <c r="AC230" s="36"/>
      <c r="AD230" s="36"/>
      <c r="AE230" s="36"/>
      <c r="AT230" s="19" t="s">
        <v>201</v>
      </c>
      <c r="AU230" s="19" t="s">
        <v>80</v>
      </c>
    </row>
    <row r="231" spans="1:65" s="2" customFormat="1" ht="16.5" customHeight="1">
      <c r="A231" s="36"/>
      <c r="B231" s="37"/>
      <c r="C231" s="182" t="s">
        <v>75</v>
      </c>
      <c r="D231" s="182" t="s">
        <v>196</v>
      </c>
      <c r="E231" s="183" t="s">
        <v>3744</v>
      </c>
      <c r="F231" s="184" t="s">
        <v>3745</v>
      </c>
      <c r="G231" s="185" t="s">
        <v>1261</v>
      </c>
      <c r="H231" s="186">
        <v>12</v>
      </c>
      <c r="I231" s="187"/>
      <c r="J231" s="188">
        <f>ROUND(I231*H231,2)</f>
        <v>0</v>
      </c>
      <c r="K231" s="189"/>
      <c r="L231" s="41"/>
      <c r="M231" s="190" t="s">
        <v>19</v>
      </c>
      <c r="N231" s="191" t="s">
        <v>46</v>
      </c>
      <c r="O231" s="66"/>
      <c r="P231" s="192">
        <f>O231*H231</f>
        <v>0</v>
      </c>
      <c r="Q231" s="192">
        <v>0</v>
      </c>
      <c r="R231" s="192">
        <f>Q231*H231</f>
        <v>0</v>
      </c>
      <c r="S231" s="192">
        <v>0</v>
      </c>
      <c r="T231" s="193">
        <f>S231*H231</f>
        <v>0</v>
      </c>
      <c r="U231" s="36"/>
      <c r="V231" s="36"/>
      <c r="W231" s="36"/>
      <c r="X231" s="36"/>
      <c r="Y231" s="36"/>
      <c r="Z231" s="36"/>
      <c r="AA231" s="36"/>
      <c r="AB231" s="36"/>
      <c r="AC231" s="36"/>
      <c r="AD231" s="36"/>
      <c r="AE231" s="36"/>
      <c r="AR231" s="194" t="s">
        <v>90</v>
      </c>
      <c r="AT231" s="194" t="s">
        <v>196</v>
      </c>
      <c r="AU231" s="194" t="s">
        <v>80</v>
      </c>
      <c r="AY231" s="19" t="s">
        <v>194</v>
      </c>
      <c r="BE231" s="195">
        <f>IF(N231="základní",J231,0)</f>
        <v>0</v>
      </c>
      <c r="BF231" s="195">
        <f>IF(N231="snížená",J231,0)</f>
        <v>0</v>
      </c>
      <c r="BG231" s="195">
        <f>IF(N231="zákl. přenesená",J231,0)</f>
        <v>0</v>
      </c>
      <c r="BH231" s="195">
        <f>IF(N231="sníž. přenesená",J231,0)</f>
        <v>0</v>
      </c>
      <c r="BI231" s="195">
        <f>IF(N231="nulová",J231,0)</f>
        <v>0</v>
      </c>
      <c r="BJ231" s="19" t="s">
        <v>80</v>
      </c>
      <c r="BK231" s="195">
        <f>ROUND(I231*H231,2)</f>
        <v>0</v>
      </c>
      <c r="BL231" s="19" t="s">
        <v>90</v>
      </c>
      <c r="BM231" s="194" t="s">
        <v>1434</v>
      </c>
    </row>
    <row r="232" spans="1:65" s="2" customFormat="1" ht="11.25">
      <c r="A232" s="36"/>
      <c r="B232" s="37"/>
      <c r="C232" s="38"/>
      <c r="D232" s="196" t="s">
        <v>201</v>
      </c>
      <c r="E232" s="38"/>
      <c r="F232" s="197" t="s">
        <v>3745</v>
      </c>
      <c r="G232" s="38"/>
      <c r="H232" s="38"/>
      <c r="I232" s="198"/>
      <c r="J232" s="38"/>
      <c r="K232" s="38"/>
      <c r="L232" s="41"/>
      <c r="M232" s="199"/>
      <c r="N232" s="200"/>
      <c r="O232" s="66"/>
      <c r="P232" s="66"/>
      <c r="Q232" s="66"/>
      <c r="R232" s="66"/>
      <c r="S232" s="66"/>
      <c r="T232" s="67"/>
      <c r="U232" s="36"/>
      <c r="V232" s="36"/>
      <c r="W232" s="36"/>
      <c r="X232" s="36"/>
      <c r="Y232" s="36"/>
      <c r="Z232" s="36"/>
      <c r="AA232" s="36"/>
      <c r="AB232" s="36"/>
      <c r="AC232" s="36"/>
      <c r="AD232" s="36"/>
      <c r="AE232" s="36"/>
      <c r="AT232" s="19" t="s">
        <v>201</v>
      </c>
      <c r="AU232" s="19" t="s">
        <v>80</v>
      </c>
    </row>
    <row r="233" spans="1:65" s="12" customFormat="1" ht="25.9" customHeight="1">
      <c r="B233" s="166"/>
      <c r="C233" s="167"/>
      <c r="D233" s="168" t="s">
        <v>74</v>
      </c>
      <c r="E233" s="169" t="s">
        <v>2743</v>
      </c>
      <c r="F233" s="169" t="s">
        <v>3746</v>
      </c>
      <c r="G233" s="167"/>
      <c r="H233" s="167"/>
      <c r="I233" s="170"/>
      <c r="J233" s="171">
        <f>BK233</f>
        <v>0</v>
      </c>
      <c r="K233" s="167"/>
      <c r="L233" s="172"/>
      <c r="M233" s="173"/>
      <c r="N233" s="174"/>
      <c r="O233" s="174"/>
      <c r="P233" s="175">
        <f>SUM(P234:P253)</f>
        <v>0</v>
      </c>
      <c r="Q233" s="174"/>
      <c r="R233" s="175">
        <f>SUM(R234:R253)</f>
        <v>0</v>
      </c>
      <c r="S233" s="174"/>
      <c r="T233" s="176">
        <f>SUM(T234:T253)</f>
        <v>0</v>
      </c>
      <c r="AR233" s="177" t="s">
        <v>80</v>
      </c>
      <c r="AT233" s="178" t="s">
        <v>74</v>
      </c>
      <c r="AU233" s="178" t="s">
        <v>75</v>
      </c>
      <c r="AY233" s="177" t="s">
        <v>194</v>
      </c>
      <c r="BK233" s="179">
        <f>SUM(BK234:BK253)</f>
        <v>0</v>
      </c>
    </row>
    <row r="234" spans="1:65" s="2" customFormat="1" ht="37.9" customHeight="1">
      <c r="A234" s="36"/>
      <c r="B234" s="37"/>
      <c r="C234" s="182" t="s">
        <v>75</v>
      </c>
      <c r="D234" s="182" t="s">
        <v>196</v>
      </c>
      <c r="E234" s="183" t="s">
        <v>3747</v>
      </c>
      <c r="F234" s="184" t="s">
        <v>3748</v>
      </c>
      <c r="G234" s="185" t="s">
        <v>1261</v>
      </c>
      <c r="H234" s="186">
        <v>2</v>
      </c>
      <c r="I234" s="187"/>
      <c r="J234" s="188">
        <f>ROUND(I234*H234,2)</f>
        <v>0</v>
      </c>
      <c r="K234" s="189"/>
      <c r="L234" s="41"/>
      <c r="M234" s="190" t="s">
        <v>19</v>
      </c>
      <c r="N234" s="191" t="s">
        <v>46</v>
      </c>
      <c r="O234" s="66"/>
      <c r="P234" s="192">
        <f>O234*H234</f>
        <v>0</v>
      </c>
      <c r="Q234" s="192">
        <v>0</v>
      </c>
      <c r="R234" s="192">
        <f>Q234*H234</f>
        <v>0</v>
      </c>
      <c r="S234" s="192">
        <v>0</v>
      </c>
      <c r="T234" s="193">
        <f>S234*H234</f>
        <v>0</v>
      </c>
      <c r="U234" s="36"/>
      <c r="V234" s="36"/>
      <c r="W234" s="36"/>
      <c r="X234" s="36"/>
      <c r="Y234" s="36"/>
      <c r="Z234" s="36"/>
      <c r="AA234" s="36"/>
      <c r="AB234" s="36"/>
      <c r="AC234" s="36"/>
      <c r="AD234" s="36"/>
      <c r="AE234" s="36"/>
      <c r="AR234" s="194" t="s">
        <v>90</v>
      </c>
      <c r="AT234" s="194" t="s">
        <v>196</v>
      </c>
      <c r="AU234" s="194" t="s">
        <v>80</v>
      </c>
      <c r="AY234" s="19" t="s">
        <v>194</v>
      </c>
      <c r="BE234" s="195">
        <f>IF(N234="základní",J234,0)</f>
        <v>0</v>
      </c>
      <c r="BF234" s="195">
        <f>IF(N234="snížená",J234,0)</f>
        <v>0</v>
      </c>
      <c r="BG234" s="195">
        <f>IF(N234="zákl. přenesená",J234,0)</f>
        <v>0</v>
      </c>
      <c r="BH234" s="195">
        <f>IF(N234="sníž. přenesená",J234,0)</f>
        <v>0</v>
      </c>
      <c r="BI234" s="195">
        <f>IF(N234="nulová",J234,0)</f>
        <v>0</v>
      </c>
      <c r="BJ234" s="19" t="s">
        <v>80</v>
      </c>
      <c r="BK234" s="195">
        <f>ROUND(I234*H234,2)</f>
        <v>0</v>
      </c>
      <c r="BL234" s="19" t="s">
        <v>90</v>
      </c>
      <c r="BM234" s="194" t="s">
        <v>1445</v>
      </c>
    </row>
    <row r="235" spans="1:65" s="2" customFormat="1" ht="19.5">
      <c r="A235" s="36"/>
      <c r="B235" s="37"/>
      <c r="C235" s="38"/>
      <c r="D235" s="196" t="s">
        <v>201</v>
      </c>
      <c r="E235" s="38"/>
      <c r="F235" s="197" t="s">
        <v>3749</v>
      </c>
      <c r="G235" s="38"/>
      <c r="H235" s="38"/>
      <c r="I235" s="198"/>
      <c r="J235" s="38"/>
      <c r="K235" s="38"/>
      <c r="L235" s="41"/>
      <c r="M235" s="199"/>
      <c r="N235" s="200"/>
      <c r="O235" s="66"/>
      <c r="P235" s="66"/>
      <c r="Q235" s="66"/>
      <c r="R235" s="66"/>
      <c r="S235" s="66"/>
      <c r="T235" s="67"/>
      <c r="U235" s="36"/>
      <c r="V235" s="36"/>
      <c r="W235" s="36"/>
      <c r="X235" s="36"/>
      <c r="Y235" s="36"/>
      <c r="Z235" s="36"/>
      <c r="AA235" s="36"/>
      <c r="AB235" s="36"/>
      <c r="AC235" s="36"/>
      <c r="AD235" s="36"/>
      <c r="AE235" s="36"/>
      <c r="AT235" s="19" t="s">
        <v>201</v>
      </c>
      <c r="AU235" s="19" t="s">
        <v>80</v>
      </c>
    </row>
    <row r="236" spans="1:65" s="2" customFormat="1" ht="24.2" customHeight="1">
      <c r="A236" s="36"/>
      <c r="B236" s="37"/>
      <c r="C236" s="182" t="s">
        <v>75</v>
      </c>
      <c r="D236" s="182" t="s">
        <v>196</v>
      </c>
      <c r="E236" s="183" t="s">
        <v>3750</v>
      </c>
      <c r="F236" s="184" t="s">
        <v>3751</v>
      </c>
      <c r="G236" s="185" t="s">
        <v>1261</v>
      </c>
      <c r="H236" s="186">
        <v>2</v>
      </c>
      <c r="I236" s="187"/>
      <c r="J236" s="188">
        <f>ROUND(I236*H236,2)</f>
        <v>0</v>
      </c>
      <c r="K236" s="189"/>
      <c r="L236" s="41"/>
      <c r="M236" s="190" t="s">
        <v>19</v>
      </c>
      <c r="N236" s="191" t="s">
        <v>46</v>
      </c>
      <c r="O236" s="66"/>
      <c r="P236" s="192">
        <f>O236*H236</f>
        <v>0</v>
      </c>
      <c r="Q236" s="192">
        <v>0</v>
      </c>
      <c r="R236" s="192">
        <f>Q236*H236</f>
        <v>0</v>
      </c>
      <c r="S236" s="192">
        <v>0</v>
      </c>
      <c r="T236" s="193">
        <f>S236*H236</f>
        <v>0</v>
      </c>
      <c r="U236" s="36"/>
      <c r="V236" s="36"/>
      <c r="W236" s="36"/>
      <c r="X236" s="36"/>
      <c r="Y236" s="36"/>
      <c r="Z236" s="36"/>
      <c r="AA236" s="36"/>
      <c r="AB236" s="36"/>
      <c r="AC236" s="36"/>
      <c r="AD236" s="36"/>
      <c r="AE236" s="36"/>
      <c r="AR236" s="194" t="s">
        <v>90</v>
      </c>
      <c r="AT236" s="194" t="s">
        <v>196</v>
      </c>
      <c r="AU236" s="194" t="s">
        <v>80</v>
      </c>
      <c r="AY236" s="19" t="s">
        <v>194</v>
      </c>
      <c r="BE236" s="195">
        <f>IF(N236="základní",J236,0)</f>
        <v>0</v>
      </c>
      <c r="BF236" s="195">
        <f>IF(N236="snížená",J236,0)</f>
        <v>0</v>
      </c>
      <c r="BG236" s="195">
        <f>IF(N236="zákl. přenesená",J236,0)</f>
        <v>0</v>
      </c>
      <c r="BH236" s="195">
        <f>IF(N236="sníž. přenesená",J236,0)</f>
        <v>0</v>
      </c>
      <c r="BI236" s="195">
        <f>IF(N236="nulová",J236,0)</f>
        <v>0</v>
      </c>
      <c r="BJ236" s="19" t="s">
        <v>80</v>
      </c>
      <c r="BK236" s="195">
        <f>ROUND(I236*H236,2)</f>
        <v>0</v>
      </c>
      <c r="BL236" s="19" t="s">
        <v>90</v>
      </c>
      <c r="BM236" s="194" t="s">
        <v>1455</v>
      </c>
    </row>
    <row r="237" spans="1:65" s="2" customFormat="1" ht="19.5">
      <c r="A237" s="36"/>
      <c r="B237" s="37"/>
      <c r="C237" s="38"/>
      <c r="D237" s="196" t="s">
        <v>201</v>
      </c>
      <c r="E237" s="38"/>
      <c r="F237" s="197" t="s">
        <v>3751</v>
      </c>
      <c r="G237" s="38"/>
      <c r="H237" s="38"/>
      <c r="I237" s="198"/>
      <c r="J237" s="38"/>
      <c r="K237" s="38"/>
      <c r="L237" s="41"/>
      <c r="M237" s="199"/>
      <c r="N237" s="200"/>
      <c r="O237" s="66"/>
      <c r="P237" s="66"/>
      <c r="Q237" s="66"/>
      <c r="R237" s="66"/>
      <c r="S237" s="66"/>
      <c r="T237" s="67"/>
      <c r="U237" s="36"/>
      <c r="V237" s="36"/>
      <c r="W237" s="36"/>
      <c r="X237" s="36"/>
      <c r="Y237" s="36"/>
      <c r="Z237" s="36"/>
      <c r="AA237" s="36"/>
      <c r="AB237" s="36"/>
      <c r="AC237" s="36"/>
      <c r="AD237" s="36"/>
      <c r="AE237" s="36"/>
      <c r="AT237" s="19" t="s">
        <v>201</v>
      </c>
      <c r="AU237" s="19" t="s">
        <v>80</v>
      </c>
    </row>
    <row r="238" spans="1:65" s="2" customFormat="1" ht="16.5" customHeight="1">
      <c r="A238" s="36"/>
      <c r="B238" s="37"/>
      <c r="C238" s="182" t="s">
        <v>75</v>
      </c>
      <c r="D238" s="182" t="s">
        <v>196</v>
      </c>
      <c r="E238" s="183" t="s">
        <v>3752</v>
      </c>
      <c r="F238" s="184" t="s">
        <v>3753</v>
      </c>
      <c r="G238" s="185" t="s">
        <v>1261</v>
      </c>
      <c r="H238" s="186">
        <v>2</v>
      </c>
      <c r="I238" s="187"/>
      <c r="J238" s="188">
        <f>ROUND(I238*H238,2)</f>
        <v>0</v>
      </c>
      <c r="K238" s="189"/>
      <c r="L238" s="41"/>
      <c r="M238" s="190" t="s">
        <v>19</v>
      </c>
      <c r="N238" s="191" t="s">
        <v>46</v>
      </c>
      <c r="O238" s="66"/>
      <c r="P238" s="192">
        <f>O238*H238</f>
        <v>0</v>
      </c>
      <c r="Q238" s="192">
        <v>0</v>
      </c>
      <c r="R238" s="192">
        <f>Q238*H238</f>
        <v>0</v>
      </c>
      <c r="S238" s="192">
        <v>0</v>
      </c>
      <c r="T238" s="193">
        <f>S238*H238</f>
        <v>0</v>
      </c>
      <c r="U238" s="36"/>
      <c r="V238" s="36"/>
      <c r="W238" s="36"/>
      <c r="X238" s="36"/>
      <c r="Y238" s="36"/>
      <c r="Z238" s="36"/>
      <c r="AA238" s="36"/>
      <c r="AB238" s="36"/>
      <c r="AC238" s="36"/>
      <c r="AD238" s="36"/>
      <c r="AE238" s="36"/>
      <c r="AR238" s="194" t="s">
        <v>90</v>
      </c>
      <c r="AT238" s="194" t="s">
        <v>196</v>
      </c>
      <c r="AU238" s="194" t="s">
        <v>80</v>
      </c>
      <c r="AY238" s="19" t="s">
        <v>194</v>
      </c>
      <c r="BE238" s="195">
        <f>IF(N238="základní",J238,0)</f>
        <v>0</v>
      </c>
      <c r="BF238" s="195">
        <f>IF(N238="snížená",J238,0)</f>
        <v>0</v>
      </c>
      <c r="BG238" s="195">
        <f>IF(N238="zákl. přenesená",J238,0)</f>
        <v>0</v>
      </c>
      <c r="BH238" s="195">
        <f>IF(N238="sníž. přenesená",J238,0)</f>
        <v>0</v>
      </c>
      <c r="BI238" s="195">
        <f>IF(N238="nulová",J238,0)</f>
        <v>0</v>
      </c>
      <c r="BJ238" s="19" t="s">
        <v>80</v>
      </c>
      <c r="BK238" s="195">
        <f>ROUND(I238*H238,2)</f>
        <v>0</v>
      </c>
      <c r="BL238" s="19" t="s">
        <v>90</v>
      </c>
      <c r="BM238" s="194" t="s">
        <v>1464</v>
      </c>
    </row>
    <row r="239" spans="1:65" s="2" customFormat="1" ht="11.25">
      <c r="A239" s="36"/>
      <c r="B239" s="37"/>
      <c r="C239" s="38"/>
      <c r="D239" s="196" t="s">
        <v>201</v>
      </c>
      <c r="E239" s="38"/>
      <c r="F239" s="197" t="s">
        <v>3753</v>
      </c>
      <c r="G239" s="38"/>
      <c r="H239" s="38"/>
      <c r="I239" s="198"/>
      <c r="J239" s="38"/>
      <c r="K239" s="38"/>
      <c r="L239" s="41"/>
      <c r="M239" s="199"/>
      <c r="N239" s="200"/>
      <c r="O239" s="66"/>
      <c r="P239" s="66"/>
      <c r="Q239" s="66"/>
      <c r="R239" s="66"/>
      <c r="S239" s="66"/>
      <c r="T239" s="67"/>
      <c r="U239" s="36"/>
      <c r="V239" s="36"/>
      <c r="W239" s="36"/>
      <c r="X239" s="36"/>
      <c r="Y239" s="36"/>
      <c r="Z239" s="36"/>
      <c r="AA239" s="36"/>
      <c r="AB239" s="36"/>
      <c r="AC239" s="36"/>
      <c r="AD239" s="36"/>
      <c r="AE239" s="36"/>
      <c r="AT239" s="19" t="s">
        <v>201</v>
      </c>
      <c r="AU239" s="19" t="s">
        <v>80</v>
      </c>
    </row>
    <row r="240" spans="1:65" s="2" customFormat="1" ht="33" customHeight="1">
      <c r="A240" s="36"/>
      <c r="B240" s="37"/>
      <c r="C240" s="182" t="s">
        <v>75</v>
      </c>
      <c r="D240" s="182" t="s">
        <v>196</v>
      </c>
      <c r="E240" s="183" t="s">
        <v>3754</v>
      </c>
      <c r="F240" s="184" t="s">
        <v>3755</v>
      </c>
      <c r="G240" s="185" t="s">
        <v>3607</v>
      </c>
      <c r="H240" s="186">
        <v>72.8</v>
      </c>
      <c r="I240" s="187"/>
      <c r="J240" s="188">
        <f>ROUND(I240*H240,2)</f>
        <v>0</v>
      </c>
      <c r="K240" s="189"/>
      <c r="L240" s="41"/>
      <c r="M240" s="190" t="s">
        <v>19</v>
      </c>
      <c r="N240" s="191" t="s">
        <v>46</v>
      </c>
      <c r="O240" s="66"/>
      <c r="P240" s="192">
        <f>O240*H240</f>
        <v>0</v>
      </c>
      <c r="Q240" s="192">
        <v>0</v>
      </c>
      <c r="R240" s="192">
        <f>Q240*H240</f>
        <v>0</v>
      </c>
      <c r="S240" s="192">
        <v>0</v>
      </c>
      <c r="T240" s="193">
        <f>S240*H240</f>
        <v>0</v>
      </c>
      <c r="U240" s="36"/>
      <c r="V240" s="36"/>
      <c r="W240" s="36"/>
      <c r="X240" s="36"/>
      <c r="Y240" s="36"/>
      <c r="Z240" s="36"/>
      <c r="AA240" s="36"/>
      <c r="AB240" s="36"/>
      <c r="AC240" s="36"/>
      <c r="AD240" s="36"/>
      <c r="AE240" s="36"/>
      <c r="AR240" s="194" t="s">
        <v>90</v>
      </c>
      <c r="AT240" s="194" t="s">
        <v>196</v>
      </c>
      <c r="AU240" s="194" t="s">
        <v>80</v>
      </c>
      <c r="AY240" s="19" t="s">
        <v>194</v>
      </c>
      <c r="BE240" s="195">
        <f>IF(N240="základní",J240,0)</f>
        <v>0</v>
      </c>
      <c r="BF240" s="195">
        <f>IF(N240="snížená",J240,0)</f>
        <v>0</v>
      </c>
      <c r="BG240" s="195">
        <f>IF(N240="zákl. přenesená",J240,0)</f>
        <v>0</v>
      </c>
      <c r="BH240" s="195">
        <f>IF(N240="sníž. přenesená",J240,0)</f>
        <v>0</v>
      </c>
      <c r="BI240" s="195">
        <f>IF(N240="nulová",J240,0)</f>
        <v>0</v>
      </c>
      <c r="BJ240" s="19" t="s">
        <v>80</v>
      </c>
      <c r="BK240" s="195">
        <f>ROUND(I240*H240,2)</f>
        <v>0</v>
      </c>
      <c r="BL240" s="19" t="s">
        <v>90</v>
      </c>
      <c r="BM240" s="194" t="s">
        <v>1478</v>
      </c>
    </row>
    <row r="241" spans="1:65" s="2" customFormat="1" ht="19.5">
      <c r="A241" s="36"/>
      <c r="B241" s="37"/>
      <c r="C241" s="38"/>
      <c r="D241" s="196" t="s">
        <v>201</v>
      </c>
      <c r="E241" s="38"/>
      <c r="F241" s="197" t="s">
        <v>3755</v>
      </c>
      <c r="G241" s="38"/>
      <c r="H241" s="38"/>
      <c r="I241" s="198"/>
      <c r="J241" s="38"/>
      <c r="K241" s="38"/>
      <c r="L241" s="41"/>
      <c r="M241" s="199"/>
      <c r="N241" s="200"/>
      <c r="O241" s="66"/>
      <c r="P241" s="66"/>
      <c r="Q241" s="66"/>
      <c r="R241" s="66"/>
      <c r="S241" s="66"/>
      <c r="T241" s="67"/>
      <c r="U241" s="36"/>
      <c r="V241" s="36"/>
      <c r="W241" s="36"/>
      <c r="X241" s="36"/>
      <c r="Y241" s="36"/>
      <c r="Z241" s="36"/>
      <c r="AA241" s="36"/>
      <c r="AB241" s="36"/>
      <c r="AC241" s="36"/>
      <c r="AD241" s="36"/>
      <c r="AE241" s="36"/>
      <c r="AT241" s="19" t="s">
        <v>201</v>
      </c>
      <c r="AU241" s="19" t="s">
        <v>80</v>
      </c>
    </row>
    <row r="242" spans="1:65" s="2" customFormat="1" ht="16.5" customHeight="1">
      <c r="A242" s="36"/>
      <c r="B242" s="37"/>
      <c r="C242" s="182" t="s">
        <v>75</v>
      </c>
      <c r="D242" s="182" t="s">
        <v>196</v>
      </c>
      <c r="E242" s="183" t="s">
        <v>3756</v>
      </c>
      <c r="F242" s="184" t="s">
        <v>3757</v>
      </c>
      <c r="G242" s="185" t="s">
        <v>1261</v>
      </c>
      <c r="H242" s="186">
        <v>2</v>
      </c>
      <c r="I242" s="187"/>
      <c r="J242" s="188">
        <f>ROUND(I242*H242,2)</f>
        <v>0</v>
      </c>
      <c r="K242" s="189"/>
      <c r="L242" s="41"/>
      <c r="M242" s="190" t="s">
        <v>19</v>
      </c>
      <c r="N242" s="191" t="s">
        <v>46</v>
      </c>
      <c r="O242" s="66"/>
      <c r="P242" s="192">
        <f>O242*H242</f>
        <v>0</v>
      </c>
      <c r="Q242" s="192">
        <v>0</v>
      </c>
      <c r="R242" s="192">
        <f>Q242*H242</f>
        <v>0</v>
      </c>
      <c r="S242" s="192">
        <v>0</v>
      </c>
      <c r="T242" s="193">
        <f>S242*H242</f>
        <v>0</v>
      </c>
      <c r="U242" s="36"/>
      <c r="V242" s="36"/>
      <c r="W242" s="36"/>
      <c r="X242" s="36"/>
      <c r="Y242" s="36"/>
      <c r="Z242" s="36"/>
      <c r="AA242" s="36"/>
      <c r="AB242" s="36"/>
      <c r="AC242" s="36"/>
      <c r="AD242" s="36"/>
      <c r="AE242" s="36"/>
      <c r="AR242" s="194" t="s">
        <v>90</v>
      </c>
      <c r="AT242" s="194" t="s">
        <v>196</v>
      </c>
      <c r="AU242" s="194" t="s">
        <v>80</v>
      </c>
      <c r="AY242" s="19" t="s">
        <v>194</v>
      </c>
      <c r="BE242" s="195">
        <f>IF(N242="základní",J242,0)</f>
        <v>0</v>
      </c>
      <c r="BF242" s="195">
        <f>IF(N242="snížená",J242,0)</f>
        <v>0</v>
      </c>
      <c r="BG242" s="195">
        <f>IF(N242="zákl. přenesená",J242,0)</f>
        <v>0</v>
      </c>
      <c r="BH242" s="195">
        <f>IF(N242="sníž. přenesená",J242,0)</f>
        <v>0</v>
      </c>
      <c r="BI242" s="195">
        <f>IF(N242="nulová",J242,0)</f>
        <v>0</v>
      </c>
      <c r="BJ242" s="19" t="s">
        <v>80</v>
      </c>
      <c r="BK242" s="195">
        <f>ROUND(I242*H242,2)</f>
        <v>0</v>
      </c>
      <c r="BL242" s="19" t="s">
        <v>90</v>
      </c>
      <c r="BM242" s="194" t="s">
        <v>1489</v>
      </c>
    </row>
    <row r="243" spans="1:65" s="2" customFormat="1" ht="11.25">
      <c r="A243" s="36"/>
      <c r="B243" s="37"/>
      <c r="C243" s="38"/>
      <c r="D243" s="196" t="s">
        <v>201</v>
      </c>
      <c r="E243" s="38"/>
      <c r="F243" s="197" t="s">
        <v>3757</v>
      </c>
      <c r="G243" s="38"/>
      <c r="H243" s="38"/>
      <c r="I243" s="198"/>
      <c r="J243" s="38"/>
      <c r="K243" s="38"/>
      <c r="L243" s="41"/>
      <c r="M243" s="199"/>
      <c r="N243" s="200"/>
      <c r="O243" s="66"/>
      <c r="P243" s="66"/>
      <c r="Q243" s="66"/>
      <c r="R243" s="66"/>
      <c r="S243" s="66"/>
      <c r="T243" s="67"/>
      <c r="U243" s="36"/>
      <c r="V243" s="36"/>
      <c r="W243" s="36"/>
      <c r="X243" s="36"/>
      <c r="Y243" s="36"/>
      <c r="Z243" s="36"/>
      <c r="AA243" s="36"/>
      <c r="AB243" s="36"/>
      <c r="AC243" s="36"/>
      <c r="AD243" s="36"/>
      <c r="AE243" s="36"/>
      <c r="AT243" s="19" t="s">
        <v>201</v>
      </c>
      <c r="AU243" s="19" t="s">
        <v>80</v>
      </c>
    </row>
    <row r="244" spans="1:65" s="2" customFormat="1" ht="16.5" customHeight="1">
      <c r="A244" s="36"/>
      <c r="B244" s="37"/>
      <c r="C244" s="182" t="s">
        <v>75</v>
      </c>
      <c r="D244" s="182" t="s">
        <v>196</v>
      </c>
      <c r="E244" s="183" t="s">
        <v>3758</v>
      </c>
      <c r="F244" s="184" t="s">
        <v>3759</v>
      </c>
      <c r="G244" s="185" t="s">
        <v>1591</v>
      </c>
      <c r="H244" s="186">
        <v>4</v>
      </c>
      <c r="I244" s="187"/>
      <c r="J244" s="188">
        <f>ROUND(I244*H244,2)</f>
        <v>0</v>
      </c>
      <c r="K244" s="189"/>
      <c r="L244" s="41"/>
      <c r="M244" s="190" t="s">
        <v>19</v>
      </c>
      <c r="N244" s="191" t="s">
        <v>46</v>
      </c>
      <c r="O244" s="66"/>
      <c r="P244" s="192">
        <f>O244*H244</f>
        <v>0</v>
      </c>
      <c r="Q244" s="192">
        <v>0</v>
      </c>
      <c r="R244" s="192">
        <f>Q244*H244</f>
        <v>0</v>
      </c>
      <c r="S244" s="192">
        <v>0</v>
      </c>
      <c r="T244" s="193">
        <f>S244*H244</f>
        <v>0</v>
      </c>
      <c r="U244" s="36"/>
      <c r="V244" s="36"/>
      <c r="W244" s="36"/>
      <c r="X244" s="36"/>
      <c r="Y244" s="36"/>
      <c r="Z244" s="36"/>
      <c r="AA244" s="36"/>
      <c r="AB244" s="36"/>
      <c r="AC244" s="36"/>
      <c r="AD244" s="36"/>
      <c r="AE244" s="36"/>
      <c r="AR244" s="194" t="s">
        <v>90</v>
      </c>
      <c r="AT244" s="194" t="s">
        <v>196</v>
      </c>
      <c r="AU244" s="194" t="s">
        <v>80</v>
      </c>
      <c r="AY244" s="19" t="s">
        <v>194</v>
      </c>
      <c r="BE244" s="195">
        <f>IF(N244="základní",J244,0)</f>
        <v>0</v>
      </c>
      <c r="BF244" s="195">
        <f>IF(N244="snížená",J244,0)</f>
        <v>0</v>
      </c>
      <c r="BG244" s="195">
        <f>IF(N244="zákl. přenesená",J244,0)</f>
        <v>0</v>
      </c>
      <c r="BH244" s="195">
        <f>IF(N244="sníž. přenesená",J244,0)</f>
        <v>0</v>
      </c>
      <c r="BI244" s="195">
        <f>IF(N244="nulová",J244,0)</f>
        <v>0</v>
      </c>
      <c r="BJ244" s="19" t="s">
        <v>80</v>
      </c>
      <c r="BK244" s="195">
        <f>ROUND(I244*H244,2)</f>
        <v>0</v>
      </c>
      <c r="BL244" s="19" t="s">
        <v>90</v>
      </c>
      <c r="BM244" s="194" t="s">
        <v>1500</v>
      </c>
    </row>
    <row r="245" spans="1:65" s="2" customFormat="1" ht="11.25">
      <c r="A245" s="36"/>
      <c r="B245" s="37"/>
      <c r="C245" s="38"/>
      <c r="D245" s="196" t="s">
        <v>201</v>
      </c>
      <c r="E245" s="38"/>
      <c r="F245" s="197" t="s">
        <v>3759</v>
      </c>
      <c r="G245" s="38"/>
      <c r="H245" s="38"/>
      <c r="I245" s="198"/>
      <c r="J245" s="38"/>
      <c r="K245" s="38"/>
      <c r="L245" s="41"/>
      <c r="M245" s="199"/>
      <c r="N245" s="200"/>
      <c r="O245" s="66"/>
      <c r="P245" s="66"/>
      <c r="Q245" s="66"/>
      <c r="R245" s="66"/>
      <c r="S245" s="66"/>
      <c r="T245" s="67"/>
      <c r="U245" s="36"/>
      <c r="V245" s="36"/>
      <c r="W245" s="36"/>
      <c r="X245" s="36"/>
      <c r="Y245" s="36"/>
      <c r="Z245" s="36"/>
      <c r="AA245" s="36"/>
      <c r="AB245" s="36"/>
      <c r="AC245" s="36"/>
      <c r="AD245" s="36"/>
      <c r="AE245" s="36"/>
      <c r="AT245" s="19" t="s">
        <v>201</v>
      </c>
      <c r="AU245" s="19" t="s">
        <v>80</v>
      </c>
    </row>
    <row r="246" spans="1:65" s="2" customFormat="1" ht="21.75" customHeight="1">
      <c r="A246" s="36"/>
      <c r="B246" s="37"/>
      <c r="C246" s="182" t="s">
        <v>75</v>
      </c>
      <c r="D246" s="182" t="s">
        <v>196</v>
      </c>
      <c r="E246" s="183" t="s">
        <v>3740</v>
      </c>
      <c r="F246" s="184" t="s">
        <v>3741</v>
      </c>
      <c r="G246" s="185" t="s">
        <v>3607</v>
      </c>
      <c r="H246" s="186">
        <v>4</v>
      </c>
      <c r="I246" s="187"/>
      <c r="J246" s="188">
        <f>ROUND(I246*H246,2)</f>
        <v>0</v>
      </c>
      <c r="K246" s="189"/>
      <c r="L246" s="41"/>
      <c r="M246" s="190" t="s">
        <v>19</v>
      </c>
      <c r="N246" s="191" t="s">
        <v>46</v>
      </c>
      <c r="O246" s="66"/>
      <c r="P246" s="192">
        <f>O246*H246</f>
        <v>0</v>
      </c>
      <c r="Q246" s="192">
        <v>0</v>
      </c>
      <c r="R246" s="192">
        <f>Q246*H246</f>
        <v>0</v>
      </c>
      <c r="S246" s="192">
        <v>0</v>
      </c>
      <c r="T246" s="193">
        <f>S246*H246</f>
        <v>0</v>
      </c>
      <c r="U246" s="36"/>
      <c r="V246" s="36"/>
      <c r="W246" s="36"/>
      <c r="X246" s="36"/>
      <c r="Y246" s="36"/>
      <c r="Z246" s="36"/>
      <c r="AA246" s="36"/>
      <c r="AB246" s="36"/>
      <c r="AC246" s="36"/>
      <c r="AD246" s="36"/>
      <c r="AE246" s="36"/>
      <c r="AR246" s="194" t="s">
        <v>90</v>
      </c>
      <c r="AT246" s="194" t="s">
        <v>196</v>
      </c>
      <c r="AU246" s="194" t="s">
        <v>80</v>
      </c>
      <c r="AY246" s="19" t="s">
        <v>194</v>
      </c>
      <c r="BE246" s="195">
        <f>IF(N246="základní",J246,0)</f>
        <v>0</v>
      </c>
      <c r="BF246" s="195">
        <f>IF(N246="snížená",J246,0)</f>
        <v>0</v>
      </c>
      <c r="BG246" s="195">
        <f>IF(N246="zákl. přenesená",J246,0)</f>
        <v>0</v>
      </c>
      <c r="BH246" s="195">
        <f>IF(N246="sníž. přenesená",J246,0)</f>
        <v>0</v>
      </c>
      <c r="BI246" s="195">
        <f>IF(N246="nulová",J246,0)</f>
        <v>0</v>
      </c>
      <c r="BJ246" s="19" t="s">
        <v>80</v>
      </c>
      <c r="BK246" s="195">
        <f>ROUND(I246*H246,2)</f>
        <v>0</v>
      </c>
      <c r="BL246" s="19" t="s">
        <v>90</v>
      </c>
      <c r="BM246" s="194" t="s">
        <v>1512</v>
      </c>
    </row>
    <row r="247" spans="1:65" s="2" customFormat="1" ht="11.25">
      <c r="A247" s="36"/>
      <c r="B247" s="37"/>
      <c r="C247" s="38"/>
      <c r="D247" s="196" t="s">
        <v>201</v>
      </c>
      <c r="E247" s="38"/>
      <c r="F247" s="197" t="s">
        <v>3741</v>
      </c>
      <c r="G247" s="38"/>
      <c r="H247" s="38"/>
      <c r="I247" s="198"/>
      <c r="J247" s="38"/>
      <c r="K247" s="38"/>
      <c r="L247" s="41"/>
      <c r="M247" s="199"/>
      <c r="N247" s="200"/>
      <c r="O247" s="66"/>
      <c r="P247" s="66"/>
      <c r="Q247" s="66"/>
      <c r="R247" s="66"/>
      <c r="S247" s="66"/>
      <c r="T247" s="67"/>
      <c r="U247" s="36"/>
      <c r="V247" s="36"/>
      <c r="W247" s="36"/>
      <c r="X247" s="36"/>
      <c r="Y247" s="36"/>
      <c r="Z247" s="36"/>
      <c r="AA247" s="36"/>
      <c r="AB247" s="36"/>
      <c r="AC247" s="36"/>
      <c r="AD247" s="36"/>
      <c r="AE247" s="36"/>
      <c r="AT247" s="19" t="s">
        <v>201</v>
      </c>
      <c r="AU247" s="19" t="s">
        <v>80</v>
      </c>
    </row>
    <row r="248" spans="1:65" s="2" customFormat="1" ht="24.2" customHeight="1">
      <c r="A248" s="36"/>
      <c r="B248" s="37"/>
      <c r="C248" s="182" t="s">
        <v>75</v>
      </c>
      <c r="D248" s="182" t="s">
        <v>196</v>
      </c>
      <c r="E248" s="183" t="s">
        <v>3760</v>
      </c>
      <c r="F248" s="184" t="s">
        <v>3761</v>
      </c>
      <c r="G248" s="185" t="s">
        <v>2173</v>
      </c>
      <c r="H248" s="186">
        <v>2</v>
      </c>
      <c r="I248" s="187"/>
      <c r="J248" s="188">
        <f>ROUND(I248*H248,2)</f>
        <v>0</v>
      </c>
      <c r="K248" s="189"/>
      <c r="L248" s="41"/>
      <c r="M248" s="190" t="s">
        <v>19</v>
      </c>
      <c r="N248" s="191" t="s">
        <v>46</v>
      </c>
      <c r="O248" s="66"/>
      <c r="P248" s="192">
        <f>O248*H248</f>
        <v>0</v>
      </c>
      <c r="Q248" s="192">
        <v>0</v>
      </c>
      <c r="R248" s="192">
        <f>Q248*H248</f>
        <v>0</v>
      </c>
      <c r="S248" s="192">
        <v>0</v>
      </c>
      <c r="T248" s="193">
        <f>S248*H248</f>
        <v>0</v>
      </c>
      <c r="U248" s="36"/>
      <c r="V248" s="36"/>
      <c r="W248" s="36"/>
      <c r="X248" s="36"/>
      <c r="Y248" s="36"/>
      <c r="Z248" s="36"/>
      <c r="AA248" s="36"/>
      <c r="AB248" s="36"/>
      <c r="AC248" s="36"/>
      <c r="AD248" s="36"/>
      <c r="AE248" s="36"/>
      <c r="AR248" s="194" t="s">
        <v>90</v>
      </c>
      <c r="AT248" s="194" t="s">
        <v>196</v>
      </c>
      <c r="AU248" s="194" t="s">
        <v>80</v>
      </c>
      <c r="AY248" s="19" t="s">
        <v>194</v>
      </c>
      <c r="BE248" s="195">
        <f>IF(N248="základní",J248,0)</f>
        <v>0</v>
      </c>
      <c r="BF248" s="195">
        <f>IF(N248="snížená",J248,0)</f>
        <v>0</v>
      </c>
      <c r="BG248" s="195">
        <f>IF(N248="zákl. přenesená",J248,0)</f>
        <v>0</v>
      </c>
      <c r="BH248" s="195">
        <f>IF(N248="sníž. přenesená",J248,0)</f>
        <v>0</v>
      </c>
      <c r="BI248" s="195">
        <f>IF(N248="nulová",J248,0)</f>
        <v>0</v>
      </c>
      <c r="BJ248" s="19" t="s">
        <v>80</v>
      </c>
      <c r="BK248" s="195">
        <f>ROUND(I248*H248,2)</f>
        <v>0</v>
      </c>
      <c r="BL248" s="19" t="s">
        <v>90</v>
      </c>
      <c r="BM248" s="194" t="s">
        <v>1524</v>
      </c>
    </row>
    <row r="249" spans="1:65" s="2" customFormat="1" ht="11.25">
      <c r="A249" s="36"/>
      <c r="B249" s="37"/>
      <c r="C249" s="38"/>
      <c r="D249" s="196" t="s">
        <v>201</v>
      </c>
      <c r="E249" s="38"/>
      <c r="F249" s="197" t="s">
        <v>3761</v>
      </c>
      <c r="G249" s="38"/>
      <c r="H249" s="38"/>
      <c r="I249" s="198"/>
      <c r="J249" s="38"/>
      <c r="K249" s="38"/>
      <c r="L249" s="41"/>
      <c r="M249" s="199"/>
      <c r="N249" s="200"/>
      <c r="O249" s="66"/>
      <c r="P249" s="66"/>
      <c r="Q249" s="66"/>
      <c r="R249" s="66"/>
      <c r="S249" s="66"/>
      <c r="T249" s="67"/>
      <c r="U249" s="36"/>
      <c r="V249" s="36"/>
      <c r="W249" s="36"/>
      <c r="X249" s="36"/>
      <c r="Y249" s="36"/>
      <c r="Z249" s="36"/>
      <c r="AA249" s="36"/>
      <c r="AB249" s="36"/>
      <c r="AC249" s="36"/>
      <c r="AD249" s="36"/>
      <c r="AE249" s="36"/>
      <c r="AT249" s="19" t="s">
        <v>201</v>
      </c>
      <c r="AU249" s="19" t="s">
        <v>80</v>
      </c>
    </row>
    <row r="250" spans="1:65" s="2" customFormat="1" ht="24.2" customHeight="1">
      <c r="A250" s="36"/>
      <c r="B250" s="37"/>
      <c r="C250" s="182" t="s">
        <v>75</v>
      </c>
      <c r="D250" s="182" t="s">
        <v>196</v>
      </c>
      <c r="E250" s="183" t="s">
        <v>3738</v>
      </c>
      <c r="F250" s="184" t="s">
        <v>3739</v>
      </c>
      <c r="G250" s="185" t="s">
        <v>199</v>
      </c>
      <c r="H250" s="186">
        <v>1</v>
      </c>
      <c r="I250" s="187"/>
      <c r="J250" s="188">
        <f>ROUND(I250*H250,2)</f>
        <v>0</v>
      </c>
      <c r="K250" s="189"/>
      <c r="L250" s="41"/>
      <c r="M250" s="190" t="s">
        <v>19</v>
      </c>
      <c r="N250" s="191" t="s">
        <v>46</v>
      </c>
      <c r="O250" s="66"/>
      <c r="P250" s="192">
        <f>O250*H250</f>
        <v>0</v>
      </c>
      <c r="Q250" s="192">
        <v>0</v>
      </c>
      <c r="R250" s="192">
        <f>Q250*H250</f>
        <v>0</v>
      </c>
      <c r="S250" s="192">
        <v>0</v>
      </c>
      <c r="T250" s="193">
        <f>S250*H250</f>
        <v>0</v>
      </c>
      <c r="U250" s="36"/>
      <c r="V250" s="36"/>
      <c r="W250" s="36"/>
      <c r="X250" s="36"/>
      <c r="Y250" s="36"/>
      <c r="Z250" s="36"/>
      <c r="AA250" s="36"/>
      <c r="AB250" s="36"/>
      <c r="AC250" s="36"/>
      <c r="AD250" s="36"/>
      <c r="AE250" s="36"/>
      <c r="AR250" s="194" t="s">
        <v>90</v>
      </c>
      <c r="AT250" s="194" t="s">
        <v>196</v>
      </c>
      <c r="AU250" s="194" t="s">
        <v>80</v>
      </c>
      <c r="AY250" s="19" t="s">
        <v>194</v>
      </c>
      <c r="BE250" s="195">
        <f>IF(N250="základní",J250,0)</f>
        <v>0</v>
      </c>
      <c r="BF250" s="195">
        <f>IF(N250="snížená",J250,0)</f>
        <v>0</v>
      </c>
      <c r="BG250" s="195">
        <f>IF(N250="zákl. přenesená",J250,0)</f>
        <v>0</v>
      </c>
      <c r="BH250" s="195">
        <f>IF(N250="sníž. přenesená",J250,0)</f>
        <v>0</v>
      </c>
      <c r="BI250" s="195">
        <f>IF(N250="nulová",J250,0)</f>
        <v>0</v>
      </c>
      <c r="BJ250" s="19" t="s">
        <v>80</v>
      </c>
      <c r="BK250" s="195">
        <f>ROUND(I250*H250,2)</f>
        <v>0</v>
      </c>
      <c r="BL250" s="19" t="s">
        <v>90</v>
      </c>
      <c r="BM250" s="194" t="s">
        <v>1539</v>
      </c>
    </row>
    <row r="251" spans="1:65" s="2" customFormat="1" ht="11.25">
      <c r="A251" s="36"/>
      <c r="B251" s="37"/>
      <c r="C251" s="38"/>
      <c r="D251" s="196" t="s">
        <v>201</v>
      </c>
      <c r="E251" s="38"/>
      <c r="F251" s="197" t="s">
        <v>3739</v>
      </c>
      <c r="G251" s="38"/>
      <c r="H251" s="38"/>
      <c r="I251" s="198"/>
      <c r="J251" s="38"/>
      <c r="K251" s="38"/>
      <c r="L251" s="41"/>
      <c r="M251" s="199"/>
      <c r="N251" s="200"/>
      <c r="O251" s="66"/>
      <c r="P251" s="66"/>
      <c r="Q251" s="66"/>
      <c r="R251" s="66"/>
      <c r="S251" s="66"/>
      <c r="T251" s="67"/>
      <c r="U251" s="36"/>
      <c r="V251" s="36"/>
      <c r="W251" s="36"/>
      <c r="X251" s="36"/>
      <c r="Y251" s="36"/>
      <c r="Z251" s="36"/>
      <c r="AA251" s="36"/>
      <c r="AB251" s="36"/>
      <c r="AC251" s="36"/>
      <c r="AD251" s="36"/>
      <c r="AE251" s="36"/>
      <c r="AT251" s="19" t="s">
        <v>201</v>
      </c>
      <c r="AU251" s="19" t="s">
        <v>80</v>
      </c>
    </row>
    <row r="252" spans="1:65" s="2" customFormat="1" ht="16.5" customHeight="1">
      <c r="A252" s="36"/>
      <c r="B252" s="37"/>
      <c r="C252" s="182" t="s">
        <v>75</v>
      </c>
      <c r="D252" s="182" t="s">
        <v>196</v>
      </c>
      <c r="E252" s="183" t="s">
        <v>3742</v>
      </c>
      <c r="F252" s="184" t="s">
        <v>3743</v>
      </c>
      <c r="G252" s="185" t="s">
        <v>1591</v>
      </c>
      <c r="H252" s="186">
        <v>40</v>
      </c>
      <c r="I252" s="187"/>
      <c r="J252" s="188">
        <f>ROUND(I252*H252,2)</f>
        <v>0</v>
      </c>
      <c r="K252" s="189"/>
      <c r="L252" s="41"/>
      <c r="M252" s="190" t="s">
        <v>19</v>
      </c>
      <c r="N252" s="191" t="s">
        <v>46</v>
      </c>
      <c r="O252" s="66"/>
      <c r="P252" s="192">
        <f>O252*H252</f>
        <v>0</v>
      </c>
      <c r="Q252" s="192">
        <v>0</v>
      </c>
      <c r="R252" s="192">
        <f>Q252*H252</f>
        <v>0</v>
      </c>
      <c r="S252" s="192">
        <v>0</v>
      </c>
      <c r="T252" s="193">
        <f>S252*H252</f>
        <v>0</v>
      </c>
      <c r="U252" s="36"/>
      <c r="V252" s="36"/>
      <c r="W252" s="36"/>
      <c r="X252" s="36"/>
      <c r="Y252" s="36"/>
      <c r="Z252" s="36"/>
      <c r="AA252" s="36"/>
      <c r="AB252" s="36"/>
      <c r="AC252" s="36"/>
      <c r="AD252" s="36"/>
      <c r="AE252" s="36"/>
      <c r="AR252" s="194" t="s">
        <v>90</v>
      </c>
      <c r="AT252" s="194" t="s">
        <v>196</v>
      </c>
      <c r="AU252" s="194" t="s">
        <v>80</v>
      </c>
      <c r="AY252" s="19" t="s">
        <v>194</v>
      </c>
      <c r="BE252" s="195">
        <f>IF(N252="základní",J252,0)</f>
        <v>0</v>
      </c>
      <c r="BF252" s="195">
        <f>IF(N252="snížená",J252,0)</f>
        <v>0</v>
      </c>
      <c r="BG252" s="195">
        <f>IF(N252="zákl. přenesená",J252,0)</f>
        <v>0</v>
      </c>
      <c r="BH252" s="195">
        <f>IF(N252="sníž. přenesená",J252,0)</f>
        <v>0</v>
      </c>
      <c r="BI252" s="195">
        <f>IF(N252="nulová",J252,0)</f>
        <v>0</v>
      </c>
      <c r="BJ252" s="19" t="s">
        <v>80</v>
      </c>
      <c r="BK252" s="195">
        <f>ROUND(I252*H252,2)</f>
        <v>0</v>
      </c>
      <c r="BL252" s="19" t="s">
        <v>90</v>
      </c>
      <c r="BM252" s="194" t="s">
        <v>1551</v>
      </c>
    </row>
    <row r="253" spans="1:65" s="2" customFormat="1" ht="11.25">
      <c r="A253" s="36"/>
      <c r="B253" s="37"/>
      <c r="C253" s="38"/>
      <c r="D253" s="196" t="s">
        <v>201</v>
      </c>
      <c r="E253" s="38"/>
      <c r="F253" s="197" t="s">
        <v>3743</v>
      </c>
      <c r="G253" s="38"/>
      <c r="H253" s="38"/>
      <c r="I253" s="198"/>
      <c r="J253" s="38"/>
      <c r="K253" s="38"/>
      <c r="L253" s="41"/>
      <c r="M253" s="199"/>
      <c r="N253" s="200"/>
      <c r="O253" s="66"/>
      <c r="P253" s="66"/>
      <c r="Q253" s="66"/>
      <c r="R253" s="66"/>
      <c r="S253" s="66"/>
      <c r="T253" s="67"/>
      <c r="U253" s="36"/>
      <c r="V253" s="36"/>
      <c r="W253" s="36"/>
      <c r="X253" s="36"/>
      <c r="Y253" s="36"/>
      <c r="Z253" s="36"/>
      <c r="AA253" s="36"/>
      <c r="AB253" s="36"/>
      <c r="AC253" s="36"/>
      <c r="AD253" s="36"/>
      <c r="AE253" s="36"/>
      <c r="AT253" s="19" t="s">
        <v>201</v>
      </c>
      <c r="AU253" s="19" t="s">
        <v>80</v>
      </c>
    </row>
    <row r="254" spans="1:65" s="12" customFormat="1" ht="25.9" customHeight="1">
      <c r="B254" s="166"/>
      <c r="C254" s="167"/>
      <c r="D254" s="168" t="s">
        <v>74</v>
      </c>
      <c r="E254" s="169" t="s">
        <v>2764</v>
      </c>
      <c r="F254" s="169" t="s">
        <v>3762</v>
      </c>
      <c r="G254" s="167"/>
      <c r="H254" s="167"/>
      <c r="I254" s="170"/>
      <c r="J254" s="171">
        <f>BK254</f>
        <v>0</v>
      </c>
      <c r="K254" s="167"/>
      <c r="L254" s="172"/>
      <c r="M254" s="173"/>
      <c r="N254" s="174"/>
      <c r="O254" s="174"/>
      <c r="P254" s="175">
        <f>SUM(P255:P291)</f>
        <v>0</v>
      </c>
      <c r="Q254" s="174"/>
      <c r="R254" s="175">
        <f>SUM(R255:R291)</f>
        <v>0</v>
      </c>
      <c r="S254" s="174"/>
      <c r="T254" s="176">
        <f>SUM(T255:T291)</f>
        <v>0</v>
      </c>
      <c r="AR254" s="177" t="s">
        <v>80</v>
      </c>
      <c r="AT254" s="178" t="s">
        <v>74</v>
      </c>
      <c r="AU254" s="178" t="s">
        <v>75</v>
      </c>
      <c r="AY254" s="177" t="s">
        <v>194</v>
      </c>
      <c r="BK254" s="179">
        <f>SUM(BK255:BK291)</f>
        <v>0</v>
      </c>
    </row>
    <row r="255" spans="1:65" s="2" customFormat="1" ht="37.9" customHeight="1">
      <c r="A255" s="36"/>
      <c r="B255" s="37"/>
      <c r="C255" s="182" t="s">
        <v>75</v>
      </c>
      <c r="D255" s="182" t="s">
        <v>196</v>
      </c>
      <c r="E255" s="183" t="s">
        <v>3763</v>
      </c>
      <c r="F255" s="184" t="s">
        <v>3764</v>
      </c>
      <c r="G255" s="185" t="s">
        <v>1261</v>
      </c>
      <c r="H255" s="186">
        <v>1</v>
      </c>
      <c r="I255" s="187"/>
      <c r="J255" s="188">
        <f>ROUND(I255*H255,2)</f>
        <v>0</v>
      </c>
      <c r="K255" s="189"/>
      <c r="L255" s="41"/>
      <c r="M255" s="190" t="s">
        <v>19</v>
      </c>
      <c r="N255" s="191" t="s">
        <v>46</v>
      </c>
      <c r="O255" s="66"/>
      <c r="P255" s="192">
        <f>O255*H255</f>
        <v>0</v>
      </c>
      <c r="Q255" s="192">
        <v>0</v>
      </c>
      <c r="R255" s="192">
        <f>Q255*H255</f>
        <v>0</v>
      </c>
      <c r="S255" s="192">
        <v>0</v>
      </c>
      <c r="T255" s="193">
        <f>S255*H255</f>
        <v>0</v>
      </c>
      <c r="U255" s="36"/>
      <c r="V255" s="36"/>
      <c r="W255" s="36"/>
      <c r="X255" s="36"/>
      <c r="Y255" s="36"/>
      <c r="Z255" s="36"/>
      <c r="AA255" s="36"/>
      <c r="AB255" s="36"/>
      <c r="AC255" s="36"/>
      <c r="AD255" s="36"/>
      <c r="AE255" s="36"/>
      <c r="AR255" s="194" t="s">
        <v>90</v>
      </c>
      <c r="AT255" s="194" t="s">
        <v>196</v>
      </c>
      <c r="AU255" s="194" t="s">
        <v>80</v>
      </c>
      <c r="AY255" s="19" t="s">
        <v>194</v>
      </c>
      <c r="BE255" s="195">
        <f>IF(N255="základní",J255,0)</f>
        <v>0</v>
      </c>
      <c r="BF255" s="195">
        <f>IF(N255="snížená",J255,0)</f>
        <v>0</v>
      </c>
      <c r="BG255" s="195">
        <f>IF(N255="zákl. přenesená",J255,0)</f>
        <v>0</v>
      </c>
      <c r="BH255" s="195">
        <f>IF(N255="sníž. přenesená",J255,0)</f>
        <v>0</v>
      </c>
      <c r="BI255" s="195">
        <f>IF(N255="nulová",J255,0)</f>
        <v>0</v>
      </c>
      <c r="BJ255" s="19" t="s">
        <v>80</v>
      </c>
      <c r="BK255" s="195">
        <f>ROUND(I255*H255,2)</f>
        <v>0</v>
      </c>
      <c r="BL255" s="19" t="s">
        <v>90</v>
      </c>
      <c r="BM255" s="194" t="s">
        <v>1566</v>
      </c>
    </row>
    <row r="256" spans="1:65" s="2" customFormat="1" ht="48.75">
      <c r="A256" s="36"/>
      <c r="B256" s="37"/>
      <c r="C256" s="38"/>
      <c r="D256" s="196" t="s">
        <v>201</v>
      </c>
      <c r="E256" s="38"/>
      <c r="F256" s="197" t="s">
        <v>3765</v>
      </c>
      <c r="G256" s="38"/>
      <c r="H256" s="38"/>
      <c r="I256" s="198"/>
      <c r="J256" s="38"/>
      <c r="K256" s="38"/>
      <c r="L256" s="41"/>
      <c r="M256" s="199"/>
      <c r="N256" s="200"/>
      <c r="O256" s="66"/>
      <c r="P256" s="66"/>
      <c r="Q256" s="66"/>
      <c r="R256" s="66"/>
      <c r="S256" s="66"/>
      <c r="T256" s="67"/>
      <c r="U256" s="36"/>
      <c r="V256" s="36"/>
      <c r="W256" s="36"/>
      <c r="X256" s="36"/>
      <c r="Y256" s="36"/>
      <c r="Z256" s="36"/>
      <c r="AA256" s="36"/>
      <c r="AB256" s="36"/>
      <c r="AC256" s="36"/>
      <c r="AD256" s="36"/>
      <c r="AE256" s="36"/>
      <c r="AT256" s="19" t="s">
        <v>201</v>
      </c>
      <c r="AU256" s="19" t="s">
        <v>80</v>
      </c>
    </row>
    <row r="257" spans="1:65" s="2" customFormat="1" ht="16.5" customHeight="1">
      <c r="A257" s="36"/>
      <c r="B257" s="37"/>
      <c r="C257" s="182" t="s">
        <v>75</v>
      </c>
      <c r="D257" s="182" t="s">
        <v>196</v>
      </c>
      <c r="E257" s="183" t="s">
        <v>3766</v>
      </c>
      <c r="F257" s="184" t="s">
        <v>3767</v>
      </c>
      <c r="G257" s="185" t="s">
        <v>1261</v>
      </c>
      <c r="H257" s="186">
        <v>1</v>
      </c>
      <c r="I257" s="187"/>
      <c r="J257" s="188">
        <f>ROUND(I257*H257,2)</f>
        <v>0</v>
      </c>
      <c r="K257" s="189"/>
      <c r="L257" s="41"/>
      <c r="M257" s="190" t="s">
        <v>19</v>
      </c>
      <c r="N257" s="191" t="s">
        <v>46</v>
      </c>
      <c r="O257" s="66"/>
      <c r="P257" s="192">
        <f>O257*H257</f>
        <v>0</v>
      </c>
      <c r="Q257" s="192">
        <v>0</v>
      </c>
      <c r="R257" s="192">
        <f>Q257*H257</f>
        <v>0</v>
      </c>
      <c r="S257" s="192">
        <v>0</v>
      </c>
      <c r="T257" s="193">
        <f>S257*H257</f>
        <v>0</v>
      </c>
      <c r="U257" s="36"/>
      <c r="V257" s="36"/>
      <c r="W257" s="36"/>
      <c r="X257" s="36"/>
      <c r="Y257" s="36"/>
      <c r="Z257" s="36"/>
      <c r="AA257" s="36"/>
      <c r="AB257" s="36"/>
      <c r="AC257" s="36"/>
      <c r="AD257" s="36"/>
      <c r="AE257" s="36"/>
      <c r="AR257" s="194" t="s">
        <v>90</v>
      </c>
      <c r="AT257" s="194" t="s">
        <v>196</v>
      </c>
      <c r="AU257" s="194" t="s">
        <v>80</v>
      </c>
      <c r="AY257" s="19" t="s">
        <v>194</v>
      </c>
      <c r="BE257" s="195">
        <f>IF(N257="základní",J257,0)</f>
        <v>0</v>
      </c>
      <c r="BF257" s="195">
        <f>IF(N257="snížená",J257,0)</f>
        <v>0</v>
      </c>
      <c r="BG257" s="195">
        <f>IF(N257="zákl. přenesená",J257,0)</f>
        <v>0</v>
      </c>
      <c r="BH257" s="195">
        <f>IF(N257="sníž. přenesená",J257,0)</f>
        <v>0</v>
      </c>
      <c r="BI257" s="195">
        <f>IF(N257="nulová",J257,0)</f>
        <v>0</v>
      </c>
      <c r="BJ257" s="19" t="s">
        <v>80</v>
      </c>
      <c r="BK257" s="195">
        <f>ROUND(I257*H257,2)</f>
        <v>0</v>
      </c>
      <c r="BL257" s="19" t="s">
        <v>90</v>
      </c>
      <c r="BM257" s="194" t="s">
        <v>1581</v>
      </c>
    </row>
    <row r="258" spans="1:65" s="2" customFormat="1" ht="11.25">
      <c r="A258" s="36"/>
      <c r="B258" s="37"/>
      <c r="C258" s="38"/>
      <c r="D258" s="196" t="s">
        <v>201</v>
      </c>
      <c r="E258" s="38"/>
      <c r="F258" s="197" t="s">
        <v>3767</v>
      </c>
      <c r="G258" s="38"/>
      <c r="H258" s="38"/>
      <c r="I258" s="198"/>
      <c r="J258" s="38"/>
      <c r="K258" s="38"/>
      <c r="L258" s="41"/>
      <c r="M258" s="199"/>
      <c r="N258" s="200"/>
      <c r="O258" s="66"/>
      <c r="P258" s="66"/>
      <c r="Q258" s="66"/>
      <c r="R258" s="66"/>
      <c r="S258" s="66"/>
      <c r="T258" s="67"/>
      <c r="U258" s="36"/>
      <c r="V258" s="36"/>
      <c r="W258" s="36"/>
      <c r="X258" s="36"/>
      <c r="Y258" s="36"/>
      <c r="Z258" s="36"/>
      <c r="AA258" s="36"/>
      <c r="AB258" s="36"/>
      <c r="AC258" s="36"/>
      <c r="AD258" s="36"/>
      <c r="AE258" s="36"/>
      <c r="AT258" s="19" t="s">
        <v>201</v>
      </c>
      <c r="AU258" s="19" t="s">
        <v>80</v>
      </c>
    </row>
    <row r="259" spans="1:65" s="2" customFormat="1" ht="16.5" customHeight="1">
      <c r="A259" s="36"/>
      <c r="B259" s="37"/>
      <c r="C259" s="182" t="s">
        <v>75</v>
      </c>
      <c r="D259" s="182" t="s">
        <v>196</v>
      </c>
      <c r="E259" s="183" t="s">
        <v>3768</v>
      </c>
      <c r="F259" s="184" t="s">
        <v>3769</v>
      </c>
      <c r="G259" s="185" t="s">
        <v>1261</v>
      </c>
      <c r="H259" s="186">
        <v>1</v>
      </c>
      <c r="I259" s="187"/>
      <c r="J259" s="188">
        <f>ROUND(I259*H259,2)</f>
        <v>0</v>
      </c>
      <c r="K259" s="189"/>
      <c r="L259" s="41"/>
      <c r="M259" s="190" t="s">
        <v>19</v>
      </c>
      <c r="N259" s="191" t="s">
        <v>46</v>
      </c>
      <c r="O259" s="66"/>
      <c r="P259" s="192">
        <f>O259*H259</f>
        <v>0</v>
      </c>
      <c r="Q259" s="192">
        <v>0</v>
      </c>
      <c r="R259" s="192">
        <f>Q259*H259</f>
        <v>0</v>
      </c>
      <c r="S259" s="192">
        <v>0</v>
      </c>
      <c r="T259" s="193">
        <f>S259*H259</f>
        <v>0</v>
      </c>
      <c r="U259" s="36"/>
      <c r="V259" s="36"/>
      <c r="W259" s="36"/>
      <c r="X259" s="36"/>
      <c r="Y259" s="36"/>
      <c r="Z259" s="36"/>
      <c r="AA259" s="36"/>
      <c r="AB259" s="36"/>
      <c r="AC259" s="36"/>
      <c r="AD259" s="36"/>
      <c r="AE259" s="36"/>
      <c r="AR259" s="194" t="s">
        <v>90</v>
      </c>
      <c r="AT259" s="194" t="s">
        <v>196</v>
      </c>
      <c r="AU259" s="194" t="s">
        <v>80</v>
      </c>
      <c r="AY259" s="19" t="s">
        <v>194</v>
      </c>
      <c r="BE259" s="195">
        <f>IF(N259="základní",J259,0)</f>
        <v>0</v>
      </c>
      <c r="BF259" s="195">
        <f>IF(N259="snížená",J259,0)</f>
        <v>0</v>
      </c>
      <c r="BG259" s="195">
        <f>IF(N259="zákl. přenesená",J259,0)</f>
        <v>0</v>
      </c>
      <c r="BH259" s="195">
        <f>IF(N259="sníž. přenesená",J259,0)</f>
        <v>0</v>
      </c>
      <c r="BI259" s="195">
        <f>IF(N259="nulová",J259,0)</f>
        <v>0</v>
      </c>
      <c r="BJ259" s="19" t="s">
        <v>80</v>
      </c>
      <c r="BK259" s="195">
        <f>ROUND(I259*H259,2)</f>
        <v>0</v>
      </c>
      <c r="BL259" s="19" t="s">
        <v>90</v>
      </c>
      <c r="BM259" s="194" t="s">
        <v>1593</v>
      </c>
    </row>
    <row r="260" spans="1:65" s="2" customFormat="1" ht="11.25">
      <c r="A260" s="36"/>
      <c r="B260" s="37"/>
      <c r="C260" s="38"/>
      <c r="D260" s="196" t="s">
        <v>201</v>
      </c>
      <c r="E260" s="38"/>
      <c r="F260" s="197" t="s">
        <v>3769</v>
      </c>
      <c r="G260" s="38"/>
      <c r="H260" s="38"/>
      <c r="I260" s="198"/>
      <c r="J260" s="38"/>
      <c r="K260" s="38"/>
      <c r="L260" s="41"/>
      <c r="M260" s="199"/>
      <c r="N260" s="200"/>
      <c r="O260" s="66"/>
      <c r="P260" s="66"/>
      <c r="Q260" s="66"/>
      <c r="R260" s="66"/>
      <c r="S260" s="66"/>
      <c r="T260" s="67"/>
      <c r="U260" s="36"/>
      <c r="V260" s="36"/>
      <c r="W260" s="36"/>
      <c r="X260" s="36"/>
      <c r="Y260" s="36"/>
      <c r="Z260" s="36"/>
      <c r="AA260" s="36"/>
      <c r="AB260" s="36"/>
      <c r="AC260" s="36"/>
      <c r="AD260" s="36"/>
      <c r="AE260" s="36"/>
      <c r="AT260" s="19" t="s">
        <v>201</v>
      </c>
      <c r="AU260" s="19" t="s">
        <v>80</v>
      </c>
    </row>
    <row r="261" spans="1:65" s="2" customFormat="1" ht="16.5" customHeight="1">
      <c r="A261" s="36"/>
      <c r="B261" s="37"/>
      <c r="C261" s="182" t="s">
        <v>75</v>
      </c>
      <c r="D261" s="182" t="s">
        <v>196</v>
      </c>
      <c r="E261" s="183" t="s">
        <v>3770</v>
      </c>
      <c r="F261" s="184" t="s">
        <v>3771</v>
      </c>
      <c r="G261" s="185" t="s">
        <v>2173</v>
      </c>
      <c r="H261" s="186">
        <v>1</v>
      </c>
      <c r="I261" s="187"/>
      <c r="J261" s="188">
        <f>ROUND(I261*H261,2)</f>
        <v>0</v>
      </c>
      <c r="K261" s="189"/>
      <c r="L261" s="41"/>
      <c r="M261" s="190" t="s">
        <v>19</v>
      </c>
      <c r="N261" s="191" t="s">
        <v>46</v>
      </c>
      <c r="O261" s="66"/>
      <c r="P261" s="192">
        <f>O261*H261</f>
        <v>0</v>
      </c>
      <c r="Q261" s="192">
        <v>0</v>
      </c>
      <c r="R261" s="192">
        <f>Q261*H261</f>
        <v>0</v>
      </c>
      <c r="S261" s="192">
        <v>0</v>
      </c>
      <c r="T261" s="193">
        <f>S261*H261</f>
        <v>0</v>
      </c>
      <c r="U261" s="36"/>
      <c r="V261" s="36"/>
      <c r="W261" s="36"/>
      <c r="X261" s="36"/>
      <c r="Y261" s="36"/>
      <c r="Z261" s="36"/>
      <c r="AA261" s="36"/>
      <c r="AB261" s="36"/>
      <c r="AC261" s="36"/>
      <c r="AD261" s="36"/>
      <c r="AE261" s="36"/>
      <c r="AR261" s="194" t="s">
        <v>90</v>
      </c>
      <c r="AT261" s="194" t="s">
        <v>196</v>
      </c>
      <c r="AU261" s="194" t="s">
        <v>80</v>
      </c>
      <c r="AY261" s="19" t="s">
        <v>194</v>
      </c>
      <c r="BE261" s="195">
        <f>IF(N261="základní",J261,0)</f>
        <v>0</v>
      </c>
      <c r="BF261" s="195">
        <f>IF(N261="snížená",J261,0)</f>
        <v>0</v>
      </c>
      <c r="BG261" s="195">
        <f>IF(N261="zákl. přenesená",J261,0)</f>
        <v>0</v>
      </c>
      <c r="BH261" s="195">
        <f>IF(N261="sníž. přenesená",J261,0)</f>
        <v>0</v>
      </c>
      <c r="BI261" s="195">
        <f>IF(N261="nulová",J261,0)</f>
        <v>0</v>
      </c>
      <c r="BJ261" s="19" t="s">
        <v>80</v>
      </c>
      <c r="BK261" s="195">
        <f>ROUND(I261*H261,2)</f>
        <v>0</v>
      </c>
      <c r="BL261" s="19" t="s">
        <v>90</v>
      </c>
      <c r="BM261" s="194" t="s">
        <v>1605</v>
      </c>
    </row>
    <row r="262" spans="1:65" s="2" customFormat="1" ht="11.25">
      <c r="A262" s="36"/>
      <c r="B262" s="37"/>
      <c r="C262" s="38"/>
      <c r="D262" s="196" t="s">
        <v>201</v>
      </c>
      <c r="E262" s="38"/>
      <c r="F262" s="197" t="s">
        <v>3771</v>
      </c>
      <c r="G262" s="38"/>
      <c r="H262" s="38"/>
      <c r="I262" s="198"/>
      <c r="J262" s="38"/>
      <c r="K262" s="38"/>
      <c r="L262" s="41"/>
      <c r="M262" s="199"/>
      <c r="N262" s="200"/>
      <c r="O262" s="66"/>
      <c r="P262" s="66"/>
      <c r="Q262" s="66"/>
      <c r="R262" s="66"/>
      <c r="S262" s="66"/>
      <c r="T262" s="67"/>
      <c r="U262" s="36"/>
      <c r="V262" s="36"/>
      <c r="W262" s="36"/>
      <c r="X262" s="36"/>
      <c r="Y262" s="36"/>
      <c r="Z262" s="36"/>
      <c r="AA262" s="36"/>
      <c r="AB262" s="36"/>
      <c r="AC262" s="36"/>
      <c r="AD262" s="36"/>
      <c r="AE262" s="36"/>
      <c r="AT262" s="19" t="s">
        <v>201</v>
      </c>
      <c r="AU262" s="19" t="s">
        <v>80</v>
      </c>
    </row>
    <row r="263" spans="1:65" s="2" customFormat="1" ht="16.5" customHeight="1">
      <c r="A263" s="36"/>
      <c r="B263" s="37"/>
      <c r="C263" s="182" t="s">
        <v>75</v>
      </c>
      <c r="D263" s="182" t="s">
        <v>196</v>
      </c>
      <c r="E263" s="183" t="s">
        <v>3772</v>
      </c>
      <c r="F263" s="184" t="s">
        <v>3773</v>
      </c>
      <c r="G263" s="185" t="s">
        <v>1261</v>
      </c>
      <c r="H263" s="186">
        <v>1</v>
      </c>
      <c r="I263" s="187"/>
      <c r="J263" s="188">
        <f>ROUND(I263*H263,2)</f>
        <v>0</v>
      </c>
      <c r="K263" s="189"/>
      <c r="L263" s="41"/>
      <c r="M263" s="190" t="s">
        <v>19</v>
      </c>
      <c r="N263" s="191" t="s">
        <v>46</v>
      </c>
      <c r="O263" s="66"/>
      <c r="P263" s="192">
        <f>O263*H263</f>
        <v>0</v>
      </c>
      <c r="Q263" s="192">
        <v>0</v>
      </c>
      <c r="R263" s="192">
        <f>Q263*H263</f>
        <v>0</v>
      </c>
      <c r="S263" s="192">
        <v>0</v>
      </c>
      <c r="T263" s="193">
        <f>S263*H263</f>
        <v>0</v>
      </c>
      <c r="U263" s="36"/>
      <c r="V263" s="36"/>
      <c r="W263" s="36"/>
      <c r="X263" s="36"/>
      <c r="Y263" s="36"/>
      <c r="Z263" s="36"/>
      <c r="AA263" s="36"/>
      <c r="AB263" s="36"/>
      <c r="AC263" s="36"/>
      <c r="AD263" s="36"/>
      <c r="AE263" s="36"/>
      <c r="AR263" s="194" t="s">
        <v>90</v>
      </c>
      <c r="AT263" s="194" t="s">
        <v>196</v>
      </c>
      <c r="AU263" s="194" t="s">
        <v>80</v>
      </c>
      <c r="AY263" s="19" t="s">
        <v>194</v>
      </c>
      <c r="BE263" s="195">
        <f>IF(N263="základní",J263,0)</f>
        <v>0</v>
      </c>
      <c r="BF263" s="195">
        <f>IF(N263="snížená",J263,0)</f>
        <v>0</v>
      </c>
      <c r="BG263" s="195">
        <f>IF(N263="zákl. přenesená",J263,0)</f>
        <v>0</v>
      </c>
      <c r="BH263" s="195">
        <f>IF(N263="sníž. přenesená",J263,0)</f>
        <v>0</v>
      </c>
      <c r="BI263" s="195">
        <f>IF(N263="nulová",J263,0)</f>
        <v>0</v>
      </c>
      <c r="BJ263" s="19" t="s">
        <v>80</v>
      </c>
      <c r="BK263" s="195">
        <f>ROUND(I263*H263,2)</f>
        <v>0</v>
      </c>
      <c r="BL263" s="19" t="s">
        <v>90</v>
      </c>
      <c r="BM263" s="194" t="s">
        <v>1613</v>
      </c>
    </row>
    <row r="264" spans="1:65" s="2" customFormat="1" ht="11.25">
      <c r="A264" s="36"/>
      <c r="B264" s="37"/>
      <c r="C264" s="38"/>
      <c r="D264" s="196" t="s">
        <v>201</v>
      </c>
      <c r="E264" s="38"/>
      <c r="F264" s="197" t="s">
        <v>3773</v>
      </c>
      <c r="G264" s="38"/>
      <c r="H264" s="38"/>
      <c r="I264" s="198"/>
      <c r="J264" s="38"/>
      <c r="K264" s="38"/>
      <c r="L264" s="41"/>
      <c r="M264" s="199"/>
      <c r="N264" s="200"/>
      <c r="O264" s="66"/>
      <c r="P264" s="66"/>
      <c r="Q264" s="66"/>
      <c r="R264" s="66"/>
      <c r="S264" s="66"/>
      <c r="T264" s="67"/>
      <c r="U264" s="36"/>
      <c r="V264" s="36"/>
      <c r="W264" s="36"/>
      <c r="X264" s="36"/>
      <c r="Y264" s="36"/>
      <c r="Z264" s="36"/>
      <c r="AA264" s="36"/>
      <c r="AB264" s="36"/>
      <c r="AC264" s="36"/>
      <c r="AD264" s="36"/>
      <c r="AE264" s="36"/>
      <c r="AT264" s="19" t="s">
        <v>201</v>
      </c>
      <c r="AU264" s="19" t="s">
        <v>80</v>
      </c>
    </row>
    <row r="265" spans="1:65" s="2" customFormat="1" ht="21.75" customHeight="1">
      <c r="A265" s="36"/>
      <c r="B265" s="37"/>
      <c r="C265" s="182" t="s">
        <v>75</v>
      </c>
      <c r="D265" s="182" t="s">
        <v>196</v>
      </c>
      <c r="E265" s="183" t="s">
        <v>3774</v>
      </c>
      <c r="F265" s="184" t="s">
        <v>3775</v>
      </c>
      <c r="G265" s="185" t="s">
        <v>1261</v>
      </c>
      <c r="H265" s="186">
        <v>1</v>
      </c>
      <c r="I265" s="187"/>
      <c r="J265" s="188">
        <f>ROUND(I265*H265,2)</f>
        <v>0</v>
      </c>
      <c r="K265" s="189"/>
      <c r="L265" s="41"/>
      <c r="M265" s="190" t="s">
        <v>19</v>
      </c>
      <c r="N265" s="191" t="s">
        <v>46</v>
      </c>
      <c r="O265" s="66"/>
      <c r="P265" s="192">
        <f>O265*H265</f>
        <v>0</v>
      </c>
      <c r="Q265" s="192">
        <v>0</v>
      </c>
      <c r="R265" s="192">
        <f>Q265*H265</f>
        <v>0</v>
      </c>
      <c r="S265" s="192">
        <v>0</v>
      </c>
      <c r="T265" s="193">
        <f>S265*H265</f>
        <v>0</v>
      </c>
      <c r="U265" s="36"/>
      <c r="V265" s="36"/>
      <c r="W265" s="36"/>
      <c r="X265" s="36"/>
      <c r="Y265" s="36"/>
      <c r="Z265" s="36"/>
      <c r="AA265" s="36"/>
      <c r="AB265" s="36"/>
      <c r="AC265" s="36"/>
      <c r="AD265" s="36"/>
      <c r="AE265" s="36"/>
      <c r="AR265" s="194" t="s">
        <v>90</v>
      </c>
      <c r="AT265" s="194" t="s">
        <v>196</v>
      </c>
      <c r="AU265" s="194" t="s">
        <v>80</v>
      </c>
      <c r="AY265" s="19" t="s">
        <v>194</v>
      </c>
      <c r="BE265" s="195">
        <f>IF(N265="základní",J265,0)</f>
        <v>0</v>
      </c>
      <c r="BF265" s="195">
        <f>IF(N265="snížená",J265,0)</f>
        <v>0</v>
      </c>
      <c r="BG265" s="195">
        <f>IF(N265="zákl. přenesená",J265,0)</f>
        <v>0</v>
      </c>
      <c r="BH265" s="195">
        <f>IF(N265="sníž. přenesená",J265,0)</f>
        <v>0</v>
      </c>
      <c r="BI265" s="195">
        <f>IF(N265="nulová",J265,0)</f>
        <v>0</v>
      </c>
      <c r="BJ265" s="19" t="s">
        <v>80</v>
      </c>
      <c r="BK265" s="195">
        <f>ROUND(I265*H265,2)</f>
        <v>0</v>
      </c>
      <c r="BL265" s="19" t="s">
        <v>90</v>
      </c>
      <c r="BM265" s="194" t="s">
        <v>1621</v>
      </c>
    </row>
    <row r="266" spans="1:65" s="2" customFormat="1" ht="11.25">
      <c r="A266" s="36"/>
      <c r="B266" s="37"/>
      <c r="C266" s="38"/>
      <c r="D266" s="196" t="s">
        <v>201</v>
      </c>
      <c r="E266" s="38"/>
      <c r="F266" s="197" t="s">
        <v>3775</v>
      </c>
      <c r="G266" s="38"/>
      <c r="H266" s="38"/>
      <c r="I266" s="198"/>
      <c r="J266" s="38"/>
      <c r="K266" s="38"/>
      <c r="L266" s="41"/>
      <c r="M266" s="199"/>
      <c r="N266" s="200"/>
      <c r="O266" s="66"/>
      <c r="P266" s="66"/>
      <c r="Q266" s="66"/>
      <c r="R266" s="66"/>
      <c r="S266" s="66"/>
      <c r="T266" s="67"/>
      <c r="U266" s="36"/>
      <c r="V266" s="36"/>
      <c r="W266" s="36"/>
      <c r="X266" s="36"/>
      <c r="Y266" s="36"/>
      <c r="Z266" s="36"/>
      <c r="AA266" s="36"/>
      <c r="AB266" s="36"/>
      <c r="AC266" s="36"/>
      <c r="AD266" s="36"/>
      <c r="AE266" s="36"/>
      <c r="AT266" s="19" t="s">
        <v>201</v>
      </c>
      <c r="AU266" s="19" t="s">
        <v>80</v>
      </c>
    </row>
    <row r="267" spans="1:65" s="2" customFormat="1" ht="24.2" customHeight="1">
      <c r="A267" s="36"/>
      <c r="B267" s="37"/>
      <c r="C267" s="182" t="s">
        <v>75</v>
      </c>
      <c r="D267" s="182" t="s">
        <v>196</v>
      </c>
      <c r="E267" s="183" t="s">
        <v>3776</v>
      </c>
      <c r="F267" s="184" t="s">
        <v>3777</v>
      </c>
      <c r="G267" s="185" t="s">
        <v>1261</v>
      </c>
      <c r="H267" s="186">
        <v>1</v>
      </c>
      <c r="I267" s="187"/>
      <c r="J267" s="188">
        <f>ROUND(I267*H267,2)</f>
        <v>0</v>
      </c>
      <c r="K267" s="189"/>
      <c r="L267" s="41"/>
      <c r="M267" s="190" t="s">
        <v>19</v>
      </c>
      <c r="N267" s="191" t="s">
        <v>46</v>
      </c>
      <c r="O267" s="66"/>
      <c r="P267" s="192">
        <f>O267*H267</f>
        <v>0</v>
      </c>
      <c r="Q267" s="192">
        <v>0</v>
      </c>
      <c r="R267" s="192">
        <f>Q267*H267</f>
        <v>0</v>
      </c>
      <c r="S267" s="192">
        <v>0</v>
      </c>
      <c r="T267" s="193">
        <f>S267*H267</f>
        <v>0</v>
      </c>
      <c r="U267" s="36"/>
      <c r="V267" s="36"/>
      <c r="W267" s="36"/>
      <c r="X267" s="36"/>
      <c r="Y267" s="36"/>
      <c r="Z267" s="36"/>
      <c r="AA267" s="36"/>
      <c r="AB267" s="36"/>
      <c r="AC267" s="36"/>
      <c r="AD267" s="36"/>
      <c r="AE267" s="36"/>
      <c r="AR267" s="194" t="s">
        <v>90</v>
      </c>
      <c r="AT267" s="194" t="s">
        <v>196</v>
      </c>
      <c r="AU267" s="194" t="s">
        <v>80</v>
      </c>
      <c r="AY267" s="19" t="s">
        <v>194</v>
      </c>
      <c r="BE267" s="195">
        <f>IF(N267="základní",J267,0)</f>
        <v>0</v>
      </c>
      <c r="BF267" s="195">
        <f>IF(N267="snížená",J267,0)</f>
        <v>0</v>
      </c>
      <c r="BG267" s="195">
        <f>IF(N267="zákl. přenesená",J267,0)</f>
        <v>0</v>
      </c>
      <c r="BH267" s="195">
        <f>IF(N267="sníž. přenesená",J267,0)</f>
        <v>0</v>
      </c>
      <c r="BI267" s="195">
        <f>IF(N267="nulová",J267,0)</f>
        <v>0</v>
      </c>
      <c r="BJ267" s="19" t="s">
        <v>80</v>
      </c>
      <c r="BK267" s="195">
        <f>ROUND(I267*H267,2)</f>
        <v>0</v>
      </c>
      <c r="BL267" s="19" t="s">
        <v>90</v>
      </c>
      <c r="BM267" s="194" t="s">
        <v>1631</v>
      </c>
    </row>
    <row r="268" spans="1:65" s="2" customFormat="1" ht="19.5">
      <c r="A268" s="36"/>
      <c r="B268" s="37"/>
      <c r="C268" s="38"/>
      <c r="D268" s="196" t="s">
        <v>201</v>
      </c>
      <c r="E268" s="38"/>
      <c r="F268" s="197" t="s">
        <v>3777</v>
      </c>
      <c r="G268" s="38"/>
      <c r="H268" s="38"/>
      <c r="I268" s="198"/>
      <c r="J268" s="38"/>
      <c r="K268" s="38"/>
      <c r="L268" s="41"/>
      <c r="M268" s="199"/>
      <c r="N268" s="200"/>
      <c r="O268" s="66"/>
      <c r="P268" s="66"/>
      <c r="Q268" s="66"/>
      <c r="R268" s="66"/>
      <c r="S268" s="66"/>
      <c r="T268" s="67"/>
      <c r="U268" s="36"/>
      <c r="V268" s="36"/>
      <c r="W268" s="36"/>
      <c r="X268" s="36"/>
      <c r="Y268" s="36"/>
      <c r="Z268" s="36"/>
      <c r="AA268" s="36"/>
      <c r="AB268" s="36"/>
      <c r="AC268" s="36"/>
      <c r="AD268" s="36"/>
      <c r="AE268" s="36"/>
      <c r="AT268" s="19" t="s">
        <v>201</v>
      </c>
      <c r="AU268" s="19" t="s">
        <v>80</v>
      </c>
    </row>
    <row r="269" spans="1:65" s="2" customFormat="1" ht="24.2" customHeight="1">
      <c r="A269" s="36"/>
      <c r="B269" s="37"/>
      <c r="C269" s="182" t="s">
        <v>75</v>
      </c>
      <c r="D269" s="182" t="s">
        <v>196</v>
      </c>
      <c r="E269" s="183" t="s">
        <v>3778</v>
      </c>
      <c r="F269" s="184" t="s">
        <v>3779</v>
      </c>
      <c r="G269" s="185" t="s">
        <v>1261</v>
      </c>
      <c r="H269" s="186">
        <v>4</v>
      </c>
      <c r="I269" s="187"/>
      <c r="J269" s="188">
        <f>ROUND(I269*H269,2)</f>
        <v>0</v>
      </c>
      <c r="K269" s="189"/>
      <c r="L269" s="41"/>
      <c r="M269" s="190" t="s">
        <v>19</v>
      </c>
      <c r="N269" s="191" t="s">
        <v>46</v>
      </c>
      <c r="O269" s="66"/>
      <c r="P269" s="192">
        <f>O269*H269</f>
        <v>0</v>
      </c>
      <c r="Q269" s="192">
        <v>0</v>
      </c>
      <c r="R269" s="192">
        <f>Q269*H269</f>
        <v>0</v>
      </c>
      <c r="S269" s="192">
        <v>0</v>
      </c>
      <c r="T269" s="193">
        <f>S269*H269</f>
        <v>0</v>
      </c>
      <c r="U269" s="36"/>
      <c r="V269" s="36"/>
      <c r="W269" s="36"/>
      <c r="X269" s="36"/>
      <c r="Y269" s="36"/>
      <c r="Z269" s="36"/>
      <c r="AA269" s="36"/>
      <c r="AB269" s="36"/>
      <c r="AC269" s="36"/>
      <c r="AD269" s="36"/>
      <c r="AE269" s="36"/>
      <c r="AR269" s="194" t="s">
        <v>90</v>
      </c>
      <c r="AT269" s="194" t="s">
        <v>196</v>
      </c>
      <c r="AU269" s="194" t="s">
        <v>80</v>
      </c>
      <c r="AY269" s="19" t="s">
        <v>194</v>
      </c>
      <c r="BE269" s="195">
        <f>IF(N269="základní",J269,0)</f>
        <v>0</v>
      </c>
      <c r="BF269" s="195">
        <f>IF(N269="snížená",J269,0)</f>
        <v>0</v>
      </c>
      <c r="BG269" s="195">
        <f>IF(N269="zákl. přenesená",J269,0)</f>
        <v>0</v>
      </c>
      <c r="BH269" s="195">
        <f>IF(N269="sníž. přenesená",J269,0)</f>
        <v>0</v>
      </c>
      <c r="BI269" s="195">
        <f>IF(N269="nulová",J269,0)</f>
        <v>0</v>
      </c>
      <c r="BJ269" s="19" t="s">
        <v>80</v>
      </c>
      <c r="BK269" s="195">
        <f>ROUND(I269*H269,2)</f>
        <v>0</v>
      </c>
      <c r="BL269" s="19" t="s">
        <v>90</v>
      </c>
      <c r="BM269" s="194" t="s">
        <v>1644</v>
      </c>
    </row>
    <row r="270" spans="1:65" s="2" customFormat="1" ht="19.5">
      <c r="A270" s="36"/>
      <c r="B270" s="37"/>
      <c r="C270" s="38"/>
      <c r="D270" s="196" t="s">
        <v>201</v>
      </c>
      <c r="E270" s="38"/>
      <c r="F270" s="197" t="s">
        <v>3779</v>
      </c>
      <c r="G270" s="38"/>
      <c r="H270" s="38"/>
      <c r="I270" s="198"/>
      <c r="J270" s="38"/>
      <c r="K270" s="38"/>
      <c r="L270" s="41"/>
      <c r="M270" s="199"/>
      <c r="N270" s="200"/>
      <c r="O270" s="66"/>
      <c r="P270" s="66"/>
      <c r="Q270" s="66"/>
      <c r="R270" s="66"/>
      <c r="S270" s="66"/>
      <c r="T270" s="67"/>
      <c r="U270" s="36"/>
      <c r="V270" s="36"/>
      <c r="W270" s="36"/>
      <c r="X270" s="36"/>
      <c r="Y270" s="36"/>
      <c r="Z270" s="36"/>
      <c r="AA270" s="36"/>
      <c r="AB270" s="36"/>
      <c r="AC270" s="36"/>
      <c r="AD270" s="36"/>
      <c r="AE270" s="36"/>
      <c r="AT270" s="19" t="s">
        <v>201</v>
      </c>
      <c r="AU270" s="19" t="s">
        <v>80</v>
      </c>
    </row>
    <row r="271" spans="1:65" s="2" customFormat="1" ht="19.5">
      <c r="A271" s="36"/>
      <c r="B271" s="37"/>
      <c r="C271" s="38"/>
      <c r="D271" s="196" t="s">
        <v>2554</v>
      </c>
      <c r="E271" s="38"/>
      <c r="F271" s="265" t="s">
        <v>3780</v>
      </c>
      <c r="G271" s="38"/>
      <c r="H271" s="38"/>
      <c r="I271" s="198"/>
      <c r="J271" s="38"/>
      <c r="K271" s="38"/>
      <c r="L271" s="41"/>
      <c r="M271" s="199"/>
      <c r="N271" s="200"/>
      <c r="O271" s="66"/>
      <c r="P271" s="66"/>
      <c r="Q271" s="66"/>
      <c r="R271" s="66"/>
      <c r="S271" s="66"/>
      <c r="T271" s="67"/>
      <c r="U271" s="36"/>
      <c r="V271" s="36"/>
      <c r="W271" s="36"/>
      <c r="X271" s="36"/>
      <c r="Y271" s="36"/>
      <c r="Z271" s="36"/>
      <c r="AA271" s="36"/>
      <c r="AB271" s="36"/>
      <c r="AC271" s="36"/>
      <c r="AD271" s="36"/>
      <c r="AE271" s="36"/>
      <c r="AT271" s="19" t="s">
        <v>2554</v>
      </c>
      <c r="AU271" s="19" t="s">
        <v>80</v>
      </c>
    </row>
    <row r="272" spans="1:65" s="2" customFormat="1" ht="16.5" customHeight="1">
      <c r="A272" s="36"/>
      <c r="B272" s="37"/>
      <c r="C272" s="182" t="s">
        <v>75</v>
      </c>
      <c r="D272" s="182" t="s">
        <v>196</v>
      </c>
      <c r="E272" s="183" t="s">
        <v>3703</v>
      </c>
      <c r="F272" s="184" t="s">
        <v>3704</v>
      </c>
      <c r="G272" s="185" t="s">
        <v>199</v>
      </c>
      <c r="H272" s="186">
        <v>5.6</v>
      </c>
      <c r="I272" s="187"/>
      <c r="J272" s="188">
        <f>ROUND(I272*H272,2)</f>
        <v>0</v>
      </c>
      <c r="K272" s="189"/>
      <c r="L272" s="41"/>
      <c r="M272" s="190" t="s">
        <v>19</v>
      </c>
      <c r="N272" s="191" t="s">
        <v>46</v>
      </c>
      <c r="O272" s="66"/>
      <c r="P272" s="192">
        <f>O272*H272</f>
        <v>0</v>
      </c>
      <c r="Q272" s="192">
        <v>0</v>
      </c>
      <c r="R272" s="192">
        <f>Q272*H272</f>
        <v>0</v>
      </c>
      <c r="S272" s="192">
        <v>0</v>
      </c>
      <c r="T272" s="193">
        <f>S272*H272</f>
        <v>0</v>
      </c>
      <c r="U272" s="36"/>
      <c r="V272" s="36"/>
      <c r="W272" s="36"/>
      <c r="X272" s="36"/>
      <c r="Y272" s="36"/>
      <c r="Z272" s="36"/>
      <c r="AA272" s="36"/>
      <c r="AB272" s="36"/>
      <c r="AC272" s="36"/>
      <c r="AD272" s="36"/>
      <c r="AE272" s="36"/>
      <c r="AR272" s="194" t="s">
        <v>90</v>
      </c>
      <c r="AT272" s="194" t="s">
        <v>196</v>
      </c>
      <c r="AU272" s="194" t="s">
        <v>80</v>
      </c>
      <c r="AY272" s="19" t="s">
        <v>194</v>
      </c>
      <c r="BE272" s="195">
        <f>IF(N272="základní",J272,0)</f>
        <v>0</v>
      </c>
      <c r="BF272" s="195">
        <f>IF(N272="snížená",J272,0)</f>
        <v>0</v>
      </c>
      <c r="BG272" s="195">
        <f>IF(N272="zákl. přenesená",J272,0)</f>
        <v>0</v>
      </c>
      <c r="BH272" s="195">
        <f>IF(N272="sníž. přenesená",J272,0)</f>
        <v>0</v>
      </c>
      <c r="BI272" s="195">
        <f>IF(N272="nulová",J272,0)</f>
        <v>0</v>
      </c>
      <c r="BJ272" s="19" t="s">
        <v>80</v>
      </c>
      <c r="BK272" s="195">
        <f>ROUND(I272*H272,2)</f>
        <v>0</v>
      </c>
      <c r="BL272" s="19" t="s">
        <v>90</v>
      </c>
      <c r="BM272" s="194" t="s">
        <v>1659</v>
      </c>
    </row>
    <row r="273" spans="1:65" s="2" customFormat="1" ht="11.25">
      <c r="A273" s="36"/>
      <c r="B273" s="37"/>
      <c r="C273" s="38"/>
      <c r="D273" s="196" t="s">
        <v>201</v>
      </c>
      <c r="E273" s="38"/>
      <c r="F273" s="197" t="s">
        <v>3704</v>
      </c>
      <c r="G273" s="38"/>
      <c r="H273" s="38"/>
      <c r="I273" s="198"/>
      <c r="J273" s="38"/>
      <c r="K273" s="38"/>
      <c r="L273" s="41"/>
      <c r="M273" s="199"/>
      <c r="N273" s="200"/>
      <c r="O273" s="66"/>
      <c r="P273" s="66"/>
      <c r="Q273" s="66"/>
      <c r="R273" s="66"/>
      <c r="S273" s="66"/>
      <c r="T273" s="67"/>
      <c r="U273" s="36"/>
      <c r="V273" s="36"/>
      <c r="W273" s="36"/>
      <c r="X273" s="36"/>
      <c r="Y273" s="36"/>
      <c r="Z273" s="36"/>
      <c r="AA273" s="36"/>
      <c r="AB273" s="36"/>
      <c r="AC273" s="36"/>
      <c r="AD273" s="36"/>
      <c r="AE273" s="36"/>
      <c r="AT273" s="19" t="s">
        <v>201</v>
      </c>
      <c r="AU273" s="19" t="s">
        <v>80</v>
      </c>
    </row>
    <row r="274" spans="1:65" s="2" customFormat="1" ht="16.5" customHeight="1">
      <c r="A274" s="36"/>
      <c r="B274" s="37"/>
      <c r="C274" s="182" t="s">
        <v>75</v>
      </c>
      <c r="D274" s="182" t="s">
        <v>196</v>
      </c>
      <c r="E274" s="183" t="s">
        <v>3705</v>
      </c>
      <c r="F274" s="184" t="s">
        <v>3706</v>
      </c>
      <c r="G274" s="185" t="s">
        <v>199</v>
      </c>
      <c r="H274" s="186">
        <v>1.6</v>
      </c>
      <c r="I274" s="187"/>
      <c r="J274" s="188">
        <f>ROUND(I274*H274,2)</f>
        <v>0</v>
      </c>
      <c r="K274" s="189"/>
      <c r="L274" s="41"/>
      <c r="M274" s="190" t="s">
        <v>19</v>
      </c>
      <c r="N274" s="191" t="s">
        <v>46</v>
      </c>
      <c r="O274" s="66"/>
      <c r="P274" s="192">
        <f>O274*H274</f>
        <v>0</v>
      </c>
      <c r="Q274" s="192">
        <v>0</v>
      </c>
      <c r="R274" s="192">
        <f>Q274*H274</f>
        <v>0</v>
      </c>
      <c r="S274" s="192">
        <v>0</v>
      </c>
      <c r="T274" s="193">
        <f>S274*H274</f>
        <v>0</v>
      </c>
      <c r="U274" s="36"/>
      <c r="V274" s="36"/>
      <c r="W274" s="36"/>
      <c r="X274" s="36"/>
      <c r="Y274" s="36"/>
      <c r="Z274" s="36"/>
      <c r="AA274" s="36"/>
      <c r="AB274" s="36"/>
      <c r="AC274" s="36"/>
      <c r="AD274" s="36"/>
      <c r="AE274" s="36"/>
      <c r="AR274" s="194" t="s">
        <v>90</v>
      </c>
      <c r="AT274" s="194" t="s">
        <v>196</v>
      </c>
      <c r="AU274" s="194" t="s">
        <v>80</v>
      </c>
      <c r="AY274" s="19" t="s">
        <v>194</v>
      </c>
      <c r="BE274" s="195">
        <f>IF(N274="základní",J274,0)</f>
        <v>0</v>
      </c>
      <c r="BF274" s="195">
        <f>IF(N274="snížená",J274,0)</f>
        <v>0</v>
      </c>
      <c r="BG274" s="195">
        <f>IF(N274="zákl. přenesená",J274,0)</f>
        <v>0</v>
      </c>
      <c r="BH274" s="195">
        <f>IF(N274="sníž. přenesená",J274,0)</f>
        <v>0</v>
      </c>
      <c r="BI274" s="195">
        <f>IF(N274="nulová",J274,0)</f>
        <v>0</v>
      </c>
      <c r="BJ274" s="19" t="s">
        <v>80</v>
      </c>
      <c r="BK274" s="195">
        <f>ROUND(I274*H274,2)</f>
        <v>0</v>
      </c>
      <c r="BL274" s="19" t="s">
        <v>90</v>
      </c>
      <c r="BM274" s="194" t="s">
        <v>1672</v>
      </c>
    </row>
    <row r="275" spans="1:65" s="2" customFormat="1" ht="11.25">
      <c r="A275" s="36"/>
      <c r="B275" s="37"/>
      <c r="C275" s="38"/>
      <c r="D275" s="196" t="s">
        <v>201</v>
      </c>
      <c r="E275" s="38"/>
      <c r="F275" s="197" t="s">
        <v>3706</v>
      </c>
      <c r="G275" s="38"/>
      <c r="H275" s="38"/>
      <c r="I275" s="198"/>
      <c r="J275" s="38"/>
      <c r="K275" s="38"/>
      <c r="L275" s="41"/>
      <c r="M275" s="199"/>
      <c r="N275" s="200"/>
      <c r="O275" s="66"/>
      <c r="P275" s="66"/>
      <c r="Q275" s="66"/>
      <c r="R275" s="66"/>
      <c r="S275" s="66"/>
      <c r="T275" s="67"/>
      <c r="U275" s="36"/>
      <c r="V275" s="36"/>
      <c r="W275" s="36"/>
      <c r="X275" s="36"/>
      <c r="Y275" s="36"/>
      <c r="Z275" s="36"/>
      <c r="AA275" s="36"/>
      <c r="AB275" s="36"/>
      <c r="AC275" s="36"/>
      <c r="AD275" s="36"/>
      <c r="AE275" s="36"/>
      <c r="AT275" s="19" t="s">
        <v>201</v>
      </c>
      <c r="AU275" s="19" t="s">
        <v>80</v>
      </c>
    </row>
    <row r="276" spans="1:65" s="2" customFormat="1" ht="16.5" customHeight="1">
      <c r="A276" s="36"/>
      <c r="B276" s="37"/>
      <c r="C276" s="182" t="s">
        <v>75</v>
      </c>
      <c r="D276" s="182" t="s">
        <v>196</v>
      </c>
      <c r="E276" s="183" t="s">
        <v>3707</v>
      </c>
      <c r="F276" s="184" t="s">
        <v>3708</v>
      </c>
      <c r="G276" s="185" t="s">
        <v>199</v>
      </c>
      <c r="H276" s="186">
        <v>3.2</v>
      </c>
      <c r="I276" s="187"/>
      <c r="J276" s="188">
        <f>ROUND(I276*H276,2)</f>
        <v>0</v>
      </c>
      <c r="K276" s="189"/>
      <c r="L276" s="41"/>
      <c r="M276" s="190" t="s">
        <v>19</v>
      </c>
      <c r="N276" s="191" t="s">
        <v>46</v>
      </c>
      <c r="O276" s="66"/>
      <c r="P276" s="192">
        <f>O276*H276</f>
        <v>0</v>
      </c>
      <c r="Q276" s="192">
        <v>0</v>
      </c>
      <c r="R276" s="192">
        <f>Q276*H276</f>
        <v>0</v>
      </c>
      <c r="S276" s="192">
        <v>0</v>
      </c>
      <c r="T276" s="193">
        <f>S276*H276</f>
        <v>0</v>
      </c>
      <c r="U276" s="36"/>
      <c r="V276" s="36"/>
      <c r="W276" s="36"/>
      <c r="X276" s="36"/>
      <c r="Y276" s="36"/>
      <c r="Z276" s="36"/>
      <c r="AA276" s="36"/>
      <c r="AB276" s="36"/>
      <c r="AC276" s="36"/>
      <c r="AD276" s="36"/>
      <c r="AE276" s="36"/>
      <c r="AR276" s="194" t="s">
        <v>90</v>
      </c>
      <c r="AT276" s="194" t="s">
        <v>196</v>
      </c>
      <c r="AU276" s="194" t="s">
        <v>80</v>
      </c>
      <c r="AY276" s="19" t="s">
        <v>194</v>
      </c>
      <c r="BE276" s="195">
        <f>IF(N276="základní",J276,0)</f>
        <v>0</v>
      </c>
      <c r="BF276" s="195">
        <f>IF(N276="snížená",J276,0)</f>
        <v>0</v>
      </c>
      <c r="BG276" s="195">
        <f>IF(N276="zákl. přenesená",J276,0)</f>
        <v>0</v>
      </c>
      <c r="BH276" s="195">
        <f>IF(N276="sníž. přenesená",J276,0)</f>
        <v>0</v>
      </c>
      <c r="BI276" s="195">
        <f>IF(N276="nulová",J276,0)</f>
        <v>0</v>
      </c>
      <c r="BJ276" s="19" t="s">
        <v>80</v>
      </c>
      <c r="BK276" s="195">
        <f>ROUND(I276*H276,2)</f>
        <v>0</v>
      </c>
      <c r="BL276" s="19" t="s">
        <v>90</v>
      </c>
      <c r="BM276" s="194" t="s">
        <v>1687</v>
      </c>
    </row>
    <row r="277" spans="1:65" s="2" customFormat="1" ht="11.25">
      <c r="A277" s="36"/>
      <c r="B277" s="37"/>
      <c r="C277" s="38"/>
      <c r="D277" s="196" t="s">
        <v>201</v>
      </c>
      <c r="E277" s="38"/>
      <c r="F277" s="197" t="s">
        <v>3708</v>
      </c>
      <c r="G277" s="38"/>
      <c r="H277" s="38"/>
      <c r="I277" s="198"/>
      <c r="J277" s="38"/>
      <c r="K277" s="38"/>
      <c r="L277" s="41"/>
      <c r="M277" s="199"/>
      <c r="N277" s="200"/>
      <c r="O277" s="66"/>
      <c r="P277" s="66"/>
      <c r="Q277" s="66"/>
      <c r="R277" s="66"/>
      <c r="S277" s="66"/>
      <c r="T277" s="67"/>
      <c r="U277" s="36"/>
      <c r="V277" s="36"/>
      <c r="W277" s="36"/>
      <c r="X277" s="36"/>
      <c r="Y277" s="36"/>
      <c r="Z277" s="36"/>
      <c r="AA277" s="36"/>
      <c r="AB277" s="36"/>
      <c r="AC277" s="36"/>
      <c r="AD277" s="36"/>
      <c r="AE277" s="36"/>
      <c r="AT277" s="19" t="s">
        <v>201</v>
      </c>
      <c r="AU277" s="19" t="s">
        <v>80</v>
      </c>
    </row>
    <row r="278" spans="1:65" s="2" customFormat="1" ht="16.5" customHeight="1">
      <c r="A278" s="36"/>
      <c r="B278" s="37"/>
      <c r="C278" s="182" t="s">
        <v>75</v>
      </c>
      <c r="D278" s="182" t="s">
        <v>196</v>
      </c>
      <c r="E278" s="183" t="s">
        <v>3709</v>
      </c>
      <c r="F278" s="184" t="s">
        <v>3710</v>
      </c>
      <c r="G278" s="185" t="s">
        <v>199</v>
      </c>
      <c r="H278" s="186">
        <v>46.8</v>
      </c>
      <c r="I278" s="187"/>
      <c r="J278" s="188">
        <f>ROUND(I278*H278,2)</f>
        <v>0</v>
      </c>
      <c r="K278" s="189"/>
      <c r="L278" s="41"/>
      <c r="M278" s="190" t="s">
        <v>19</v>
      </c>
      <c r="N278" s="191" t="s">
        <v>46</v>
      </c>
      <c r="O278" s="66"/>
      <c r="P278" s="192">
        <f>O278*H278</f>
        <v>0</v>
      </c>
      <c r="Q278" s="192">
        <v>0</v>
      </c>
      <c r="R278" s="192">
        <f>Q278*H278</f>
        <v>0</v>
      </c>
      <c r="S278" s="192">
        <v>0</v>
      </c>
      <c r="T278" s="193">
        <f>S278*H278</f>
        <v>0</v>
      </c>
      <c r="U278" s="36"/>
      <c r="V278" s="36"/>
      <c r="W278" s="36"/>
      <c r="X278" s="36"/>
      <c r="Y278" s="36"/>
      <c r="Z278" s="36"/>
      <c r="AA278" s="36"/>
      <c r="AB278" s="36"/>
      <c r="AC278" s="36"/>
      <c r="AD278" s="36"/>
      <c r="AE278" s="36"/>
      <c r="AR278" s="194" t="s">
        <v>90</v>
      </c>
      <c r="AT278" s="194" t="s">
        <v>196</v>
      </c>
      <c r="AU278" s="194" t="s">
        <v>80</v>
      </c>
      <c r="AY278" s="19" t="s">
        <v>194</v>
      </c>
      <c r="BE278" s="195">
        <f>IF(N278="základní",J278,0)</f>
        <v>0</v>
      </c>
      <c r="BF278" s="195">
        <f>IF(N278="snížená",J278,0)</f>
        <v>0</v>
      </c>
      <c r="BG278" s="195">
        <f>IF(N278="zákl. přenesená",J278,0)</f>
        <v>0</v>
      </c>
      <c r="BH278" s="195">
        <f>IF(N278="sníž. přenesená",J278,0)</f>
        <v>0</v>
      </c>
      <c r="BI278" s="195">
        <f>IF(N278="nulová",J278,0)</f>
        <v>0</v>
      </c>
      <c r="BJ278" s="19" t="s">
        <v>80</v>
      </c>
      <c r="BK278" s="195">
        <f>ROUND(I278*H278,2)</f>
        <v>0</v>
      </c>
      <c r="BL278" s="19" t="s">
        <v>90</v>
      </c>
      <c r="BM278" s="194" t="s">
        <v>1704</v>
      </c>
    </row>
    <row r="279" spans="1:65" s="2" customFormat="1" ht="11.25">
      <c r="A279" s="36"/>
      <c r="B279" s="37"/>
      <c r="C279" s="38"/>
      <c r="D279" s="196" t="s">
        <v>201</v>
      </c>
      <c r="E279" s="38"/>
      <c r="F279" s="197" t="s">
        <v>3710</v>
      </c>
      <c r="G279" s="38"/>
      <c r="H279" s="38"/>
      <c r="I279" s="198"/>
      <c r="J279" s="38"/>
      <c r="K279" s="38"/>
      <c r="L279" s="41"/>
      <c r="M279" s="199"/>
      <c r="N279" s="200"/>
      <c r="O279" s="66"/>
      <c r="P279" s="66"/>
      <c r="Q279" s="66"/>
      <c r="R279" s="66"/>
      <c r="S279" s="66"/>
      <c r="T279" s="67"/>
      <c r="U279" s="36"/>
      <c r="V279" s="36"/>
      <c r="W279" s="36"/>
      <c r="X279" s="36"/>
      <c r="Y279" s="36"/>
      <c r="Z279" s="36"/>
      <c r="AA279" s="36"/>
      <c r="AB279" s="36"/>
      <c r="AC279" s="36"/>
      <c r="AD279" s="36"/>
      <c r="AE279" s="36"/>
      <c r="AT279" s="19" t="s">
        <v>201</v>
      </c>
      <c r="AU279" s="19" t="s">
        <v>80</v>
      </c>
    </row>
    <row r="280" spans="1:65" s="2" customFormat="1" ht="16.5" customHeight="1">
      <c r="A280" s="36"/>
      <c r="B280" s="37"/>
      <c r="C280" s="182" t="s">
        <v>75</v>
      </c>
      <c r="D280" s="182" t="s">
        <v>196</v>
      </c>
      <c r="E280" s="183" t="s">
        <v>3711</v>
      </c>
      <c r="F280" s="184" t="s">
        <v>3712</v>
      </c>
      <c r="G280" s="185" t="s">
        <v>199</v>
      </c>
      <c r="H280" s="186">
        <v>19.2</v>
      </c>
      <c r="I280" s="187"/>
      <c r="J280" s="188">
        <f>ROUND(I280*H280,2)</f>
        <v>0</v>
      </c>
      <c r="K280" s="189"/>
      <c r="L280" s="41"/>
      <c r="M280" s="190" t="s">
        <v>19</v>
      </c>
      <c r="N280" s="191" t="s">
        <v>46</v>
      </c>
      <c r="O280" s="66"/>
      <c r="P280" s="192">
        <f>O280*H280</f>
        <v>0</v>
      </c>
      <c r="Q280" s="192">
        <v>0</v>
      </c>
      <c r="R280" s="192">
        <f>Q280*H280</f>
        <v>0</v>
      </c>
      <c r="S280" s="192">
        <v>0</v>
      </c>
      <c r="T280" s="193">
        <f>S280*H280</f>
        <v>0</v>
      </c>
      <c r="U280" s="36"/>
      <c r="V280" s="36"/>
      <c r="W280" s="36"/>
      <c r="X280" s="36"/>
      <c r="Y280" s="36"/>
      <c r="Z280" s="36"/>
      <c r="AA280" s="36"/>
      <c r="AB280" s="36"/>
      <c r="AC280" s="36"/>
      <c r="AD280" s="36"/>
      <c r="AE280" s="36"/>
      <c r="AR280" s="194" t="s">
        <v>90</v>
      </c>
      <c r="AT280" s="194" t="s">
        <v>196</v>
      </c>
      <c r="AU280" s="194" t="s">
        <v>80</v>
      </c>
      <c r="AY280" s="19" t="s">
        <v>194</v>
      </c>
      <c r="BE280" s="195">
        <f>IF(N280="základní",J280,0)</f>
        <v>0</v>
      </c>
      <c r="BF280" s="195">
        <f>IF(N280="snížená",J280,0)</f>
        <v>0</v>
      </c>
      <c r="BG280" s="195">
        <f>IF(N280="zákl. přenesená",J280,0)</f>
        <v>0</v>
      </c>
      <c r="BH280" s="195">
        <f>IF(N280="sníž. přenesená",J280,0)</f>
        <v>0</v>
      </c>
      <c r="BI280" s="195">
        <f>IF(N280="nulová",J280,0)</f>
        <v>0</v>
      </c>
      <c r="BJ280" s="19" t="s">
        <v>80</v>
      </c>
      <c r="BK280" s="195">
        <f>ROUND(I280*H280,2)</f>
        <v>0</v>
      </c>
      <c r="BL280" s="19" t="s">
        <v>90</v>
      </c>
      <c r="BM280" s="194" t="s">
        <v>1719</v>
      </c>
    </row>
    <row r="281" spans="1:65" s="2" customFormat="1" ht="11.25">
      <c r="A281" s="36"/>
      <c r="B281" s="37"/>
      <c r="C281" s="38"/>
      <c r="D281" s="196" t="s">
        <v>201</v>
      </c>
      <c r="E281" s="38"/>
      <c r="F281" s="197" t="s">
        <v>3712</v>
      </c>
      <c r="G281" s="38"/>
      <c r="H281" s="38"/>
      <c r="I281" s="198"/>
      <c r="J281" s="38"/>
      <c r="K281" s="38"/>
      <c r="L281" s="41"/>
      <c r="M281" s="199"/>
      <c r="N281" s="200"/>
      <c r="O281" s="66"/>
      <c r="P281" s="66"/>
      <c r="Q281" s="66"/>
      <c r="R281" s="66"/>
      <c r="S281" s="66"/>
      <c r="T281" s="67"/>
      <c r="U281" s="36"/>
      <c r="V281" s="36"/>
      <c r="W281" s="36"/>
      <c r="X281" s="36"/>
      <c r="Y281" s="36"/>
      <c r="Z281" s="36"/>
      <c r="AA281" s="36"/>
      <c r="AB281" s="36"/>
      <c r="AC281" s="36"/>
      <c r="AD281" s="36"/>
      <c r="AE281" s="36"/>
      <c r="AT281" s="19" t="s">
        <v>201</v>
      </c>
      <c r="AU281" s="19" t="s">
        <v>80</v>
      </c>
    </row>
    <row r="282" spans="1:65" s="2" customFormat="1" ht="33" customHeight="1">
      <c r="A282" s="36"/>
      <c r="B282" s="37"/>
      <c r="C282" s="182" t="s">
        <v>75</v>
      </c>
      <c r="D282" s="182" t="s">
        <v>196</v>
      </c>
      <c r="E282" s="183" t="s">
        <v>3781</v>
      </c>
      <c r="F282" s="184" t="s">
        <v>3782</v>
      </c>
      <c r="G282" s="185" t="s">
        <v>199</v>
      </c>
      <c r="H282" s="186">
        <v>12.6</v>
      </c>
      <c r="I282" s="187"/>
      <c r="J282" s="188">
        <f>ROUND(I282*H282,2)</f>
        <v>0</v>
      </c>
      <c r="K282" s="189"/>
      <c r="L282" s="41"/>
      <c r="M282" s="190" t="s">
        <v>19</v>
      </c>
      <c r="N282" s="191" t="s">
        <v>46</v>
      </c>
      <c r="O282" s="66"/>
      <c r="P282" s="192">
        <f>O282*H282</f>
        <v>0</v>
      </c>
      <c r="Q282" s="192">
        <v>0</v>
      </c>
      <c r="R282" s="192">
        <f>Q282*H282</f>
        <v>0</v>
      </c>
      <c r="S282" s="192">
        <v>0</v>
      </c>
      <c r="T282" s="193">
        <f>S282*H282</f>
        <v>0</v>
      </c>
      <c r="U282" s="36"/>
      <c r="V282" s="36"/>
      <c r="W282" s="36"/>
      <c r="X282" s="36"/>
      <c r="Y282" s="36"/>
      <c r="Z282" s="36"/>
      <c r="AA282" s="36"/>
      <c r="AB282" s="36"/>
      <c r="AC282" s="36"/>
      <c r="AD282" s="36"/>
      <c r="AE282" s="36"/>
      <c r="AR282" s="194" t="s">
        <v>90</v>
      </c>
      <c r="AT282" s="194" t="s">
        <v>196</v>
      </c>
      <c r="AU282" s="194" t="s">
        <v>80</v>
      </c>
      <c r="AY282" s="19" t="s">
        <v>194</v>
      </c>
      <c r="BE282" s="195">
        <f>IF(N282="základní",J282,0)</f>
        <v>0</v>
      </c>
      <c r="BF282" s="195">
        <f>IF(N282="snížená",J282,0)</f>
        <v>0</v>
      </c>
      <c r="BG282" s="195">
        <f>IF(N282="zákl. přenesená",J282,0)</f>
        <v>0</v>
      </c>
      <c r="BH282" s="195">
        <f>IF(N282="sníž. přenesená",J282,0)</f>
        <v>0</v>
      </c>
      <c r="BI282" s="195">
        <f>IF(N282="nulová",J282,0)</f>
        <v>0</v>
      </c>
      <c r="BJ282" s="19" t="s">
        <v>80</v>
      </c>
      <c r="BK282" s="195">
        <f>ROUND(I282*H282,2)</f>
        <v>0</v>
      </c>
      <c r="BL282" s="19" t="s">
        <v>90</v>
      </c>
      <c r="BM282" s="194" t="s">
        <v>1733</v>
      </c>
    </row>
    <row r="283" spans="1:65" s="2" customFormat="1" ht="19.5">
      <c r="A283" s="36"/>
      <c r="B283" s="37"/>
      <c r="C283" s="38"/>
      <c r="D283" s="196" t="s">
        <v>201</v>
      </c>
      <c r="E283" s="38"/>
      <c r="F283" s="197" t="s">
        <v>3782</v>
      </c>
      <c r="G283" s="38"/>
      <c r="H283" s="38"/>
      <c r="I283" s="198"/>
      <c r="J283" s="38"/>
      <c r="K283" s="38"/>
      <c r="L283" s="41"/>
      <c r="M283" s="199"/>
      <c r="N283" s="200"/>
      <c r="O283" s="66"/>
      <c r="P283" s="66"/>
      <c r="Q283" s="66"/>
      <c r="R283" s="66"/>
      <c r="S283" s="66"/>
      <c r="T283" s="67"/>
      <c r="U283" s="36"/>
      <c r="V283" s="36"/>
      <c r="W283" s="36"/>
      <c r="X283" s="36"/>
      <c r="Y283" s="36"/>
      <c r="Z283" s="36"/>
      <c r="AA283" s="36"/>
      <c r="AB283" s="36"/>
      <c r="AC283" s="36"/>
      <c r="AD283" s="36"/>
      <c r="AE283" s="36"/>
      <c r="AT283" s="19" t="s">
        <v>201</v>
      </c>
      <c r="AU283" s="19" t="s">
        <v>80</v>
      </c>
    </row>
    <row r="284" spans="1:65" s="2" customFormat="1" ht="33" customHeight="1">
      <c r="A284" s="36"/>
      <c r="B284" s="37"/>
      <c r="C284" s="182" t="s">
        <v>75</v>
      </c>
      <c r="D284" s="182" t="s">
        <v>196</v>
      </c>
      <c r="E284" s="183" t="s">
        <v>3783</v>
      </c>
      <c r="F284" s="184" t="s">
        <v>3784</v>
      </c>
      <c r="G284" s="185" t="s">
        <v>199</v>
      </c>
      <c r="H284" s="186">
        <v>10.8</v>
      </c>
      <c r="I284" s="187"/>
      <c r="J284" s="188">
        <f>ROUND(I284*H284,2)</f>
        <v>0</v>
      </c>
      <c r="K284" s="189"/>
      <c r="L284" s="41"/>
      <c r="M284" s="190" t="s">
        <v>19</v>
      </c>
      <c r="N284" s="191" t="s">
        <v>46</v>
      </c>
      <c r="O284" s="66"/>
      <c r="P284" s="192">
        <f>O284*H284</f>
        <v>0</v>
      </c>
      <c r="Q284" s="192">
        <v>0</v>
      </c>
      <c r="R284" s="192">
        <f>Q284*H284</f>
        <v>0</v>
      </c>
      <c r="S284" s="192">
        <v>0</v>
      </c>
      <c r="T284" s="193">
        <f>S284*H284</f>
        <v>0</v>
      </c>
      <c r="U284" s="36"/>
      <c r="V284" s="36"/>
      <c r="W284" s="36"/>
      <c r="X284" s="36"/>
      <c r="Y284" s="36"/>
      <c r="Z284" s="36"/>
      <c r="AA284" s="36"/>
      <c r="AB284" s="36"/>
      <c r="AC284" s="36"/>
      <c r="AD284" s="36"/>
      <c r="AE284" s="36"/>
      <c r="AR284" s="194" t="s">
        <v>90</v>
      </c>
      <c r="AT284" s="194" t="s">
        <v>196</v>
      </c>
      <c r="AU284" s="194" t="s">
        <v>80</v>
      </c>
      <c r="AY284" s="19" t="s">
        <v>194</v>
      </c>
      <c r="BE284" s="195">
        <f>IF(N284="základní",J284,0)</f>
        <v>0</v>
      </c>
      <c r="BF284" s="195">
        <f>IF(N284="snížená",J284,0)</f>
        <v>0</v>
      </c>
      <c r="BG284" s="195">
        <f>IF(N284="zákl. přenesená",J284,0)</f>
        <v>0</v>
      </c>
      <c r="BH284" s="195">
        <f>IF(N284="sníž. přenesená",J284,0)</f>
        <v>0</v>
      </c>
      <c r="BI284" s="195">
        <f>IF(N284="nulová",J284,0)</f>
        <v>0</v>
      </c>
      <c r="BJ284" s="19" t="s">
        <v>80</v>
      </c>
      <c r="BK284" s="195">
        <f>ROUND(I284*H284,2)</f>
        <v>0</v>
      </c>
      <c r="BL284" s="19" t="s">
        <v>90</v>
      </c>
      <c r="BM284" s="194" t="s">
        <v>1743</v>
      </c>
    </row>
    <row r="285" spans="1:65" s="2" customFormat="1" ht="19.5">
      <c r="A285" s="36"/>
      <c r="B285" s="37"/>
      <c r="C285" s="38"/>
      <c r="D285" s="196" t="s">
        <v>201</v>
      </c>
      <c r="E285" s="38"/>
      <c r="F285" s="197" t="s">
        <v>3784</v>
      </c>
      <c r="G285" s="38"/>
      <c r="H285" s="38"/>
      <c r="I285" s="198"/>
      <c r="J285" s="38"/>
      <c r="K285" s="38"/>
      <c r="L285" s="41"/>
      <c r="M285" s="199"/>
      <c r="N285" s="200"/>
      <c r="O285" s="66"/>
      <c r="P285" s="66"/>
      <c r="Q285" s="66"/>
      <c r="R285" s="66"/>
      <c r="S285" s="66"/>
      <c r="T285" s="67"/>
      <c r="U285" s="36"/>
      <c r="V285" s="36"/>
      <c r="W285" s="36"/>
      <c r="X285" s="36"/>
      <c r="Y285" s="36"/>
      <c r="Z285" s="36"/>
      <c r="AA285" s="36"/>
      <c r="AB285" s="36"/>
      <c r="AC285" s="36"/>
      <c r="AD285" s="36"/>
      <c r="AE285" s="36"/>
      <c r="AT285" s="19" t="s">
        <v>201</v>
      </c>
      <c r="AU285" s="19" t="s">
        <v>80</v>
      </c>
    </row>
    <row r="286" spans="1:65" s="2" customFormat="1" ht="16.5" customHeight="1">
      <c r="A286" s="36"/>
      <c r="B286" s="37"/>
      <c r="C286" s="182" t="s">
        <v>75</v>
      </c>
      <c r="D286" s="182" t="s">
        <v>196</v>
      </c>
      <c r="E286" s="183" t="s">
        <v>3742</v>
      </c>
      <c r="F286" s="184" t="s">
        <v>3743</v>
      </c>
      <c r="G286" s="185" t="s">
        <v>1591</v>
      </c>
      <c r="H286" s="186">
        <v>105.6</v>
      </c>
      <c r="I286" s="187"/>
      <c r="J286" s="188">
        <f>ROUND(I286*H286,2)</f>
        <v>0</v>
      </c>
      <c r="K286" s="189"/>
      <c r="L286" s="41"/>
      <c r="M286" s="190" t="s">
        <v>19</v>
      </c>
      <c r="N286" s="191" t="s">
        <v>46</v>
      </c>
      <c r="O286" s="66"/>
      <c r="P286" s="192">
        <f>O286*H286</f>
        <v>0</v>
      </c>
      <c r="Q286" s="192">
        <v>0</v>
      </c>
      <c r="R286" s="192">
        <f>Q286*H286</f>
        <v>0</v>
      </c>
      <c r="S286" s="192">
        <v>0</v>
      </c>
      <c r="T286" s="193">
        <f>S286*H286</f>
        <v>0</v>
      </c>
      <c r="U286" s="36"/>
      <c r="V286" s="36"/>
      <c r="W286" s="36"/>
      <c r="X286" s="36"/>
      <c r="Y286" s="36"/>
      <c r="Z286" s="36"/>
      <c r="AA286" s="36"/>
      <c r="AB286" s="36"/>
      <c r="AC286" s="36"/>
      <c r="AD286" s="36"/>
      <c r="AE286" s="36"/>
      <c r="AR286" s="194" t="s">
        <v>90</v>
      </c>
      <c r="AT286" s="194" t="s">
        <v>196</v>
      </c>
      <c r="AU286" s="194" t="s">
        <v>80</v>
      </c>
      <c r="AY286" s="19" t="s">
        <v>194</v>
      </c>
      <c r="BE286" s="195">
        <f>IF(N286="základní",J286,0)</f>
        <v>0</v>
      </c>
      <c r="BF286" s="195">
        <f>IF(N286="snížená",J286,0)</f>
        <v>0</v>
      </c>
      <c r="BG286" s="195">
        <f>IF(N286="zákl. přenesená",J286,0)</f>
        <v>0</v>
      </c>
      <c r="BH286" s="195">
        <f>IF(N286="sníž. přenesená",J286,0)</f>
        <v>0</v>
      </c>
      <c r="BI286" s="195">
        <f>IF(N286="nulová",J286,0)</f>
        <v>0</v>
      </c>
      <c r="BJ286" s="19" t="s">
        <v>80</v>
      </c>
      <c r="BK286" s="195">
        <f>ROUND(I286*H286,2)</f>
        <v>0</v>
      </c>
      <c r="BL286" s="19" t="s">
        <v>90</v>
      </c>
      <c r="BM286" s="194" t="s">
        <v>1756</v>
      </c>
    </row>
    <row r="287" spans="1:65" s="2" customFormat="1" ht="11.25">
      <c r="A287" s="36"/>
      <c r="B287" s="37"/>
      <c r="C287" s="38"/>
      <c r="D287" s="196" t="s">
        <v>201</v>
      </c>
      <c r="E287" s="38"/>
      <c r="F287" s="197" t="s">
        <v>3743</v>
      </c>
      <c r="G287" s="38"/>
      <c r="H287" s="38"/>
      <c r="I287" s="198"/>
      <c r="J287" s="38"/>
      <c r="K287" s="38"/>
      <c r="L287" s="41"/>
      <c r="M287" s="199"/>
      <c r="N287" s="200"/>
      <c r="O287" s="66"/>
      <c r="P287" s="66"/>
      <c r="Q287" s="66"/>
      <c r="R287" s="66"/>
      <c r="S287" s="66"/>
      <c r="T287" s="67"/>
      <c r="U287" s="36"/>
      <c r="V287" s="36"/>
      <c r="W287" s="36"/>
      <c r="X287" s="36"/>
      <c r="Y287" s="36"/>
      <c r="Z287" s="36"/>
      <c r="AA287" s="36"/>
      <c r="AB287" s="36"/>
      <c r="AC287" s="36"/>
      <c r="AD287" s="36"/>
      <c r="AE287" s="36"/>
      <c r="AT287" s="19" t="s">
        <v>201</v>
      </c>
      <c r="AU287" s="19" t="s">
        <v>80</v>
      </c>
    </row>
    <row r="288" spans="1:65" s="2" customFormat="1" ht="21.75" customHeight="1">
      <c r="A288" s="36"/>
      <c r="B288" s="37"/>
      <c r="C288" s="182" t="s">
        <v>75</v>
      </c>
      <c r="D288" s="182" t="s">
        <v>196</v>
      </c>
      <c r="E288" s="183" t="s">
        <v>3785</v>
      </c>
      <c r="F288" s="184" t="s">
        <v>3786</v>
      </c>
      <c r="G288" s="185" t="s">
        <v>1261</v>
      </c>
      <c r="H288" s="186">
        <v>1</v>
      </c>
      <c r="I288" s="187"/>
      <c r="J288" s="188">
        <f>ROUND(I288*H288,2)</f>
        <v>0</v>
      </c>
      <c r="K288" s="189"/>
      <c r="L288" s="41"/>
      <c r="M288" s="190" t="s">
        <v>19</v>
      </c>
      <c r="N288" s="191" t="s">
        <v>46</v>
      </c>
      <c r="O288" s="66"/>
      <c r="P288" s="192">
        <f>O288*H288</f>
        <v>0</v>
      </c>
      <c r="Q288" s="192">
        <v>0</v>
      </c>
      <c r="R288" s="192">
        <f>Q288*H288</f>
        <v>0</v>
      </c>
      <c r="S288" s="192">
        <v>0</v>
      </c>
      <c r="T288" s="193">
        <f>S288*H288</f>
        <v>0</v>
      </c>
      <c r="U288" s="36"/>
      <c r="V288" s="36"/>
      <c r="W288" s="36"/>
      <c r="X288" s="36"/>
      <c r="Y288" s="36"/>
      <c r="Z288" s="36"/>
      <c r="AA288" s="36"/>
      <c r="AB288" s="36"/>
      <c r="AC288" s="36"/>
      <c r="AD288" s="36"/>
      <c r="AE288" s="36"/>
      <c r="AR288" s="194" t="s">
        <v>90</v>
      </c>
      <c r="AT288" s="194" t="s">
        <v>196</v>
      </c>
      <c r="AU288" s="194" t="s">
        <v>80</v>
      </c>
      <c r="AY288" s="19" t="s">
        <v>194</v>
      </c>
      <c r="BE288" s="195">
        <f>IF(N288="základní",J288,0)</f>
        <v>0</v>
      </c>
      <c r="BF288" s="195">
        <f>IF(N288="snížená",J288,0)</f>
        <v>0</v>
      </c>
      <c r="BG288" s="195">
        <f>IF(N288="zákl. přenesená",J288,0)</f>
        <v>0</v>
      </c>
      <c r="BH288" s="195">
        <f>IF(N288="sníž. přenesená",J288,0)</f>
        <v>0</v>
      </c>
      <c r="BI288" s="195">
        <f>IF(N288="nulová",J288,0)</f>
        <v>0</v>
      </c>
      <c r="BJ288" s="19" t="s">
        <v>80</v>
      </c>
      <c r="BK288" s="195">
        <f>ROUND(I288*H288,2)</f>
        <v>0</v>
      </c>
      <c r="BL288" s="19" t="s">
        <v>90</v>
      </c>
      <c r="BM288" s="194" t="s">
        <v>1768</v>
      </c>
    </row>
    <row r="289" spans="1:65" s="2" customFormat="1" ht="11.25">
      <c r="A289" s="36"/>
      <c r="B289" s="37"/>
      <c r="C289" s="38"/>
      <c r="D289" s="196" t="s">
        <v>201</v>
      </c>
      <c r="E289" s="38"/>
      <c r="F289" s="197" t="s">
        <v>3786</v>
      </c>
      <c r="G289" s="38"/>
      <c r="H289" s="38"/>
      <c r="I289" s="198"/>
      <c r="J289" s="38"/>
      <c r="K289" s="38"/>
      <c r="L289" s="41"/>
      <c r="M289" s="199"/>
      <c r="N289" s="200"/>
      <c r="O289" s="66"/>
      <c r="P289" s="66"/>
      <c r="Q289" s="66"/>
      <c r="R289" s="66"/>
      <c r="S289" s="66"/>
      <c r="T289" s="67"/>
      <c r="U289" s="36"/>
      <c r="V289" s="36"/>
      <c r="W289" s="36"/>
      <c r="X289" s="36"/>
      <c r="Y289" s="36"/>
      <c r="Z289" s="36"/>
      <c r="AA289" s="36"/>
      <c r="AB289" s="36"/>
      <c r="AC289" s="36"/>
      <c r="AD289" s="36"/>
      <c r="AE289" s="36"/>
      <c r="AT289" s="19" t="s">
        <v>201</v>
      </c>
      <c r="AU289" s="19" t="s">
        <v>80</v>
      </c>
    </row>
    <row r="290" spans="1:65" s="2" customFormat="1" ht="16.5" customHeight="1">
      <c r="A290" s="36"/>
      <c r="B290" s="37"/>
      <c r="C290" s="182" t="s">
        <v>75</v>
      </c>
      <c r="D290" s="182" t="s">
        <v>196</v>
      </c>
      <c r="E290" s="183" t="s">
        <v>3744</v>
      </c>
      <c r="F290" s="184" t="s">
        <v>3745</v>
      </c>
      <c r="G290" s="185" t="s">
        <v>1261</v>
      </c>
      <c r="H290" s="186">
        <v>2</v>
      </c>
      <c r="I290" s="187"/>
      <c r="J290" s="188">
        <f>ROUND(I290*H290,2)</f>
        <v>0</v>
      </c>
      <c r="K290" s="189"/>
      <c r="L290" s="41"/>
      <c r="M290" s="190" t="s">
        <v>19</v>
      </c>
      <c r="N290" s="191" t="s">
        <v>46</v>
      </c>
      <c r="O290" s="66"/>
      <c r="P290" s="192">
        <f>O290*H290</f>
        <v>0</v>
      </c>
      <c r="Q290" s="192">
        <v>0</v>
      </c>
      <c r="R290" s="192">
        <f>Q290*H290</f>
        <v>0</v>
      </c>
      <c r="S290" s="192">
        <v>0</v>
      </c>
      <c r="T290" s="193">
        <f>S290*H290</f>
        <v>0</v>
      </c>
      <c r="U290" s="36"/>
      <c r="V290" s="36"/>
      <c r="W290" s="36"/>
      <c r="X290" s="36"/>
      <c r="Y290" s="36"/>
      <c r="Z290" s="36"/>
      <c r="AA290" s="36"/>
      <c r="AB290" s="36"/>
      <c r="AC290" s="36"/>
      <c r="AD290" s="36"/>
      <c r="AE290" s="36"/>
      <c r="AR290" s="194" t="s">
        <v>90</v>
      </c>
      <c r="AT290" s="194" t="s">
        <v>196</v>
      </c>
      <c r="AU290" s="194" t="s">
        <v>80</v>
      </c>
      <c r="AY290" s="19" t="s">
        <v>194</v>
      </c>
      <c r="BE290" s="195">
        <f>IF(N290="základní",J290,0)</f>
        <v>0</v>
      </c>
      <c r="BF290" s="195">
        <f>IF(N290="snížená",J290,0)</f>
        <v>0</v>
      </c>
      <c r="BG290" s="195">
        <f>IF(N290="zákl. přenesená",J290,0)</f>
        <v>0</v>
      </c>
      <c r="BH290" s="195">
        <f>IF(N290="sníž. přenesená",J290,0)</f>
        <v>0</v>
      </c>
      <c r="BI290" s="195">
        <f>IF(N290="nulová",J290,0)</f>
        <v>0</v>
      </c>
      <c r="BJ290" s="19" t="s">
        <v>80</v>
      </c>
      <c r="BK290" s="195">
        <f>ROUND(I290*H290,2)</f>
        <v>0</v>
      </c>
      <c r="BL290" s="19" t="s">
        <v>90</v>
      </c>
      <c r="BM290" s="194" t="s">
        <v>1781</v>
      </c>
    </row>
    <row r="291" spans="1:65" s="2" customFormat="1" ht="11.25">
      <c r="A291" s="36"/>
      <c r="B291" s="37"/>
      <c r="C291" s="38"/>
      <c r="D291" s="196" t="s">
        <v>201</v>
      </c>
      <c r="E291" s="38"/>
      <c r="F291" s="197" t="s">
        <v>3745</v>
      </c>
      <c r="G291" s="38"/>
      <c r="H291" s="38"/>
      <c r="I291" s="198"/>
      <c r="J291" s="38"/>
      <c r="K291" s="38"/>
      <c r="L291" s="41"/>
      <c r="M291" s="199"/>
      <c r="N291" s="200"/>
      <c r="O291" s="66"/>
      <c r="P291" s="66"/>
      <c r="Q291" s="66"/>
      <c r="R291" s="66"/>
      <c r="S291" s="66"/>
      <c r="T291" s="67"/>
      <c r="U291" s="36"/>
      <c r="V291" s="36"/>
      <c r="W291" s="36"/>
      <c r="X291" s="36"/>
      <c r="Y291" s="36"/>
      <c r="Z291" s="36"/>
      <c r="AA291" s="36"/>
      <c r="AB291" s="36"/>
      <c r="AC291" s="36"/>
      <c r="AD291" s="36"/>
      <c r="AE291" s="36"/>
      <c r="AT291" s="19" t="s">
        <v>201</v>
      </c>
      <c r="AU291" s="19" t="s">
        <v>80</v>
      </c>
    </row>
    <row r="292" spans="1:65" s="12" customFormat="1" ht="25.9" customHeight="1">
      <c r="B292" s="166"/>
      <c r="C292" s="167"/>
      <c r="D292" s="168" t="s">
        <v>74</v>
      </c>
      <c r="E292" s="169" t="s">
        <v>2807</v>
      </c>
      <c r="F292" s="169" t="s">
        <v>3787</v>
      </c>
      <c r="G292" s="167"/>
      <c r="H292" s="167"/>
      <c r="I292" s="170"/>
      <c r="J292" s="171">
        <f>BK292</f>
        <v>0</v>
      </c>
      <c r="K292" s="167"/>
      <c r="L292" s="172"/>
      <c r="M292" s="173"/>
      <c r="N292" s="174"/>
      <c r="O292" s="174"/>
      <c r="P292" s="175">
        <f>SUM(P293:P318)</f>
        <v>0</v>
      </c>
      <c r="Q292" s="174"/>
      <c r="R292" s="175">
        <f>SUM(R293:R318)</f>
        <v>0</v>
      </c>
      <c r="S292" s="174"/>
      <c r="T292" s="176">
        <f>SUM(T293:T318)</f>
        <v>0</v>
      </c>
      <c r="AR292" s="177" t="s">
        <v>80</v>
      </c>
      <c r="AT292" s="178" t="s">
        <v>74</v>
      </c>
      <c r="AU292" s="178" t="s">
        <v>75</v>
      </c>
      <c r="AY292" s="177" t="s">
        <v>194</v>
      </c>
      <c r="BK292" s="179">
        <f>SUM(BK293:BK318)</f>
        <v>0</v>
      </c>
    </row>
    <row r="293" spans="1:65" s="2" customFormat="1" ht="37.9" customHeight="1">
      <c r="A293" s="36"/>
      <c r="B293" s="37"/>
      <c r="C293" s="182" t="s">
        <v>75</v>
      </c>
      <c r="D293" s="182" t="s">
        <v>196</v>
      </c>
      <c r="E293" s="183" t="s">
        <v>3788</v>
      </c>
      <c r="F293" s="184" t="s">
        <v>3789</v>
      </c>
      <c r="G293" s="185" t="s">
        <v>1261</v>
      </c>
      <c r="H293" s="186">
        <v>2</v>
      </c>
      <c r="I293" s="187"/>
      <c r="J293" s="188">
        <f>ROUND(I293*H293,2)</f>
        <v>0</v>
      </c>
      <c r="K293" s="189"/>
      <c r="L293" s="41"/>
      <c r="M293" s="190" t="s">
        <v>19</v>
      </c>
      <c r="N293" s="191" t="s">
        <v>46</v>
      </c>
      <c r="O293" s="66"/>
      <c r="P293" s="192">
        <f>O293*H293</f>
        <v>0</v>
      </c>
      <c r="Q293" s="192">
        <v>0</v>
      </c>
      <c r="R293" s="192">
        <f>Q293*H293</f>
        <v>0</v>
      </c>
      <c r="S293" s="192">
        <v>0</v>
      </c>
      <c r="T293" s="193">
        <f>S293*H293</f>
        <v>0</v>
      </c>
      <c r="U293" s="36"/>
      <c r="V293" s="36"/>
      <c r="W293" s="36"/>
      <c r="X293" s="36"/>
      <c r="Y293" s="36"/>
      <c r="Z293" s="36"/>
      <c r="AA293" s="36"/>
      <c r="AB293" s="36"/>
      <c r="AC293" s="36"/>
      <c r="AD293" s="36"/>
      <c r="AE293" s="36"/>
      <c r="AR293" s="194" t="s">
        <v>90</v>
      </c>
      <c r="AT293" s="194" t="s">
        <v>196</v>
      </c>
      <c r="AU293" s="194" t="s">
        <v>80</v>
      </c>
      <c r="AY293" s="19" t="s">
        <v>194</v>
      </c>
      <c r="BE293" s="195">
        <f>IF(N293="základní",J293,0)</f>
        <v>0</v>
      </c>
      <c r="BF293" s="195">
        <f>IF(N293="snížená",J293,0)</f>
        <v>0</v>
      </c>
      <c r="BG293" s="195">
        <f>IF(N293="zákl. přenesená",J293,0)</f>
        <v>0</v>
      </c>
      <c r="BH293" s="195">
        <f>IF(N293="sníž. přenesená",J293,0)</f>
        <v>0</v>
      </c>
      <c r="BI293" s="195">
        <f>IF(N293="nulová",J293,0)</f>
        <v>0</v>
      </c>
      <c r="BJ293" s="19" t="s">
        <v>80</v>
      </c>
      <c r="BK293" s="195">
        <f>ROUND(I293*H293,2)</f>
        <v>0</v>
      </c>
      <c r="BL293" s="19" t="s">
        <v>90</v>
      </c>
      <c r="BM293" s="194" t="s">
        <v>1793</v>
      </c>
    </row>
    <row r="294" spans="1:65" s="2" customFormat="1" ht="19.5">
      <c r="A294" s="36"/>
      <c r="B294" s="37"/>
      <c r="C294" s="38"/>
      <c r="D294" s="196" t="s">
        <v>201</v>
      </c>
      <c r="E294" s="38"/>
      <c r="F294" s="197" t="s">
        <v>3790</v>
      </c>
      <c r="G294" s="38"/>
      <c r="H294" s="38"/>
      <c r="I294" s="198"/>
      <c r="J294" s="38"/>
      <c r="K294" s="38"/>
      <c r="L294" s="41"/>
      <c r="M294" s="199"/>
      <c r="N294" s="200"/>
      <c r="O294" s="66"/>
      <c r="P294" s="66"/>
      <c r="Q294" s="66"/>
      <c r="R294" s="66"/>
      <c r="S294" s="66"/>
      <c r="T294" s="67"/>
      <c r="U294" s="36"/>
      <c r="V294" s="36"/>
      <c r="W294" s="36"/>
      <c r="X294" s="36"/>
      <c r="Y294" s="36"/>
      <c r="Z294" s="36"/>
      <c r="AA294" s="36"/>
      <c r="AB294" s="36"/>
      <c r="AC294" s="36"/>
      <c r="AD294" s="36"/>
      <c r="AE294" s="36"/>
      <c r="AT294" s="19" t="s">
        <v>201</v>
      </c>
      <c r="AU294" s="19" t="s">
        <v>80</v>
      </c>
    </row>
    <row r="295" spans="1:65" s="2" customFormat="1" ht="37.9" customHeight="1">
      <c r="A295" s="36"/>
      <c r="B295" s="37"/>
      <c r="C295" s="182" t="s">
        <v>75</v>
      </c>
      <c r="D295" s="182" t="s">
        <v>196</v>
      </c>
      <c r="E295" s="183" t="s">
        <v>3791</v>
      </c>
      <c r="F295" s="184" t="s">
        <v>3792</v>
      </c>
      <c r="G295" s="185" t="s">
        <v>1261</v>
      </c>
      <c r="H295" s="186">
        <v>2</v>
      </c>
      <c r="I295" s="187"/>
      <c r="J295" s="188">
        <f>ROUND(I295*H295,2)</f>
        <v>0</v>
      </c>
      <c r="K295" s="189"/>
      <c r="L295" s="41"/>
      <c r="M295" s="190" t="s">
        <v>19</v>
      </c>
      <c r="N295" s="191" t="s">
        <v>46</v>
      </c>
      <c r="O295" s="66"/>
      <c r="P295" s="192">
        <f>O295*H295</f>
        <v>0</v>
      </c>
      <c r="Q295" s="192">
        <v>0</v>
      </c>
      <c r="R295" s="192">
        <f>Q295*H295</f>
        <v>0</v>
      </c>
      <c r="S295" s="192">
        <v>0</v>
      </c>
      <c r="T295" s="193">
        <f>S295*H295</f>
        <v>0</v>
      </c>
      <c r="U295" s="36"/>
      <c r="V295" s="36"/>
      <c r="W295" s="36"/>
      <c r="X295" s="36"/>
      <c r="Y295" s="36"/>
      <c r="Z295" s="36"/>
      <c r="AA295" s="36"/>
      <c r="AB295" s="36"/>
      <c r="AC295" s="36"/>
      <c r="AD295" s="36"/>
      <c r="AE295" s="36"/>
      <c r="AR295" s="194" t="s">
        <v>90</v>
      </c>
      <c r="AT295" s="194" t="s">
        <v>196</v>
      </c>
      <c r="AU295" s="194" t="s">
        <v>80</v>
      </c>
      <c r="AY295" s="19" t="s">
        <v>194</v>
      </c>
      <c r="BE295" s="195">
        <f>IF(N295="základní",J295,0)</f>
        <v>0</v>
      </c>
      <c r="BF295" s="195">
        <f>IF(N295="snížená",J295,0)</f>
        <v>0</v>
      </c>
      <c r="BG295" s="195">
        <f>IF(N295="zákl. přenesená",J295,0)</f>
        <v>0</v>
      </c>
      <c r="BH295" s="195">
        <f>IF(N295="sníž. přenesená",J295,0)</f>
        <v>0</v>
      </c>
      <c r="BI295" s="195">
        <f>IF(N295="nulová",J295,0)</f>
        <v>0</v>
      </c>
      <c r="BJ295" s="19" t="s">
        <v>80</v>
      </c>
      <c r="BK295" s="195">
        <f>ROUND(I295*H295,2)</f>
        <v>0</v>
      </c>
      <c r="BL295" s="19" t="s">
        <v>90</v>
      </c>
      <c r="BM295" s="194" t="s">
        <v>1806</v>
      </c>
    </row>
    <row r="296" spans="1:65" s="2" customFormat="1" ht="19.5">
      <c r="A296" s="36"/>
      <c r="B296" s="37"/>
      <c r="C296" s="38"/>
      <c r="D296" s="196" t="s">
        <v>201</v>
      </c>
      <c r="E296" s="38"/>
      <c r="F296" s="197" t="s">
        <v>3793</v>
      </c>
      <c r="G296" s="38"/>
      <c r="H296" s="38"/>
      <c r="I296" s="198"/>
      <c r="J296" s="38"/>
      <c r="K296" s="38"/>
      <c r="L296" s="41"/>
      <c r="M296" s="199"/>
      <c r="N296" s="200"/>
      <c r="O296" s="66"/>
      <c r="P296" s="66"/>
      <c r="Q296" s="66"/>
      <c r="R296" s="66"/>
      <c r="S296" s="66"/>
      <c r="T296" s="67"/>
      <c r="U296" s="36"/>
      <c r="V296" s="36"/>
      <c r="W296" s="36"/>
      <c r="X296" s="36"/>
      <c r="Y296" s="36"/>
      <c r="Z296" s="36"/>
      <c r="AA296" s="36"/>
      <c r="AB296" s="36"/>
      <c r="AC296" s="36"/>
      <c r="AD296" s="36"/>
      <c r="AE296" s="36"/>
      <c r="AT296" s="19" t="s">
        <v>201</v>
      </c>
      <c r="AU296" s="19" t="s">
        <v>80</v>
      </c>
    </row>
    <row r="297" spans="1:65" s="2" customFormat="1" ht="24.2" customHeight="1">
      <c r="A297" s="36"/>
      <c r="B297" s="37"/>
      <c r="C297" s="182" t="s">
        <v>75</v>
      </c>
      <c r="D297" s="182" t="s">
        <v>196</v>
      </c>
      <c r="E297" s="183" t="s">
        <v>3794</v>
      </c>
      <c r="F297" s="184" t="s">
        <v>3795</v>
      </c>
      <c r="G297" s="185" t="s">
        <v>1261</v>
      </c>
      <c r="H297" s="186">
        <v>2</v>
      </c>
      <c r="I297" s="187"/>
      <c r="J297" s="188">
        <f>ROUND(I297*H297,2)</f>
        <v>0</v>
      </c>
      <c r="K297" s="189"/>
      <c r="L297" s="41"/>
      <c r="M297" s="190" t="s">
        <v>19</v>
      </c>
      <c r="N297" s="191" t="s">
        <v>46</v>
      </c>
      <c r="O297" s="66"/>
      <c r="P297" s="192">
        <f>O297*H297</f>
        <v>0</v>
      </c>
      <c r="Q297" s="192">
        <v>0</v>
      </c>
      <c r="R297" s="192">
        <f>Q297*H297</f>
        <v>0</v>
      </c>
      <c r="S297" s="192">
        <v>0</v>
      </c>
      <c r="T297" s="193">
        <f>S297*H297</f>
        <v>0</v>
      </c>
      <c r="U297" s="36"/>
      <c r="V297" s="36"/>
      <c r="W297" s="36"/>
      <c r="X297" s="36"/>
      <c r="Y297" s="36"/>
      <c r="Z297" s="36"/>
      <c r="AA297" s="36"/>
      <c r="AB297" s="36"/>
      <c r="AC297" s="36"/>
      <c r="AD297" s="36"/>
      <c r="AE297" s="36"/>
      <c r="AR297" s="194" t="s">
        <v>90</v>
      </c>
      <c r="AT297" s="194" t="s">
        <v>196</v>
      </c>
      <c r="AU297" s="194" t="s">
        <v>80</v>
      </c>
      <c r="AY297" s="19" t="s">
        <v>194</v>
      </c>
      <c r="BE297" s="195">
        <f>IF(N297="základní",J297,0)</f>
        <v>0</v>
      </c>
      <c r="BF297" s="195">
        <f>IF(N297="snížená",J297,0)</f>
        <v>0</v>
      </c>
      <c r="BG297" s="195">
        <f>IF(N297="zákl. přenesená",J297,0)</f>
        <v>0</v>
      </c>
      <c r="BH297" s="195">
        <f>IF(N297="sníž. přenesená",J297,0)</f>
        <v>0</v>
      </c>
      <c r="BI297" s="195">
        <f>IF(N297="nulová",J297,0)</f>
        <v>0</v>
      </c>
      <c r="BJ297" s="19" t="s">
        <v>80</v>
      </c>
      <c r="BK297" s="195">
        <f>ROUND(I297*H297,2)</f>
        <v>0</v>
      </c>
      <c r="BL297" s="19" t="s">
        <v>90</v>
      </c>
      <c r="BM297" s="194" t="s">
        <v>1817</v>
      </c>
    </row>
    <row r="298" spans="1:65" s="2" customFormat="1" ht="19.5">
      <c r="A298" s="36"/>
      <c r="B298" s="37"/>
      <c r="C298" s="38"/>
      <c r="D298" s="196" t="s">
        <v>201</v>
      </c>
      <c r="E298" s="38"/>
      <c r="F298" s="197" t="s">
        <v>3795</v>
      </c>
      <c r="G298" s="38"/>
      <c r="H298" s="38"/>
      <c r="I298" s="198"/>
      <c r="J298" s="38"/>
      <c r="K298" s="38"/>
      <c r="L298" s="41"/>
      <c r="M298" s="199"/>
      <c r="N298" s="200"/>
      <c r="O298" s="66"/>
      <c r="P298" s="66"/>
      <c r="Q298" s="66"/>
      <c r="R298" s="66"/>
      <c r="S298" s="66"/>
      <c r="T298" s="67"/>
      <c r="U298" s="36"/>
      <c r="V298" s="36"/>
      <c r="W298" s="36"/>
      <c r="X298" s="36"/>
      <c r="Y298" s="36"/>
      <c r="Z298" s="36"/>
      <c r="AA298" s="36"/>
      <c r="AB298" s="36"/>
      <c r="AC298" s="36"/>
      <c r="AD298" s="36"/>
      <c r="AE298" s="36"/>
      <c r="AT298" s="19" t="s">
        <v>201</v>
      </c>
      <c r="AU298" s="19" t="s">
        <v>80</v>
      </c>
    </row>
    <row r="299" spans="1:65" s="2" customFormat="1" ht="24.2" customHeight="1">
      <c r="A299" s="36"/>
      <c r="B299" s="37"/>
      <c r="C299" s="182" t="s">
        <v>75</v>
      </c>
      <c r="D299" s="182" t="s">
        <v>196</v>
      </c>
      <c r="E299" s="183" t="s">
        <v>3796</v>
      </c>
      <c r="F299" s="184" t="s">
        <v>3797</v>
      </c>
      <c r="G299" s="185" t="s">
        <v>1261</v>
      </c>
      <c r="H299" s="186">
        <v>2</v>
      </c>
      <c r="I299" s="187"/>
      <c r="J299" s="188">
        <f>ROUND(I299*H299,2)</f>
        <v>0</v>
      </c>
      <c r="K299" s="189"/>
      <c r="L299" s="41"/>
      <c r="M299" s="190" t="s">
        <v>19</v>
      </c>
      <c r="N299" s="191" t="s">
        <v>46</v>
      </c>
      <c r="O299" s="66"/>
      <c r="P299" s="192">
        <f>O299*H299</f>
        <v>0</v>
      </c>
      <c r="Q299" s="192">
        <v>0</v>
      </c>
      <c r="R299" s="192">
        <f>Q299*H299</f>
        <v>0</v>
      </c>
      <c r="S299" s="192">
        <v>0</v>
      </c>
      <c r="T299" s="193">
        <f>S299*H299</f>
        <v>0</v>
      </c>
      <c r="U299" s="36"/>
      <c r="V299" s="36"/>
      <c r="W299" s="36"/>
      <c r="X299" s="36"/>
      <c r="Y299" s="36"/>
      <c r="Z299" s="36"/>
      <c r="AA299" s="36"/>
      <c r="AB299" s="36"/>
      <c r="AC299" s="36"/>
      <c r="AD299" s="36"/>
      <c r="AE299" s="36"/>
      <c r="AR299" s="194" t="s">
        <v>90</v>
      </c>
      <c r="AT299" s="194" t="s">
        <v>196</v>
      </c>
      <c r="AU299" s="194" t="s">
        <v>80</v>
      </c>
      <c r="AY299" s="19" t="s">
        <v>194</v>
      </c>
      <c r="BE299" s="195">
        <f>IF(N299="základní",J299,0)</f>
        <v>0</v>
      </c>
      <c r="BF299" s="195">
        <f>IF(N299="snížená",J299,0)</f>
        <v>0</v>
      </c>
      <c r="BG299" s="195">
        <f>IF(N299="zákl. přenesená",J299,0)</f>
        <v>0</v>
      </c>
      <c r="BH299" s="195">
        <f>IF(N299="sníž. přenesená",J299,0)</f>
        <v>0</v>
      </c>
      <c r="BI299" s="195">
        <f>IF(N299="nulová",J299,0)</f>
        <v>0</v>
      </c>
      <c r="BJ299" s="19" t="s">
        <v>80</v>
      </c>
      <c r="BK299" s="195">
        <f>ROUND(I299*H299,2)</f>
        <v>0</v>
      </c>
      <c r="BL299" s="19" t="s">
        <v>90</v>
      </c>
      <c r="BM299" s="194" t="s">
        <v>1830</v>
      </c>
    </row>
    <row r="300" spans="1:65" s="2" customFormat="1" ht="19.5">
      <c r="A300" s="36"/>
      <c r="B300" s="37"/>
      <c r="C300" s="38"/>
      <c r="D300" s="196" t="s">
        <v>201</v>
      </c>
      <c r="E300" s="38"/>
      <c r="F300" s="197" t="s">
        <v>3797</v>
      </c>
      <c r="G300" s="38"/>
      <c r="H300" s="38"/>
      <c r="I300" s="198"/>
      <c r="J300" s="38"/>
      <c r="K300" s="38"/>
      <c r="L300" s="41"/>
      <c r="M300" s="199"/>
      <c r="N300" s="200"/>
      <c r="O300" s="66"/>
      <c r="P300" s="66"/>
      <c r="Q300" s="66"/>
      <c r="R300" s="66"/>
      <c r="S300" s="66"/>
      <c r="T300" s="67"/>
      <c r="U300" s="36"/>
      <c r="V300" s="36"/>
      <c r="W300" s="36"/>
      <c r="X300" s="36"/>
      <c r="Y300" s="36"/>
      <c r="Z300" s="36"/>
      <c r="AA300" s="36"/>
      <c r="AB300" s="36"/>
      <c r="AC300" s="36"/>
      <c r="AD300" s="36"/>
      <c r="AE300" s="36"/>
      <c r="AT300" s="19" t="s">
        <v>201</v>
      </c>
      <c r="AU300" s="19" t="s">
        <v>80</v>
      </c>
    </row>
    <row r="301" spans="1:65" s="2" customFormat="1" ht="16.5" customHeight="1">
      <c r="A301" s="36"/>
      <c r="B301" s="37"/>
      <c r="C301" s="182" t="s">
        <v>75</v>
      </c>
      <c r="D301" s="182" t="s">
        <v>196</v>
      </c>
      <c r="E301" s="183" t="s">
        <v>3752</v>
      </c>
      <c r="F301" s="184" t="s">
        <v>3753</v>
      </c>
      <c r="G301" s="185" t="s">
        <v>1261</v>
      </c>
      <c r="H301" s="186">
        <v>4</v>
      </c>
      <c r="I301" s="187"/>
      <c r="J301" s="188">
        <f>ROUND(I301*H301,2)</f>
        <v>0</v>
      </c>
      <c r="K301" s="189"/>
      <c r="L301" s="41"/>
      <c r="M301" s="190" t="s">
        <v>19</v>
      </c>
      <c r="N301" s="191" t="s">
        <v>46</v>
      </c>
      <c r="O301" s="66"/>
      <c r="P301" s="192">
        <f>O301*H301</f>
        <v>0</v>
      </c>
      <c r="Q301" s="192">
        <v>0</v>
      </c>
      <c r="R301" s="192">
        <f>Q301*H301</f>
        <v>0</v>
      </c>
      <c r="S301" s="192">
        <v>0</v>
      </c>
      <c r="T301" s="193">
        <f>S301*H301</f>
        <v>0</v>
      </c>
      <c r="U301" s="36"/>
      <c r="V301" s="36"/>
      <c r="W301" s="36"/>
      <c r="X301" s="36"/>
      <c r="Y301" s="36"/>
      <c r="Z301" s="36"/>
      <c r="AA301" s="36"/>
      <c r="AB301" s="36"/>
      <c r="AC301" s="36"/>
      <c r="AD301" s="36"/>
      <c r="AE301" s="36"/>
      <c r="AR301" s="194" t="s">
        <v>90</v>
      </c>
      <c r="AT301" s="194" t="s">
        <v>196</v>
      </c>
      <c r="AU301" s="194" t="s">
        <v>80</v>
      </c>
      <c r="AY301" s="19" t="s">
        <v>194</v>
      </c>
      <c r="BE301" s="195">
        <f>IF(N301="základní",J301,0)</f>
        <v>0</v>
      </c>
      <c r="BF301" s="195">
        <f>IF(N301="snížená",J301,0)</f>
        <v>0</v>
      </c>
      <c r="BG301" s="195">
        <f>IF(N301="zákl. přenesená",J301,0)</f>
        <v>0</v>
      </c>
      <c r="BH301" s="195">
        <f>IF(N301="sníž. přenesená",J301,0)</f>
        <v>0</v>
      </c>
      <c r="BI301" s="195">
        <f>IF(N301="nulová",J301,0)</f>
        <v>0</v>
      </c>
      <c r="BJ301" s="19" t="s">
        <v>80</v>
      </c>
      <c r="BK301" s="195">
        <f>ROUND(I301*H301,2)</f>
        <v>0</v>
      </c>
      <c r="BL301" s="19" t="s">
        <v>90</v>
      </c>
      <c r="BM301" s="194" t="s">
        <v>1846</v>
      </c>
    </row>
    <row r="302" spans="1:65" s="2" customFormat="1" ht="11.25">
      <c r="A302" s="36"/>
      <c r="B302" s="37"/>
      <c r="C302" s="38"/>
      <c r="D302" s="196" t="s">
        <v>201</v>
      </c>
      <c r="E302" s="38"/>
      <c r="F302" s="197" t="s">
        <v>3753</v>
      </c>
      <c r="G302" s="38"/>
      <c r="H302" s="38"/>
      <c r="I302" s="198"/>
      <c r="J302" s="38"/>
      <c r="K302" s="38"/>
      <c r="L302" s="41"/>
      <c r="M302" s="199"/>
      <c r="N302" s="200"/>
      <c r="O302" s="66"/>
      <c r="P302" s="66"/>
      <c r="Q302" s="66"/>
      <c r="R302" s="66"/>
      <c r="S302" s="66"/>
      <c r="T302" s="67"/>
      <c r="U302" s="36"/>
      <c r="V302" s="36"/>
      <c r="W302" s="36"/>
      <c r="X302" s="36"/>
      <c r="Y302" s="36"/>
      <c r="Z302" s="36"/>
      <c r="AA302" s="36"/>
      <c r="AB302" s="36"/>
      <c r="AC302" s="36"/>
      <c r="AD302" s="36"/>
      <c r="AE302" s="36"/>
      <c r="AT302" s="19" t="s">
        <v>201</v>
      </c>
      <c r="AU302" s="19" t="s">
        <v>80</v>
      </c>
    </row>
    <row r="303" spans="1:65" s="2" customFormat="1" ht="33" customHeight="1">
      <c r="A303" s="36"/>
      <c r="B303" s="37"/>
      <c r="C303" s="182" t="s">
        <v>75</v>
      </c>
      <c r="D303" s="182" t="s">
        <v>196</v>
      </c>
      <c r="E303" s="183" t="s">
        <v>3754</v>
      </c>
      <c r="F303" s="184" t="s">
        <v>3755</v>
      </c>
      <c r="G303" s="185" t="s">
        <v>3607</v>
      </c>
      <c r="H303" s="186">
        <v>65</v>
      </c>
      <c r="I303" s="187"/>
      <c r="J303" s="188">
        <f>ROUND(I303*H303,2)</f>
        <v>0</v>
      </c>
      <c r="K303" s="189"/>
      <c r="L303" s="41"/>
      <c r="M303" s="190" t="s">
        <v>19</v>
      </c>
      <c r="N303" s="191" t="s">
        <v>46</v>
      </c>
      <c r="O303" s="66"/>
      <c r="P303" s="192">
        <f>O303*H303</f>
        <v>0</v>
      </c>
      <c r="Q303" s="192">
        <v>0</v>
      </c>
      <c r="R303" s="192">
        <f>Q303*H303</f>
        <v>0</v>
      </c>
      <c r="S303" s="192">
        <v>0</v>
      </c>
      <c r="T303" s="193">
        <f>S303*H303</f>
        <v>0</v>
      </c>
      <c r="U303" s="36"/>
      <c r="V303" s="36"/>
      <c r="W303" s="36"/>
      <c r="X303" s="36"/>
      <c r="Y303" s="36"/>
      <c r="Z303" s="36"/>
      <c r="AA303" s="36"/>
      <c r="AB303" s="36"/>
      <c r="AC303" s="36"/>
      <c r="AD303" s="36"/>
      <c r="AE303" s="36"/>
      <c r="AR303" s="194" t="s">
        <v>90</v>
      </c>
      <c r="AT303" s="194" t="s">
        <v>196</v>
      </c>
      <c r="AU303" s="194" t="s">
        <v>80</v>
      </c>
      <c r="AY303" s="19" t="s">
        <v>194</v>
      </c>
      <c r="BE303" s="195">
        <f>IF(N303="základní",J303,0)</f>
        <v>0</v>
      </c>
      <c r="BF303" s="195">
        <f>IF(N303="snížená",J303,0)</f>
        <v>0</v>
      </c>
      <c r="BG303" s="195">
        <f>IF(N303="zákl. přenesená",J303,0)</f>
        <v>0</v>
      </c>
      <c r="BH303" s="195">
        <f>IF(N303="sníž. přenesená",J303,0)</f>
        <v>0</v>
      </c>
      <c r="BI303" s="195">
        <f>IF(N303="nulová",J303,0)</f>
        <v>0</v>
      </c>
      <c r="BJ303" s="19" t="s">
        <v>80</v>
      </c>
      <c r="BK303" s="195">
        <f>ROUND(I303*H303,2)</f>
        <v>0</v>
      </c>
      <c r="BL303" s="19" t="s">
        <v>90</v>
      </c>
      <c r="BM303" s="194" t="s">
        <v>1861</v>
      </c>
    </row>
    <row r="304" spans="1:65" s="2" customFormat="1" ht="19.5">
      <c r="A304" s="36"/>
      <c r="B304" s="37"/>
      <c r="C304" s="38"/>
      <c r="D304" s="196" t="s">
        <v>201</v>
      </c>
      <c r="E304" s="38"/>
      <c r="F304" s="197" t="s">
        <v>3755</v>
      </c>
      <c r="G304" s="38"/>
      <c r="H304" s="38"/>
      <c r="I304" s="198"/>
      <c r="J304" s="38"/>
      <c r="K304" s="38"/>
      <c r="L304" s="41"/>
      <c r="M304" s="199"/>
      <c r="N304" s="200"/>
      <c r="O304" s="66"/>
      <c r="P304" s="66"/>
      <c r="Q304" s="66"/>
      <c r="R304" s="66"/>
      <c r="S304" s="66"/>
      <c r="T304" s="67"/>
      <c r="U304" s="36"/>
      <c r="V304" s="36"/>
      <c r="W304" s="36"/>
      <c r="X304" s="36"/>
      <c r="Y304" s="36"/>
      <c r="Z304" s="36"/>
      <c r="AA304" s="36"/>
      <c r="AB304" s="36"/>
      <c r="AC304" s="36"/>
      <c r="AD304" s="36"/>
      <c r="AE304" s="36"/>
      <c r="AT304" s="19" t="s">
        <v>201</v>
      </c>
      <c r="AU304" s="19" t="s">
        <v>80</v>
      </c>
    </row>
    <row r="305" spans="1:65" s="2" customFormat="1" ht="33" customHeight="1">
      <c r="A305" s="36"/>
      <c r="B305" s="37"/>
      <c r="C305" s="182" t="s">
        <v>75</v>
      </c>
      <c r="D305" s="182" t="s">
        <v>196</v>
      </c>
      <c r="E305" s="183" t="s">
        <v>3798</v>
      </c>
      <c r="F305" s="184" t="s">
        <v>3799</v>
      </c>
      <c r="G305" s="185" t="s">
        <v>3607</v>
      </c>
      <c r="H305" s="186">
        <v>78</v>
      </c>
      <c r="I305" s="187"/>
      <c r="J305" s="188">
        <f>ROUND(I305*H305,2)</f>
        <v>0</v>
      </c>
      <c r="K305" s="189"/>
      <c r="L305" s="41"/>
      <c r="M305" s="190" t="s">
        <v>19</v>
      </c>
      <c r="N305" s="191" t="s">
        <v>46</v>
      </c>
      <c r="O305" s="66"/>
      <c r="P305" s="192">
        <f>O305*H305</f>
        <v>0</v>
      </c>
      <c r="Q305" s="192">
        <v>0</v>
      </c>
      <c r="R305" s="192">
        <f>Q305*H305</f>
        <v>0</v>
      </c>
      <c r="S305" s="192">
        <v>0</v>
      </c>
      <c r="T305" s="193">
        <f>S305*H305</f>
        <v>0</v>
      </c>
      <c r="U305" s="36"/>
      <c r="V305" s="36"/>
      <c r="W305" s="36"/>
      <c r="X305" s="36"/>
      <c r="Y305" s="36"/>
      <c r="Z305" s="36"/>
      <c r="AA305" s="36"/>
      <c r="AB305" s="36"/>
      <c r="AC305" s="36"/>
      <c r="AD305" s="36"/>
      <c r="AE305" s="36"/>
      <c r="AR305" s="194" t="s">
        <v>90</v>
      </c>
      <c r="AT305" s="194" t="s">
        <v>196</v>
      </c>
      <c r="AU305" s="194" t="s">
        <v>80</v>
      </c>
      <c r="AY305" s="19" t="s">
        <v>194</v>
      </c>
      <c r="BE305" s="195">
        <f>IF(N305="základní",J305,0)</f>
        <v>0</v>
      </c>
      <c r="BF305" s="195">
        <f>IF(N305="snížená",J305,0)</f>
        <v>0</v>
      </c>
      <c r="BG305" s="195">
        <f>IF(N305="zákl. přenesená",J305,0)</f>
        <v>0</v>
      </c>
      <c r="BH305" s="195">
        <f>IF(N305="sníž. přenesená",J305,0)</f>
        <v>0</v>
      </c>
      <c r="BI305" s="195">
        <f>IF(N305="nulová",J305,0)</f>
        <v>0</v>
      </c>
      <c r="BJ305" s="19" t="s">
        <v>80</v>
      </c>
      <c r="BK305" s="195">
        <f>ROUND(I305*H305,2)</f>
        <v>0</v>
      </c>
      <c r="BL305" s="19" t="s">
        <v>90</v>
      </c>
      <c r="BM305" s="194" t="s">
        <v>1889</v>
      </c>
    </row>
    <row r="306" spans="1:65" s="2" customFormat="1" ht="19.5">
      <c r="A306" s="36"/>
      <c r="B306" s="37"/>
      <c r="C306" s="38"/>
      <c r="D306" s="196" t="s">
        <v>201</v>
      </c>
      <c r="E306" s="38"/>
      <c r="F306" s="197" t="s">
        <v>3799</v>
      </c>
      <c r="G306" s="38"/>
      <c r="H306" s="38"/>
      <c r="I306" s="198"/>
      <c r="J306" s="38"/>
      <c r="K306" s="38"/>
      <c r="L306" s="41"/>
      <c r="M306" s="199"/>
      <c r="N306" s="200"/>
      <c r="O306" s="66"/>
      <c r="P306" s="66"/>
      <c r="Q306" s="66"/>
      <c r="R306" s="66"/>
      <c r="S306" s="66"/>
      <c r="T306" s="67"/>
      <c r="U306" s="36"/>
      <c r="V306" s="36"/>
      <c r="W306" s="36"/>
      <c r="X306" s="36"/>
      <c r="Y306" s="36"/>
      <c r="Z306" s="36"/>
      <c r="AA306" s="36"/>
      <c r="AB306" s="36"/>
      <c r="AC306" s="36"/>
      <c r="AD306" s="36"/>
      <c r="AE306" s="36"/>
      <c r="AT306" s="19" t="s">
        <v>201</v>
      </c>
      <c r="AU306" s="19" t="s">
        <v>80</v>
      </c>
    </row>
    <row r="307" spans="1:65" s="2" customFormat="1" ht="16.5" customHeight="1">
      <c r="A307" s="36"/>
      <c r="B307" s="37"/>
      <c r="C307" s="182" t="s">
        <v>75</v>
      </c>
      <c r="D307" s="182" t="s">
        <v>196</v>
      </c>
      <c r="E307" s="183" t="s">
        <v>3756</v>
      </c>
      <c r="F307" s="184" t="s">
        <v>3757</v>
      </c>
      <c r="G307" s="185" t="s">
        <v>1261</v>
      </c>
      <c r="H307" s="186">
        <v>4</v>
      </c>
      <c r="I307" s="187"/>
      <c r="J307" s="188">
        <f>ROUND(I307*H307,2)</f>
        <v>0</v>
      </c>
      <c r="K307" s="189"/>
      <c r="L307" s="41"/>
      <c r="M307" s="190" t="s">
        <v>19</v>
      </c>
      <c r="N307" s="191" t="s">
        <v>46</v>
      </c>
      <c r="O307" s="66"/>
      <c r="P307" s="192">
        <f>O307*H307</f>
        <v>0</v>
      </c>
      <c r="Q307" s="192">
        <v>0</v>
      </c>
      <c r="R307" s="192">
        <f>Q307*H307</f>
        <v>0</v>
      </c>
      <c r="S307" s="192">
        <v>0</v>
      </c>
      <c r="T307" s="193">
        <f>S307*H307</f>
        <v>0</v>
      </c>
      <c r="U307" s="36"/>
      <c r="V307" s="36"/>
      <c r="W307" s="36"/>
      <c r="X307" s="36"/>
      <c r="Y307" s="36"/>
      <c r="Z307" s="36"/>
      <c r="AA307" s="36"/>
      <c r="AB307" s="36"/>
      <c r="AC307" s="36"/>
      <c r="AD307" s="36"/>
      <c r="AE307" s="36"/>
      <c r="AR307" s="194" t="s">
        <v>90</v>
      </c>
      <c r="AT307" s="194" t="s">
        <v>196</v>
      </c>
      <c r="AU307" s="194" t="s">
        <v>80</v>
      </c>
      <c r="AY307" s="19" t="s">
        <v>194</v>
      </c>
      <c r="BE307" s="195">
        <f>IF(N307="základní",J307,0)</f>
        <v>0</v>
      </c>
      <c r="BF307" s="195">
        <f>IF(N307="snížená",J307,0)</f>
        <v>0</v>
      </c>
      <c r="BG307" s="195">
        <f>IF(N307="zákl. přenesená",J307,0)</f>
        <v>0</v>
      </c>
      <c r="BH307" s="195">
        <f>IF(N307="sníž. přenesená",J307,0)</f>
        <v>0</v>
      </c>
      <c r="BI307" s="195">
        <f>IF(N307="nulová",J307,0)</f>
        <v>0</v>
      </c>
      <c r="BJ307" s="19" t="s">
        <v>80</v>
      </c>
      <c r="BK307" s="195">
        <f>ROUND(I307*H307,2)</f>
        <v>0</v>
      </c>
      <c r="BL307" s="19" t="s">
        <v>90</v>
      </c>
      <c r="BM307" s="194" t="s">
        <v>1902</v>
      </c>
    </row>
    <row r="308" spans="1:65" s="2" customFormat="1" ht="11.25">
      <c r="A308" s="36"/>
      <c r="B308" s="37"/>
      <c r="C308" s="38"/>
      <c r="D308" s="196" t="s">
        <v>201</v>
      </c>
      <c r="E308" s="38"/>
      <c r="F308" s="197" t="s">
        <v>3757</v>
      </c>
      <c r="G308" s="38"/>
      <c r="H308" s="38"/>
      <c r="I308" s="198"/>
      <c r="J308" s="38"/>
      <c r="K308" s="38"/>
      <c r="L308" s="41"/>
      <c r="M308" s="199"/>
      <c r="N308" s="200"/>
      <c r="O308" s="66"/>
      <c r="P308" s="66"/>
      <c r="Q308" s="66"/>
      <c r="R308" s="66"/>
      <c r="S308" s="66"/>
      <c r="T308" s="67"/>
      <c r="U308" s="36"/>
      <c r="V308" s="36"/>
      <c r="W308" s="36"/>
      <c r="X308" s="36"/>
      <c r="Y308" s="36"/>
      <c r="Z308" s="36"/>
      <c r="AA308" s="36"/>
      <c r="AB308" s="36"/>
      <c r="AC308" s="36"/>
      <c r="AD308" s="36"/>
      <c r="AE308" s="36"/>
      <c r="AT308" s="19" t="s">
        <v>201</v>
      </c>
      <c r="AU308" s="19" t="s">
        <v>80</v>
      </c>
    </row>
    <row r="309" spans="1:65" s="2" customFormat="1" ht="16.5" customHeight="1">
      <c r="A309" s="36"/>
      <c r="B309" s="37"/>
      <c r="C309" s="182" t="s">
        <v>75</v>
      </c>
      <c r="D309" s="182" t="s">
        <v>196</v>
      </c>
      <c r="E309" s="183" t="s">
        <v>3758</v>
      </c>
      <c r="F309" s="184" t="s">
        <v>3759</v>
      </c>
      <c r="G309" s="185" t="s">
        <v>1591</v>
      </c>
      <c r="H309" s="186">
        <v>8</v>
      </c>
      <c r="I309" s="187"/>
      <c r="J309" s="188">
        <f>ROUND(I309*H309,2)</f>
        <v>0</v>
      </c>
      <c r="K309" s="189"/>
      <c r="L309" s="41"/>
      <c r="M309" s="190" t="s">
        <v>19</v>
      </c>
      <c r="N309" s="191" t="s">
        <v>46</v>
      </c>
      <c r="O309" s="66"/>
      <c r="P309" s="192">
        <f>O309*H309</f>
        <v>0</v>
      </c>
      <c r="Q309" s="192">
        <v>0</v>
      </c>
      <c r="R309" s="192">
        <f>Q309*H309</f>
        <v>0</v>
      </c>
      <c r="S309" s="192">
        <v>0</v>
      </c>
      <c r="T309" s="193">
        <f>S309*H309</f>
        <v>0</v>
      </c>
      <c r="U309" s="36"/>
      <c r="V309" s="36"/>
      <c r="W309" s="36"/>
      <c r="X309" s="36"/>
      <c r="Y309" s="36"/>
      <c r="Z309" s="36"/>
      <c r="AA309" s="36"/>
      <c r="AB309" s="36"/>
      <c r="AC309" s="36"/>
      <c r="AD309" s="36"/>
      <c r="AE309" s="36"/>
      <c r="AR309" s="194" t="s">
        <v>90</v>
      </c>
      <c r="AT309" s="194" t="s">
        <v>196</v>
      </c>
      <c r="AU309" s="194" t="s">
        <v>80</v>
      </c>
      <c r="AY309" s="19" t="s">
        <v>194</v>
      </c>
      <c r="BE309" s="195">
        <f>IF(N309="základní",J309,0)</f>
        <v>0</v>
      </c>
      <c r="BF309" s="195">
        <f>IF(N309="snížená",J309,0)</f>
        <v>0</v>
      </c>
      <c r="BG309" s="195">
        <f>IF(N309="zákl. přenesená",J309,0)</f>
        <v>0</v>
      </c>
      <c r="BH309" s="195">
        <f>IF(N309="sníž. přenesená",J309,0)</f>
        <v>0</v>
      </c>
      <c r="BI309" s="195">
        <f>IF(N309="nulová",J309,0)</f>
        <v>0</v>
      </c>
      <c r="BJ309" s="19" t="s">
        <v>80</v>
      </c>
      <c r="BK309" s="195">
        <f>ROUND(I309*H309,2)</f>
        <v>0</v>
      </c>
      <c r="BL309" s="19" t="s">
        <v>90</v>
      </c>
      <c r="BM309" s="194" t="s">
        <v>1915</v>
      </c>
    </row>
    <row r="310" spans="1:65" s="2" customFormat="1" ht="11.25">
      <c r="A310" s="36"/>
      <c r="B310" s="37"/>
      <c r="C310" s="38"/>
      <c r="D310" s="196" t="s">
        <v>201</v>
      </c>
      <c r="E310" s="38"/>
      <c r="F310" s="197" t="s">
        <v>3759</v>
      </c>
      <c r="G310" s="38"/>
      <c r="H310" s="38"/>
      <c r="I310" s="198"/>
      <c r="J310" s="38"/>
      <c r="K310" s="38"/>
      <c r="L310" s="41"/>
      <c r="M310" s="199"/>
      <c r="N310" s="200"/>
      <c r="O310" s="66"/>
      <c r="P310" s="66"/>
      <c r="Q310" s="66"/>
      <c r="R310" s="66"/>
      <c r="S310" s="66"/>
      <c r="T310" s="67"/>
      <c r="U310" s="36"/>
      <c r="V310" s="36"/>
      <c r="W310" s="36"/>
      <c r="X310" s="36"/>
      <c r="Y310" s="36"/>
      <c r="Z310" s="36"/>
      <c r="AA310" s="36"/>
      <c r="AB310" s="36"/>
      <c r="AC310" s="36"/>
      <c r="AD310" s="36"/>
      <c r="AE310" s="36"/>
      <c r="AT310" s="19" t="s">
        <v>201</v>
      </c>
      <c r="AU310" s="19" t="s">
        <v>80</v>
      </c>
    </row>
    <row r="311" spans="1:65" s="2" customFormat="1" ht="21.75" customHeight="1">
      <c r="A311" s="36"/>
      <c r="B311" s="37"/>
      <c r="C311" s="182" t="s">
        <v>75</v>
      </c>
      <c r="D311" s="182" t="s">
        <v>196</v>
      </c>
      <c r="E311" s="183" t="s">
        <v>3740</v>
      </c>
      <c r="F311" s="184" t="s">
        <v>3741</v>
      </c>
      <c r="G311" s="185" t="s">
        <v>3607</v>
      </c>
      <c r="H311" s="186">
        <v>8</v>
      </c>
      <c r="I311" s="187"/>
      <c r="J311" s="188">
        <f>ROUND(I311*H311,2)</f>
        <v>0</v>
      </c>
      <c r="K311" s="189"/>
      <c r="L311" s="41"/>
      <c r="M311" s="190" t="s">
        <v>19</v>
      </c>
      <c r="N311" s="191" t="s">
        <v>46</v>
      </c>
      <c r="O311" s="66"/>
      <c r="P311" s="192">
        <f>O311*H311</f>
        <v>0</v>
      </c>
      <c r="Q311" s="192">
        <v>0</v>
      </c>
      <c r="R311" s="192">
        <f>Q311*H311</f>
        <v>0</v>
      </c>
      <c r="S311" s="192">
        <v>0</v>
      </c>
      <c r="T311" s="193">
        <f>S311*H311</f>
        <v>0</v>
      </c>
      <c r="U311" s="36"/>
      <c r="V311" s="36"/>
      <c r="W311" s="36"/>
      <c r="X311" s="36"/>
      <c r="Y311" s="36"/>
      <c r="Z311" s="36"/>
      <c r="AA311" s="36"/>
      <c r="AB311" s="36"/>
      <c r="AC311" s="36"/>
      <c r="AD311" s="36"/>
      <c r="AE311" s="36"/>
      <c r="AR311" s="194" t="s">
        <v>90</v>
      </c>
      <c r="AT311" s="194" t="s">
        <v>196</v>
      </c>
      <c r="AU311" s="194" t="s">
        <v>80</v>
      </c>
      <c r="AY311" s="19" t="s">
        <v>194</v>
      </c>
      <c r="BE311" s="195">
        <f>IF(N311="základní",J311,0)</f>
        <v>0</v>
      </c>
      <c r="BF311" s="195">
        <f>IF(N311="snížená",J311,0)</f>
        <v>0</v>
      </c>
      <c r="BG311" s="195">
        <f>IF(N311="zákl. přenesená",J311,0)</f>
        <v>0</v>
      </c>
      <c r="BH311" s="195">
        <f>IF(N311="sníž. přenesená",J311,0)</f>
        <v>0</v>
      </c>
      <c r="BI311" s="195">
        <f>IF(N311="nulová",J311,0)</f>
        <v>0</v>
      </c>
      <c r="BJ311" s="19" t="s">
        <v>80</v>
      </c>
      <c r="BK311" s="195">
        <f>ROUND(I311*H311,2)</f>
        <v>0</v>
      </c>
      <c r="BL311" s="19" t="s">
        <v>90</v>
      </c>
      <c r="BM311" s="194" t="s">
        <v>1924</v>
      </c>
    </row>
    <row r="312" spans="1:65" s="2" customFormat="1" ht="11.25">
      <c r="A312" s="36"/>
      <c r="B312" s="37"/>
      <c r="C312" s="38"/>
      <c r="D312" s="196" t="s">
        <v>201</v>
      </c>
      <c r="E312" s="38"/>
      <c r="F312" s="197" t="s">
        <v>3741</v>
      </c>
      <c r="G312" s="38"/>
      <c r="H312" s="38"/>
      <c r="I312" s="198"/>
      <c r="J312" s="38"/>
      <c r="K312" s="38"/>
      <c r="L312" s="41"/>
      <c r="M312" s="199"/>
      <c r="N312" s="200"/>
      <c r="O312" s="66"/>
      <c r="P312" s="66"/>
      <c r="Q312" s="66"/>
      <c r="R312" s="66"/>
      <c r="S312" s="66"/>
      <c r="T312" s="67"/>
      <c r="U312" s="36"/>
      <c r="V312" s="36"/>
      <c r="W312" s="36"/>
      <c r="X312" s="36"/>
      <c r="Y312" s="36"/>
      <c r="Z312" s="36"/>
      <c r="AA312" s="36"/>
      <c r="AB312" s="36"/>
      <c r="AC312" s="36"/>
      <c r="AD312" s="36"/>
      <c r="AE312" s="36"/>
      <c r="AT312" s="19" t="s">
        <v>201</v>
      </c>
      <c r="AU312" s="19" t="s">
        <v>80</v>
      </c>
    </row>
    <row r="313" spans="1:65" s="2" customFormat="1" ht="24.2" customHeight="1">
      <c r="A313" s="36"/>
      <c r="B313" s="37"/>
      <c r="C313" s="182" t="s">
        <v>75</v>
      </c>
      <c r="D313" s="182" t="s">
        <v>196</v>
      </c>
      <c r="E313" s="183" t="s">
        <v>3760</v>
      </c>
      <c r="F313" s="184" t="s">
        <v>3761</v>
      </c>
      <c r="G313" s="185" t="s">
        <v>2173</v>
      </c>
      <c r="H313" s="186">
        <v>4</v>
      </c>
      <c r="I313" s="187"/>
      <c r="J313" s="188">
        <f>ROUND(I313*H313,2)</f>
        <v>0</v>
      </c>
      <c r="K313" s="189"/>
      <c r="L313" s="41"/>
      <c r="M313" s="190" t="s">
        <v>19</v>
      </c>
      <c r="N313" s="191" t="s">
        <v>46</v>
      </c>
      <c r="O313" s="66"/>
      <c r="P313" s="192">
        <f>O313*H313</f>
        <v>0</v>
      </c>
      <c r="Q313" s="192">
        <v>0</v>
      </c>
      <c r="R313" s="192">
        <f>Q313*H313</f>
        <v>0</v>
      </c>
      <c r="S313" s="192">
        <v>0</v>
      </c>
      <c r="T313" s="193">
        <f>S313*H313</f>
        <v>0</v>
      </c>
      <c r="U313" s="36"/>
      <c r="V313" s="36"/>
      <c r="W313" s="36"/>
      <c r="X313" s="36"/>
      <c r="Y313" s="36"/>
      <c r="Z313" s="36"/>
      <c r="AA313" s="36"/>
      <c r="AB313" s="36"/>
      <c r="AC313" s="36"/>
      <c r="AD313" s="36"/>
      <c r="AE313" s="36"/>
      <c r="AR313" s="194" t="s">
        <v>90</v>
      </c>
      <c r="AT313" s="194" t="s">
        <v>196</v>
      </c>
      <c r="AU313" s="194" t="s">
        <v>80</v>
      </c>
      <c r="AY313" s="19" t="s">
        <v>194</v>
      </c>
      <c r="BE313" s="195">
        <f>IF(N313="základní",J313,0)</f>
        <v>0</v>
      </c>
      <c r="BF313" s="195">
        <f>IF(N313="snížená",J313,0)</f>
        <v>0</v>
      </c>
      <c r="BG313" s="195">
        <f>IF(N313="zákl. přenesená",J313,0)</f>
        <v>0</v>
      </c>
      <c r="BH313" s="195">
        <f>IF(N313="sníž. přenesená",J313,0)</f>
        <v>0</v>
      </c>
      <c r="BI313" s="195">
        <f>IF(N313="nulová",J313,0)</f>
        <v>0</v>
      </c>
      <c r="BJ313" s="19" t="s">
        <v>80</v>
      </c>
      <c r="BK313" s="195">
        <f>ROUND(I313*H313,2)</f>
        <v>0</v>
      </c>
      <c r="BL313" s="19" t="s">
        <v>90</v>
      </c>
      <c r="BM313" s="194" t="s">
        <v>1932</v>
      </c>
    </row>
    <row r="314" spans="1:65" s="2" customFormat="1" ht="11.25">
      <c r="A314" s="36"/>
      <c r="B314" s="37"/>
      <c r="C314" s="38"/>
      <c r="D314" s="196" t="s">
        <v>201</v>
      </c>
      <c r="E314" s="38"/>
      <c r="F314" s="197" t="s">
        <v>3761</v>
      </c>
      <c r="G314" s="38"/>
      <c r="H314" s="38"/>
      <c r="I314" s="198"/>
      <c r="J314" s="38"/>
      <c r="K314" s="38"/>
      <c r="L314" s="41"/>
      <c r="M314" s="199"/>
      <c r="N314" s="200"/>
      <c r="O314" s="66"/>
      <c r="P314" s="66"/>
      <c r="Q314" s="66"/>
      <c r="R314" s="66"/>
      <c r="S314" s="66"/>
      <c r="T314" s="67"/>
      <c r="U314" s="36"/>
      <c r="V314" s="36"/>
      <c r="W314" s="36"/>
      <c r="X314" s="36"/>
      <c r="Y314" s="36"/>
      <c r="Z314" s="36"/>
      <c r="AA314" s="36"/>
      <c r="AB314" s="36"/>
      <c r="AC314" s="36"/>
      <c r="AD314" s="36"/>
      <c r="AE314" s="36"/>
      <c r="AT314" s="19" t="s">
        <v>201</v>
      </c>
      <c r="AU314" s="19" t="s">
        <v>80</v>
      </c>
    </row>
    <row r="315" spans="1:65" s="2" customFormat="1" ht="24.2" customHeight="1">
      <c r="A315" s="36"/>
      <c r="B315" s="37"/>
      <c r="C315" s="182" t="s">
        <v>75</v>
      </c>
      <c r="D315" s="182" t="s">
        <v>196</v>
      </c>
      <c r="E315" s="183" t="s">
        <v>3738</v>
      </c>
      <c r="F315" s="184" t="s">
        <v>3739</v>
      </c>
      <c r="G315" s="185" t="s">
        <v>199</v>
      </c>
      <c r="H315" s="186">
        <v>2</v>
      </c>
      <c r="I315" s="187"/>
      <c r="J315" s="188">
        <f>ROUND(I315*H315,2)</f>
        <v>0</v>
      </c>
      <c r="K315" s="189"/>
      <c r="L315" s="41"/>
      <c r="M315" s="190" t="s">
        <v>19</v>
      </c>
      <c r="N315" s="191" t="s">
        <v>46</v>
      </c>
      <c r="O315" s="66"/>
      <c r="P315" s="192">
        <f>O315*H315</f>
        <v>0</v>
      </c>
      <c r="Q315" s="192">
        <v>0</v>
      </c>
      <c r="R315" s="192">
        <f>Q315*H315</f>
        <v>0</v>
      </c>
      <c r="S315" s="192">
        <v>0</v>
      </c>
      <c r="T315" s="193">
        <f>S315*H315</f>
        <v>0</v>
      </c>
      <c r="U315" s="36"/>
      <c r="V315" s="36"/>
      <c r="W315" s="36"/>
      <c r="X315" s="36"/>
      <c r="Y315" s="36"/>
      <c r="Z315" s="36"/>
      <c r="AA315" s="36"/>
      <c r="AB315" s="36"/>
      <c r="AC315" s="36"/>
      <c r="AD315" s="36"/>
      <c r="AE315" s="36"/>
      <c r="AR315" s="194" t="s">
        <v>90</v>
      </c>
      <c r="AT315" s="194" t="s">
        <v>196</v>
      </c>
      <c r="AU315" s="194" t="s">
        <v>80</v>
      </c>
      <c r="AY315" s="19" t="s">
        <v>194</v>
      </c>
      <c r="BE315" s="195">
        <f>IF(N315="základní",J315,0)</f>
        <v>0</v>
      </c>
      <c r="BF315" s="195">
        <f>IF(N315="snížená",J315,0)</f>
        <v>0</v>
      </c>
      <c r="BG315" s="195">
        <f>IF(N315="zákl. přenesená",J315,0)</f>
        <v>0</v>
      </c>
      <c r="BH315" s="195">
        <f>IF(N315="sníž. přenesená",J315,0)</f>
        <v>0</v>
      </c>
      <c r="BI315" s="195">
        <f>IF(N315="nulová",J315,0)</f>
        <v>0</v>
      </c>
      <c r="BJ315" s="19" t="s">
        <v>80</v>
      </c>
      <c r="BK315" s="195">
        <f>ROUND(I315*H315,2)</f>
        <v>0</v>
      </c>
      <c r="BL315" s="19" t="s">
        <v>90</v>
      </c>
      <c r="BM315" s="194" t="s">
        <v>1940</v>
      </c>
    </row>
    <row r="316" spans="1:65" s="2" customFormat="1" ht="11.25">
      <c r="A316" s="36"/>
      <c r="B316" s="37"/>
      <c r="C316" s="38"/>
      <c r="D316" s="196" t="s">
        <v>201</v>
      </c>
      <c r="E316" s="38"/>
      <c r="F316" s="197" t="s">
        <v>3739</v>
      </c>
      <c r="G316" s="38"/>
      <c r="H316" s="38"/>
      <c r="I316" s="198"/>
      <c r="J316" s="38"/>
      <c r="K316" s="38"/>
      <c r="L316" s="41"/>
      <c r="M316" s="199"/>
      <c r="N316" s="200"/>
      <c r="O316" s="66"/>
      <c r="P316" s="66"/>
      <c r="Q316" s="66"/>
      <c r="R316" s="66"/>
      <c r="S316" s="66"/>
      <c r="T316" s="67"/>
      <c r="U316" s="36"/>
      <c r="V316" s="36"/>
      <c r="W316" s="36"/>
      <c r="X316" s="36"/>
      <c r="Y316" s="36"/>
      <c r="Z316" s="36"/>
      <c r="AA316" s="36"/>
      <c r="AB316" s="36"/>
      <c r="AC316" s="36"/>
      <c r="AD316" s="36"/>
      <c r="AE316" s="36"/>
      <c r="AT316" s="19" t="s">
        <v>201</v>
      </c>
      <c r="AU316" s="19" t="s">
        <v>80</v>
      </c>
    </row>
    <row r="317" spans="1:65" s="2" customFormat="1" ht="16.5" customHeight="1">
      <c r="A317" s="36"/>
      <c r="B317" s="37"/>
      <c r="C317" s="182" t="s">
        <v>75</v>
      </c>
      <c r="D317" s="182" t="s">
        <v>196</v>
      </c>
      <c r="E317" s="183" t="s">
        <v>3742</v>
      </c>
      <c r="F317" s="184" t="s">
        <v>3743</v>
      </c>
      <c r="G317" s="185" t="s">
        <v>1591</v>
      </c>
      <c r="H317" s="186">
        <v>80</v>
      </c>
      <c r="I317" s="187"/>
      <c r="J317" s="188">
        <f>ROUND(I317*H317,2)</f>
        <v>0</v>
      </c>
      <c r="K317" s="189"/>
      <c r="L317" s="41"/>
      <c r="M317" s="190" t="s">
        <v>19</v>
      </c>
      <c r="N317" s="191" t="s">
        <v>46</v>
      </c>
      <c r="O317" s="66"/>
      <c r="P317" s="192">
        <f>O317*H317</f>
        <v>0</v>
      </c>
      <c r="Q317" s="192">
        <v>0</v>
      </c>
      <c r="R317" s="192">
        <f>Q317*H317</f>
        <v>0</v>
      </c>
      <c r="S317" s="192">
        <v>0</v>
      </c>
      <c r="T317" s="193">
        <f>S317*H317</f>
        <v>0</v>
      </c>
      <c r="U317" s="36"/>
      <c r="V317" s="36"/>
      <c r="W317" s="36"/>
      <c r="X317" s="36"/>
      <c r="Y317" s="36"/>
      <c r="Z317" s="36"/>
      <c r="AA317" s="36"/>
      <c r="AB317" s="36"/>
      <c r="AC317" s="36"/>
      <c r="AD317" s="36"/>
      <c r="AE317" s="36"/>
      <c r="AR317" s="194" t="s">
        <v>90</v>
      </c>
      <c r="AT317" s="194" t="s">
        <v>196</v>
      </c>
      <c r="AU317" s="194" t="s">
        <v>80</v>
      </c>
      <c r="AY317" s="19" t="s">
        <v>194</v>
      </c>
      <c r="BE317" s="195">
        <f>IF(N317="základní",J317,0)</f>
        <v>0</v>
      </c>
      <c r="BF317" s="195">
        <f>IF(N317="snížená",J317,0)</f>
        <v>0</v>
      </c>
      <c r="BG317" s="195">
        <f>IF(N317="zákl. přenesená",J317,0)</f>
        <v>0</v>
      </c>
      <c r="BH317" s="195">
        <f>IF(N317="sníž. přenesená",J317,0)</f>
        <v>0</v>
      </c>
      <c r="BI317" s="195">
        <f>IF(N317="nulová",J317,0)</f>
        <v>0</v>
      </c>
      <c r="BJ317" s="19" t="s">
        <v>80</v>
      </c>
      <c r="BK317" s="195">
        <f>ROUND(I317*H317,2)</f>
        <v>0</v>
      </c>
      <c r="BL317" s="19" t="s">
        <v>90</v>
      </c>
      <c r="BM317" s="194" t="s">
        <v>1948</v>
      </c>
    </row>
    <row r="318" spans="1:65" s="2" customFormat="1" ht="11.25">
      <c r="A318" s="36"/>
      <c r="B318" s="37"/>
      <c r="C318" s="38"/>
      <c r="D318" s="196" t="s">
        <v>201</v>
      </c>
      <c r="E318" s="38"/>
      <c r="F318" s="197" t="s">
        <v>3743</v>
      </c>
      <c r="G318" s="38"/>
      <c r="H318" s="38"/>
      <c r="I318" s="198"/>
      <c r="J318" s="38"/>
      <c r="K318" s="38"/>
      <c r="L318" s="41"/>
      <c r="M318" s="199"/>
      <c r="N318" s="200"/>
      <c r="O318" s="66"/>
      <c r="P318" s="66"/>
      <c r="Q318" s="66"/>
      <c r="R318" s="66"/>
      <c r="S318" s="66"/>
      <c r="T318" s="67"/>
      <c r="U318" s="36"/>
      <c r="V318" s="36"/>
      <c r="W318" s="36"/>
      <c r="X318" s="36"/>
      <c r="Y318" s="36"/>
      <c r="Z318" s="36"/>
      <c r="AA318" s="36"/>
      <c r="AB318" s="36"/>
      <c r="AC318" s="36"/>
      <c r="AD318" s="36"/>
      <c r="AE318" s="36"/>
      <c r="AT318" s="19" t="s">
        <v>201</v>
      </c>
      <c r="AU318" s="19" t="s">
        <v>80</v>
      </c>
    </row>
    <row r="319" spans="1:65" s="12" customFormat="1" ht="25.9" customHeight="1">
      <c r="B319" s="166"/>
      <c r="C319" s="167"/>
      <c r="D319" s="168" t="s">
        <v>74</v>
      </c>
      <c r="E319" s="169" t="s">
        <v>2824</v>
      </c>
      <c r="F319" s="169" t="s">
        <v>3800</v>
      </c>
      <c r="G319" s="167"/>
      <c r="H319" s="167"/>
      <c r="I319" s="170"/>
      <c r="J319" s="171">
        <f>BK319</f>
        <v>0</v>
      </c>
      <c r="K319" s="167"/>
      <c r="L319" s="172"/>
      <c r="M319" s="173"/>
      <c r="N319" s="174"/>
      <c r="O319" s="174"/>
      <c r="P319" s="175">
        <f>SUM(P320:P341)</f>
        <v>0</v>
      </c>
      <c r="Q319" s="174"/>
      <c r="R319" s="175">
        <f>SUM(R320:R341)</f>
        <v>0</v>
      </c>
      <c r="S319" s="174"/>
      <c r="T319" s="176">
        <f>SUM(T320:T341)</f>
        <v>0</v>
      </c>
      <c r="AR319" s="177" t="s">
        <v>80</v>
      </c>
      <c r="AT319" s="178" t="s">
        <v>74</v>
      </c>
      <c r="AU319" s="178" t="s">
        <v>75</v>
      </c>
      <c r="AY319" s="177" t="s">
        <v>194</v>
      </c>
      <c r="BK319" s="179">
        <f>SUM(BK320:BK341)</f>
        <v>0</v>
      </c>
    </row>
    <row r="320" spans="1:65" s="2" customFormat="1" ht="24.2" customHeight="1">
      <c r="A320" s="36"/>
      <c r="B320" s="37"/>
      <c r="C320" s="182" t="s">
        <v>75</v>
      </c>
      <c r="D320" s="182" t="s">
        <v>196</v>
      </c>
      <c r="E320" s="183" t="s">
        <v>3801</v>
      </c>
      <c r="F320" s="184" t="s">
        <v>3802</v>
      </c>
      <c r="G320" s="185" t="s">
        <v>1261</v>
      </c>
      <c r="H320" s="186">
        <v>1</v>
      </c>
      <c r="I320" s="187"/>
      <c r="J320" s="188">
        <f>ROUND(I320*H320,2)</f>
        <v>0</v>
      </c>
      <c r="K320" s="189"/>
      <c r="L320" s="41"/>
      <c r="M320" s="190" t="s">
        <v>19</v>
      </c>
      <c r="N320" s="191" t="s">
        <v>46</v>
      </c>
      <c r="O320" s="66"/>
      <c r="P320" s="192">
        <f>O320*H320</f>
        <v>0</v>
      </c>
      <c r="Q320" s="192">
        <v>0</v>
      </c>
      <c r="R320" s="192">
        <f>Q320*H320</f>
        <v>0</v>
      </c>
      <c r="S320" s="192">
        <v>0</v>
      </c>
      <c r="T320" s="193">
        <f>S320*H320</f>
        <v>0</v>
      </c>
      <c r="U320" s="36"/>
      <c r="V320" s="36"/>
      <c r="W320" s="36"/>
      <c r="X320" s="36"/>
      <c r="Y320" s="36"/>
      <c r="Z320" s="36"/>
      <c r="AA320" s="36"/>
      <c r="AB320" s="36"/>
      <c r="AC320" s="36"/>
      <c r="AD320" s="36"/>
      <c r="AE320" s="36"/>
      <c r="AR320" s="194" t="s">
        <v>90</v>
      </c>
      <c r="AT320" s="194" t="s">
        <v>196</v>
      </c>
      <c r="AU320" s="194" t="s">
        <v>80</v>
      </c>
      <c r="AY320" s="19" t="s">
        <v>194</v>
      </c>
      <c r="BE320" s="195">
        <f>IF(N320="základní",J320,0)</f>
        <v>0</v>
      </c>
      <c r="BF320" s="195">
        <f>IF(N320="snížená",J320,0)</f>
        <v>0</v>
      </c>
      <c r="BG320" s="195">
        <f>IF(N320="zákl. přenesená",J320,0)</f>
        <v>0</v>
      </c>
      <c r="BH320" s="195">
        <f>IF(N320="sníž. přenesená",J320,0)</f>
        <v>0</v>
      </c>
      <c r="BI320" s="195">
        <f>IF(N320="nulová",J320,0)</f>
        <v>0</v>
      </c>
      <c r="BJ320" s="19" t="s">
        <v>80</v>
      </c>
      <c r="BK320" s="195">
        <f>ROUND(I320*H320,2)</f>
        <v>0</v>
      </c>
      <c r="BL320" s="19" t="s">
        <v>90</v>
      </c>
      <c r="BM320" s="194" t="s">
        <v>1956</v>
      </c>
    </row>
    <row r="321" spans="1:65" s="2" customFormat="1" ht="19.5">
      <c r="A321" s="36"/>
      <c r="B321" s="37"/>
      <c r="C321" s="38"/>
      <c r="D321" s="196" t="s">
        <v>201</v>
      </c>
      <c r="E321" s="38"/>
      <c r="F321" s="197" t="s">
        <v>3802</v>
      </c>
      <c r="G321" s="38"/>
      <c r="H321" s="38"/>
      <c r="I321" s="198"/>
      <c r="J321" s="38"/>
      <c r="K321" s="38"/>
      <c r="L321" s="41"/>
      <c r="M321" s="199"/>
      <c r="N321" s="200"/>
      <c r="O321" s="66"/>
      <c r="P321" s="66"/>
      <c r="Q321" s="66"/>
      <c r="R321" s="66"/>
      <c r="S321" s="66"/>
      <c r="T321" s="67"/>
      <c r="U321" s="36"/>
      <c r="V321" s="36"/>
      <c r="W321" s="36"/>
      <c r="X321" s="36"/>
      <c r="Y321" s="36"/>
      <c r="Z321" s="36"/>
      <c r="AA321" s="36"/>
      <c r="AB321" s="36"/>
      <c r="AC321" s="36"/>
      <c r="AD321" s="36"/>
      <c r="AE321" s="36"/>
      <c r="AT321" s="19" t="s">
        <v>201</v>
      </c>
      <c r="AU321" s="19" t="s">
        <v>80</v>
      </c>
    </row>
    <row r="322" spans="1:65" s="2" customFormat="1" ht="16.5" customHeight="1">
      <c r="A322" s="36"/>
      <c r="B322" s="37"/>
      <c r="C322" s="182" t="s">
        <v>75</v>
      </c>
      <c r="D322" s="182" t="s">
        <v>196</v>
      </c>
      <c r="E322" s="183" t="s">
        <v>3803</v>
      </c>
      <c r="F322" s="184" t="s">
        <v>3804</v>
      </c>
      <c r="G322" s="185" t="s">
        <v>1261</v>
      </c>
      <c r="H322" s="186">
        <v>1</v>
      </c>
      <c r="I322" s="187"/>
      <c r="J322" s="188">
        <f>ROUND(I322*H322,2)</f>
        <v>0</v>
      </c>
      <c r="K322" s="189"/>
      <c r="L322" s="41"/>
      <c r="M322" s="190" t="s">
        <v>19</v>
      </c>
      <c r="N322" s="191" t="s">
        <v>46</v>
      </c>
      <c r="O322" s="66"/>
      <c r="P322" s="192">
        <f>O322*H322</f>
        <v>0</v>
      </c>
      <c r="Q322" s="192">
        <v>0</v>
      </c>
      <c r="R322" s="192">
        <f>Q322*H322</f>
        <v>0</v>
      </c>
      <c r="S322" s="192">
        <v>0</v>
      </c>
      <c r="T322" s="193">
        <f>S322*H322</f>
        <v>0</v>
      </c>
      <c r="U322" s="36"/>
      <c r="V322" s="36"/>
      <c r="W322" s="36"/>
      <c r="X322" s="36"/>
      <c r="Y322" s="36"/>
      <c r="Z322" s="36"/>
      <c r="AA322" s="36"/>
      <c r="AB322" s="36"/>
      <c r="AC322" s="36"/>
      <c r="AD322" s="36"/>
      <c r="AE322" s="36"/>
      <c r="AR322" s="194" t="s">
        <v>90</v>
      </c>
      <c r="AT322" s="194" t="s">
        <v>196</v>
      </c>
      <c r="AU322" s="194" t="s">
        <v>80</v>
      </c>
      <c r="AY322" s="19" t="s">
        <v>194</v>
      </c>
      <c r="BE322" s="195">
        <f>IF(N322="základní",J322,0)</f>
        <v>0</v>
      </c>
      <c r="BF322" s="195">
        <f>IF(N322="snížená",J322,0)</f>
        <v>0</v>
      </c>
      <c r="BG322" s="195">
        <f>IF(N322="zákl. přenesená",J322,0)</f>
        <v>0</v>
      </c>
      <c r="BH322" s="195">
        <f>IF(N322="sníž. přenesená",J322,0)</f>
        <v>0</v>
      </c>
      <c r="BI322" s="195">
        <f>IF(N322="nulová",J322,0)</f>
        <v>0</v>
      </c>
      <c r="BJ322" s="19" t="s">
        <v>80</v>
      </c>
      <c r="BK322" s="195">
        <f>ROUND(I322*H322,2)</f>
        <v>0</v>
      </c>
      <c r="BL322" s="19" t="s">
        <v>90</v>
      </c>
      <c r="BM322" s="194" t="s">
        <v>1964</v>
      </c>
    </row>
    <row r="323" spans="1:65" s="2" customFormat="1" ht="11.25">
      <c r="A323" s="36"/>
      <c r="B323" s="37"/>
      <c r="C323" s="38"/>
      <c r="D323" s="196" t="s">
        <v>201</v>
      </c>
      <c r="E323" s="38"/>
      <c r="F323" s="197" t="s">
        <v>3804</v>
      </c>
      <c r="G323" s="38"/>
      <c r="H323" s="38"/>
      <c r="I323" s="198"/>
      <c r="J323" s="38"/>
      <c r="K323" s="38"/>
      <c r="L323" s="41"/>
      <c r="M323" s="199"/>
      <c r="N323" s="200"/>
      <c r="O323" s="66"/>
      <c r="P323" s="66"/>
      <c r="Q323" s="66"/>
      <c r="R323" s="66"/>
      <c r="S323" s="66"/>
      <c r="T323" s="67"/>
      <c r="U323" s="36"/>
      <c r="V323" s="36"/>
      <c r="W323" s="36"/>
      <c r="X323" s="36"/>
      <c r="Y323" s="36"/>
      <c r="Z323" s="36"/>
      <c r="AA323" s="36"/>
      <c r="AB323" s="36"/>
      <c r="AC323" s="36"/>
      <c r="AD323" s="36"/>
      <c r="AE323" s="36"/>
      <c r="AT323" s="19" t="s">
        <v>201</v>
      </c>
      <c r="AU323" s="19" t="s">
        <v>80</v>
      </c>
    </row>
    <row r="324" spans="1:65" s="2" customFormat="1" ht="16.5" customHeight="1">
      <c r="A324" s="36"/>
      <c r="B324" s="37"/>
      <c r="C324" s="182" t="s">
        <v>75</v>
      </c>
      <c r="D324" s="182" t="s">
        <v>196</v>
      </c>
      <c r="E324" s="183" t="s">
        <v>3805</v>
      </c>
      <c r="F324" s="184" t="s">
        <v>3806</v>
      </c>
      <c r="G324" s="185" t="s">
        <v>1261</v>
      </c>
      <c r="H324" s="186">
        <v>1</v>
      </c>
      <c r="I324" s="187"/>
      <c r="J324" s="188">
        <f>ROUND(I324*H324,2)</f>
        <v>0</v>
      </c>
      <c r="K324" s="189"/>
      <c r="L324" s="41"/>
      <c r="M324" s="190" t="s">
        <v>19</v>
      </c>
      <c r="N324" s="191" t="s">
        <v>46</v>
      </c>
      <c r="O324" s="66"/>
      <c r="P324" s="192">
        <f>O324*H324</f>
        <v>0</v>
      </c>
      <c r="Q324" s="192">
        <v>0</v>
      </c>
      <c r="R324" s="192">
        <f>Q324*H324</f>
        <v>0</v>
      </c>
      <c r="S324" s="192">
        <v>0</v>
      </c>
      <c r="T324" s="193">
        <f>S324*H324</f>
        <v>0</v>
      </c>
      <c r="U324" s="36"/>
      <c r="V324" s="36"/>
      <c r="W324" s="36"/>
      <c r="X324" s="36"/>
      <c r="Y324" s="36"/>
      <c r="Z324" s="36"/>
      <c r="AA324" s="36"/>
      <c r="AB324" s="36"/>
      <c r="AC324" s="36"/>
      <c r="AD324" s="36"/>
      <c r="AE324" s="36"/>
      <c r="AR324" s="194" t="s">
        <v>90</v>
      </c>
      <c r="AT324" s="194" t="s">
        <v>196</v>
      </c>
      <c r="AU324" s="194" t="s">
        <v>80</v>
      </c>
      <c r="AY324" s="19" t="s">
        <v>194</v>
      </c>
      <c r="BE324" s="195">
        <f>IF(N324="základní",J324,0)</f>
        <v>0</v>
      </c>
      <c r="BF324" s="195">
        <f>IF(N324="snížená",J324,0)</f>
        <v>0</v>
      </c>
      <c r="BG324" s="195">
        <f>IF(N324="zákl. přenesená",J324,0)</f>
        <v>0</v>
      </c>
      <c r="BH324" s="195">
        <f>IF(N324="sníž. přenesená",J324,0)</f>
        <v>0</v>
      </c>
      <c r="BI324" s="195">
        <f>IF(N324="nulová",J324,0)</f>
        <v>0</v>
      </c>
      <c r="BJ324" s="19" t="s">
        <v>80</v>
      </c>
      <c r="BK324" s="195">
        <f>ROUND(I324*H324,2)</f>
        <v>0</v>
      </c>
      <c r="BL324" s="19" t="s">
        <v>90</v>
      </c>
      <c r="BM324" s="194" t="s">
        <v>1975</v>
      </c>
    </row>
    <row r="325" spans="1:65" s="2" customFormat="1" ht="11.25">
      <c r="A325" s="36"/>
      <c r="B325" s="37"/>
      <c r="C325" s="38"/>
      <c r="D325" s="196" t="s">
        <v>201</v>
      </c>
      <c r="E325" s="38"/>
      <c r="F325" s="197" t="s">
        <v>3806</v>
      </c>
      <c r="G325" s="38"/>
      <c r="H325" s="38"/>
      <c r="I325" s="198"/>
      <c r="J325" s="38"/>
      <c r="K325" s="38"/>
      <c r="L325" s="41"/>
      <c r="M325" s="199"/>
      <c r="N325" s="200"/>
      <c r="O325" s="66"/>
      <c r="P325" s="66"/>
      <c r="Q325" s="66"/>
      <c r="R325" s="66"/>
      <c r="S325" s="66"/>
      <c r="T325" s="67"/>
      <c r="U325" s="36"/>
      <c r="V325" s="36"/>
      <c r="W325" s="36"/>
      <c r="X325" s="36"/>
      <c r="Y325" s="36"/>
      <c r="Z325" s="36"/>
      <c r="AA325" s="36"/>
      <c r="AB325" s="36"/>
      <c r="AC325" s="36"/>
      <c r="AD325" s="36"/>
      <c r="AE325" s="36"/>
      <c r="AT325" s="19" t="s">
        <v>201</v>
      </c>
      <c r="AU325" s="19" t="s">
        <v>80</v>
      </c>
    </row>
    <row r="326" spans="1:65" s="2" customFormat="1" ht="24.2" customHeight="1">
      <c r="A326" s="36"/>
      <c r="B326" s="37"/>
      <c r="C326" s="182" t="s">
        <v>75</v>
      </c>
      <c r="D326" s="182" t="s">
        <v>196</v>
      </c>
      <c r="E326" s="183" t="s">
        <v>3807</v>
      </c>
      <c r="F326" s="184" t="s">
        <v>3808</v>
      </c>
      <c r="G326" s="185" t="s">
        <v>1261</v>
      </c>
      <c r="H326" s="186">
        <v>1</v>
      </c>
      <c r="I326" s="187"/>
      <c r="J326" s="188">
        <f>ROUND(I326*H326,2)</f>
        <v>0</v>
      </c>
      <c r="K326" s="189"/>
      <c r="L326" s="41"/>
      <c r="M326" s="190" t="s">
        <v>19</v>
      </c>
      <c r="N326" s="191" t="s">
        <v>46</v>
      </c>
      <c r="O326" s="66"/>
      <c r="P326" s="192">
        <f>O326*H326</f>
        <v>0</v>
      </c>
      <c r="Q326" s="192">
        <v>0</v>
      </c>
      <c r="R326" s="192">
        <f>Q326*H326</f>
        <v>0</v>
      </c>
      <c r="S326" s="192">
        <v>0</v>
      </c>
      <c r="T326" s="193">
        <f>S326*H326</f>
        <v>0</v>
      </c>
      <c r="U326" s="36"/>
      <c r="V326" s="36"/>
      <c r="W326" s="36"/>
      <c r="X326" s="36"/>
      <c r="Y326" s="36"/>
      <c r="Z326" s="36"/>
      <c r="AA326" s="36"/>
      <c r="AB326" s="36"/>
      <c r="AC326" s="36"/>
      <c r="AD326" s="36"/>
      <c r="AE326" s="36"/>
      <c r="AR326" s="194" t="s">
        <v>90</v>
      </c>
      <c r="AT326" s="194" t="s">
        <v>196</v>
      </c>
      <c r="AU326" s="194" t="s">
        <v>80</v>
      </c>
      <c r="AY326" s="19" t="s">
        <v>194</v>
      </c>
      <c r="BE326" s="195">
        <f>IF(N326="základní",J326,0)</f>
        <v>0</v>
      </c>
      <c r="BF326" s="195">
        <f>IF(N326="snížená",J326,0)</f>
        <v>0</v>
      </c>
      <c r="BG326" s="195">
        <f>IF(N326="zákl. přenesená",J326,0)</f>
        <v>0</v>
      </c>
      <c r="BH326" s="195">
        <f>IF(N326="sníž. přenesená",J326,0)</f>
        <v>0</v>
      </c>
      <c r="BI326" s="195">
        <f>IF(N326="nulová",J326,0)</f>
        <v>0</v>
      </c>
      <c r="BJ326" s="19" t="s">
        <v>80</v>
      </c>
      <c r="BK326" s="195">
        <f>ROUND(I326*H326,2)</f>
        <v>0</v>
      </c>
      <c r="BL326" s="19" t="s">
        <v>90</v>
      </c>
      <c r="BM326" s="194" t="s">
        <v>1984</v>
      </c>
    </row>
    <row r="327" spans="1:65" s="2" customFormat="1" ht="11.25">
      <c r="A327" s="36"/>
      <c r="B327" s="37"/>
      <c r="C327" s="38"/>
      <c r="D327" s="196" t="s">
        <v>201</v>
      </c>
      <c r="E327" s="38"/>
      <c r="F327" s="197" t="s">
        <v>3808</v>
      </c>
      <c r="G327" s="38"/>
      <c r="H327" s="38"/>
      <c r="I327" s="198"/>
      <c r="J327" s="38"/>
      <c r="K327" s="38"/>
      <c r="L327" s="41"/>
      <c r="M327" s="199"/>
      <c r="N327" s="200"/>
      <c r="O327" s="66"/>
      <c r="P327" s="66"/>
      <c r="Q327" s="66"/>
      <c r="R327" s="66"/>
      <c r="S327" s="66"/>
      <c r="T327" s="67"/>
      <c r="U327" s="36"/>
      <c r="V327" s="36"/>
      <c r="W327" s="36"/>
      <c r="X327" s="36"/>
      <c r="Y327" s="36"/>
      <c r="Z327" s="36"/>
      <c r="AA327" s="36"/>
      <c r="AB327" s="36"/>
      <c r="AC327" s="36"/>
      <c r="AD327" s="36"/>
      <c r="AE327" s="36"/>
      <c r="AT327" s="19" t="s">
        <v>201</v>
      </c>
      <c r="AU327" s="19" t="s">
        <v>80</v>
      </c>
    </row>
    <row r="328" spans="1:65" s="2" customFormat="1" ht="24.2" customHeight="1">
      <c r="A328" s="36"/>
      <c r="B328" s="37"/>
      <c r="C328" s="182" t="s">
        <v>75</v>
      </c>
      <c r="D328" s="182" t="s">
        <v>196</v>
      </c>
      <c r="E328" s="183" t="s">
        <v>3809</v>
      </c>
      <c r="F328" s="184" t="s">
        <v>3810</v>
      </c>
      <c r="G328" s="185" t="s">
        <v>1261</v>
      </c>
      <c r="H328" s="186">
        <v>1</v>
      </c>
      <c r="I328" s="187"/>
      <c r="J328" s="188">
        <f>ROUND(I328*H328,2)</f>
        <v>0</v>
      </c>
      <c r="K328" s="189"/>
      <c r="L328" s="41"/>
      <c r="M328" s="190" t="s">
        <v>19</v>
      </c>
      <c r="N328" s="191" t="s">
        <v>46</v>
      </c>
      <c r="O328" s="66"/>
      <c r="P328" s="192">
        <f>O328*H328</f>
        <v>0</v>
      </c>
      <c r="Q328" s="192">
        <v>0</v>
      </c>
      <c r="R328" s="192">
        <f>Q328*H328</f>
        <v>0</v>
      </c>
      <c r="S328" s="192">
        <v>0</v>
      </c>
      <c r="T328" s="193">
        <f>S328*H328</f>
        <v>0</v>
      </c>
      <c r="U328" s="36"/>
      <c r="V328" s="36"/>
      <c r="W328" s="36"/>
      <c r="X328" s="36"/>
      <c r="Y328" s="36"/>
      <c r="Z328" s="36"/>
      <c r="AA328" s="36"/>
      <c r="AB328" s="36"/>
      <c r="AC328" s="36"/>
      <c r="AD328" s="36"/>
      <c r="AE328" s="36"/>
      <c r="AR328" s="194" t="s">
        <v>90</v>
      </c>
      <c r="AT328" s="194" t="s">
        <v>196</v>
      </c>
      <c r="AU328" s="194" t="s">
        <v>80</v>
      </c>
      <c r="AY328" s="19" t="s">
        <v>194</v>
      </c>
      <c r="BE328" s="195">
        <f>IF(N328="základní",J328,0)</f>
        <v>0</v>
      </c>
      <c r="BF328" s="195">
        <f>IF(N328="snížená",J328,0)</f>
        <v>0</v>
      </c>
      <c r="BG328" s="195">
        <f>IF(N328="zákl. přenesená",J328,0)</f>
        <v>0</v>
      </c>
      <c r="BH328" s="195">
        <f>IF(N328="sníž. přenesená",J328,0)</f>
        <v>0</v>
      </c>
      <c r="BI328" s="195">
        <f>IF(N328="nulová",J328,0)</f>
        <v>0</v>
      </c>
      <c r="BJ328" s="19" t="s">
        <v>80</v>
      </c>
      <c r="BK328" s="195">
        <f>ROUND(I328*H328,2)</f>
        <v>0</v>
      </c>
      <c r="BL328" s="19" t="s">
        <v>90</v>
      </c>
      <c r="BM328" s="194" t="s">
        <v>1995</v>
      </c>
    </row>
    <row r="329" spans="1:65" s="2" customFormat="1" ht="11.25">
      <c r="A329" s="36"/>
      <c r="B329" s="37"/>
      <c r="C329" s="38"/>
      <c r="D329" s="196" t="s">
        <v>201</v>
      </c>
      <c r="E329" s="38"/>
      <c r="F329" s="197" t="s">
        <v>3810</v>
      </c>
      <c r="G329" s="38"/>
      <c r="H329" s="38"/>
      <c r="I329" s="198"/>
      <c r="J329" s="38"/>
      <c r="K329" s="38"/>
      <c r="L329" s="41"/>
      <c r="M329" s="199"/>
      <c r="N329" s="200"/>
      <c r="O329" s="66"/>
      <c r="P329" s="66"/>
      <c r="Q329" s="66"/>
      <c r="R329" s="66"/>
      <c r="S329" s="66"/>
      <c r="T329" s="67"/>
      <c r="U329" s="36"/>
      <c r="V329" s="36"/>
      <c r="W329" s="36"/>
      <c r="X329" s="36"/>
      <c r="Y329" s="36"/>
      <c r="Z329" s="36"/>
      <c r="AA329" s="36"/>
      <c r="AB329" s="36"/>
      <c r="AC329" s="36"/>
      <c r="AD329" s="36"/>
      <c r="AE329" s="36"/>
      <c r="AT329" s="19" t="s">
        <v>201</v>
      </c>
      <c r="AU329" s="19" t="s">
        <v>80</v>
      </c>
    </row>
    <row r="330" spans="1:65" s="2" customFormat="1" ht="16.5" customHeight="1">
      <c r="A330" s="36"/>
      <c r="B330" s="37"/>
      <c r="C330" s="182" t="s">
        <v>75</v>
      </c>
      <c r="D330" s="182" t="s">
        <v>196</v>
      </c>
      <c r="E330" s="183" t="s">
        <v>3811</v>
      </c>
      <c r="F330" s="184" t="s">
        <v>3812</v>
      </c>
      <c r="G330" s="185" t="s">
        <v>199</v>
      </c>
      <c r="H330" s="186">
        <v>1</v>
      </c>
      <c r="I330" s="187"/>
      <c r="J330" s="188">
        <f>ROUND(I330*H330,2)</f>
        <v>0</v>
      </c>
      <c r="K330" s="189"/>
      <c r="L330" s="41"/>
      <c r="M330" s="190" t="s">
        <v>19</v>
      </c>
      <c r="N330" s="191" t="s">
        <v>46</v>
      </c>
      <c r="O330" s="66"/>
      <c r="P330" s="192">
        <f>O330*H330</f>
        <v>0</v>
      </c>
      <c r="Q330" s="192">
        <v>0</v>
      </c>
      <c r="R330" s="192">
        <f>Q330*H330</f>
        <v>0</v>
      </c>
      <c r="S330" s="192">
        <v>0</v>
      </c>
      <c r="T330" s="193">
        <f>S330*H330</f>
        <v>0</v>
      </c>
      <c r="U330" s="36"/>
      <c r="V330" s="36"/>
      <c r="W330" s="36"/>
      <c r="X330" s="36"/>
      <c r="Y330" s="36"/>
      <c r="Z330" s="36"/>
      <c r="AA330" s="36"/>
      <c r="AB330" s="36"/>
      <c r="AC330" s="36"/>
      <c r="AD330" s="36"/>
      <c r="AE330" s="36"/>
      <c r="AR330" s="194" t="s">
        <v>90</v>
      </c>
      <c r="AT330" s="194" t="s">
        <v>196</v>
      </c>
      <c r="AU330" s="194" t="s">
        <v>80</v>
      </c>
      <c r="AY330" s="19" t="s">
        <v>194</v>
      </c>
      <c r="BE330" s="195">
        <f>IF(N330="základní",J330,0)</f>
        <v>0</v>
      </c>
      <c r="BF330" s="195">
        <f>IF(N330="snížená",J330,0)</f>
        <v>0</v>
      </c>
      <c r="BG330" s="195">
        <f>IF(N330="zákl. přenesená",J330,0)</f>
        <v>0</v>
      </c>
      <c r="BH330" s="195">
        <f>IF(N330="sníž. přenesená",J330,0)</f>
        <v>0</v>
      </c>
      <c r="BI330" s="195">
        <f>IF(N330="nulová",J330,0)</f>
        <v>0</v>
      </c>
      <c r="BJ330" s="19" t="s">
        <v>80</v>
      </c>
      <c r="BK330" s="195">
        <f>ROUND(I330*H330,2)</f>
        <v>0</v>
      </c>
      <c r="BL330" s="19" t="s">
        <v>90</v>
      </c>
      <c r="BM330" s="194" t="s">
        <v>2003</v>
      </c>
    </row>
    <row r="331" spans="1:65" s="2" customFormat="1" ht="11.25">
      <c r="A331" s="36"/>
      <c r="B331" s="37"/>
      <c r="C331" s="38"/>
      <c r="D331" s="196" t="s">
        <v>201</v>
      </c>
      <c r="E331" s="38"/>
      <c r="F331" s="197" t="s">
        <v>3812</v>
      </c>
      <c r="G331" s="38"/>
      <c r="H331" s="38"/>
      <c r="I331" s="198"/>
      <c r="J331" s="38"/>
      <c r="K331" s="38"/>
      <c r="L331" s="41"/>
      <c r="M331" s="199"/>
      <c r="N331" s="200"/>
      <c r="O331" s="66"/>
      <c r="P331" s="66"/>
      <c r="Q331" s="66"/>
      <c r="R331" s="66"/>
      <c r="S331" s="66"/>
      <c r="T331" s="67"/>
      <c r="U331" s="36"/>
      <c r="V331" s="36"/>
      <c r="W331" s="36"/>
      <c r="X331" s="36"/>
      <c r="Y331" s="36"/>
      <c r="Z331" s="36"/>
      <c r="AA331" s="36"/>
      <c r="AB331" s="36"/>
      <c r="AC331" s="36"/>
      <c r="AD331" s="36"/>
      <c r="AE331" s="36"/>
      <c r="AT331" s="19" t="s">
        <v>201</v>
      </c>
      <c r="AU331" s="19" t="s">
        <v>80</v>
      </c>
    </row>
    <row r="332" spans="1:65" s="2" customFormat="1" ht="16.5" customHeight="1">
      <c r="A332" s="36"/>
      <c r="B332" s="37"/>
      <c r="C332" s="182" t="s">
        <v>75</v>
      </c>
      <c r="D332" s="182" t="s">
        <v>196</v>
      </c>
      <c r="E332" s="183" t="s">
        <v>3813</v>
      </c>
      <c r="F332" s="184" t="s">
        <v>3814</v>
      </c>
      <c r="G332" s="185" t="s">
        <v>1261</v>
      </c>
      <c r="H332" s="186">
        <v>1</v>
      </c>
      <c r="I332" s="187"/>
      <c r="J332" s="188">
        <f>ROUND(I332*H332,2)</f>
        <v>0</v>
      </c>
      <c r="K332" s="189"/>
      <c r="L332" s="41"/>
      <c r="M332" s="190" t="s">
        <v>19</v>
      </c>
      <c r="N332" s="191" t="s">
        <v>46</v>
      </c>
      <c r="O332" s="66"/>
      <c r="P332" s="192">
        <f>O332*H332</f>
        <v>0</v>
      </c>
      <c r="Q332" s="192">
        <v>0</v>
      </c>
      <c r="R332" s="192">
        <f>Q332*H332</f>
        <v>0</v>
      </c>
      <c r="S332" s="192">
        <v>0</v>
      </c>
      <c r="T332" s="193">
        <f>S332*H332</f>
        <v>0</v>
      </c>
      <c r="U332" s="36"/>
      <c r="V332" s="36"/>
      <c r="W332" s="36"/>
      <c r="X332" s="36"/>
      <c r="Y332" s="36"/>
      <c r="Z332" s="36"/>
      <c r="AA332" s="36"/>
      <c r="AB332" s="36"/>
      <c r="AC332" s="36"/>
      <c r="AD332" s="36"/>
      <c r="AE332" s="36"/>
      <c r="AR332" s="194" t="s">
        <v>90</v>
      </c>
      <c r="AT332" s="194" t="s">
        <v>196</v>
      </c>
      <c r="AU332" s="194" t="s">
        <v>80</v>
      </c>
      <c r="AY332" s="19" t="s">
        <v>194</v>
      </c>
      <c r="BE332" s="195">
        <f>IF(N332="základní",J332,0)</f>
        <v>0</v>
      </c>
      <c r="BF332" s="195">
        <f>IF(N332="snížená",J332,0)</f>
        <v>0</v>
      </c>
      <c r="BG332" s="195">
        <f>IF(N332="zákl. přenesená",J332,0)</f>
        <v>0</v>
      </c>
      <c r="BH332" s="195">
        <f>IF(N332="sníž. přenesená",J332,0)</f>
        <v>0</v>
      </c>
      <c r="BI332" s="195">
        <f>IF(N332="nulová",J332,0)</f>
        <v>0</v>
      </c>
      <c r="BJ332" s="19" t="s">
        <v>80</v>
      </c>
      <c r="BK332" s="195">
        <f>ROUND(I332*H332,2)</f>
        <v>0</v>
      </c>
      <c r="BL332" s="19" t="s">
        <v>90</v>
      </c>
      <c r="BM332" s="194" t="s">
        <v>2013</v>
      </c>
    </row>
    <row r="333" spans="1:65" s="2" customFormat="1" ht="11.25">
      <c r="A333" s="36"/>
      <c r="B333" s="37"/>
      <c r="C333" s="38"/>
      <c r="D333" s="196" t="s">
        <v>201</v>
      </c>
      <c r="E333" s="38"/>
      <c r="F333" s="197" t="s">
        <v>3814</v>
      </c>
      <c r="G333" s="38"/>
      <c r="H333" s="38"/>
      <c r="I333" s="198"/>
      <c r="J333" s="38"/>
      <c r="K333" s="38"/>
      <c r="L333" s="41"/>
      <c r="M333" s="199"/>
      <c r="N333" s="200"/>
      <c r="O333" s="66"/>
      <c r="P333" s="66"/>
      <c r="Q333" s="66"/>
      <c r="R333" s="66"/>
      <c r="S333" s="66"/>
      <c r="T333" s="67"/>
      <c r="U333" s="36"/>
      <c r="V333" s="36"/>
      <c r="W333" s="36"/>
      <c r="X333" s="36"/>
      <c r="Y333" s="36"/>
      <c r="Z333" s="36"/>
      <c r="AA333" s="36"/>
      <c r="AB333" s="36"/>
      <c r="AC333" s="36"/>
      <c r="AD333" s="36"/>
      <c r="AE333" s="36"/>
      <c r="AT333" s="19" t="s">
        <v>201</v>
      </c>
      <c r="AU333" s="19" t="s">
        <v>80</v>
      </c>
    </row>
    <row r="334" spans="1:65" s="2" customFormat="1" ht="19.5">
      <c r="A334" s="36"/>
      <c r="B334" s="37"/>
      <c r="C334" s="38"/>
      <c r="D334" s="196" t="s">
        <v>2554</v>
      </c>
      <c r="E334" s="38"/>
      <c r="F334" s="265" t="s">
        <v>3815</v>
      </c>
      <c r="G334" s="38"/>
      <c r="H334" s="38"/>
      <c r="I334" s="198"/>
      <c r="J334" s="38"/>
      <c r="K334" s="38"/>
      <c r="L334" s="41"/>
      <c r="M334" s="199"/>
      <c r="N334" s="200"/>
      <c r="O334" s="66"/>
      <c r="P334" s="66"/>
      <c r="Q334" s="66"/>
      <c r="R334" s="66"/>
      <c r="S334" s="66"/>
      <c r="T334" s="67"/>
      <c r="U334" s="36"/>
      <c r="V334" s="36"/>
      <c r="W334" s="36"/>
      <c r="X334" s="36"/>
      <c r="Y334" s="36"/>
      <c r="Z334" s="36"/>
      <c r="AA334" s="36"/>
      <c r="AB334" s="36"/>
      <c r="AC334" s="36"/>
      <c r="AD334" s="36"/>
      <c r="AE334" s="36"/>
      <c r="AT334" s="19" t="s">
        <v>2554</v>
      </c>
      <c r="AU334" s="19" t="s">
        <v>80</v>
      </c>
    </row>
    <row r="335" spans="1:65" s="2" customFormat="1" ht="16.5" customHeight="1">
      <c r="A335" s="36"/>
      <c r="B335" s="37"/>
      <c r="C335" s="182" t="s">
        <v>75</v>
      </c>
      <c r="D335" s="182" t="s">
        <v>196</v>
      </c>
      <c r="E335" s="183" t="s">
        <v>3816</v>
      </c>
      <c r="F335" s="184" t="s">
        <v>3710</v>
      </c>
      <c r="G335" s="185" t="s">
        <v>199</v>
      </c>
      <c r="H335" s="186">
        <v>1</v>
      </c>
      <c r="I335" s="187"/>
      <c r="J335" s="188">
        <f>ROUND(I335*H335,2)</f>
        <v>0</v>
      </c>
      <c r="K335" s="189"/>
      <c r="L335" s="41"/>
      <c r="M335" s="190" t="s">
        <v>19</v>
      </c>
      <c r="N335" s="191" t="s">
        <v>46</v>
      </c>
      <c r="O335" s="66"/>
      <c r="P335" s="192">
        <f>O335*H335</f>
        <v>0</v>
      </c>
      <c r="Q335" s="192">
        <v>0</v>
      </c>
      <c r="R335" s="192">
        <f>Q335*H335</f>
        <v>0</v>
      </c>
      <c r="S335" s="192">
        <v>0</v>
      </c>
      <c r="T335" s="193">
        <f>S335*H335</f>
        <v>0</v>
      </c>
      <c r="U335" s="36"/>
      <c r="V335" s="36"/>
      <c r="W335" s="36"/>
      <c r="X335" s="36"/>
      <c r="Y335" s="36"/>
      <c r="Z335" s="36"/>
      <c r="AA335" s="36"/>
      <c r="AB335" s="36"/>
      <c r="AC335" s="36"/>
      <c r="AD335" s="36"/>
      <c r="AE335" s="36"/>
      <c r="AR335" s="194" t="s">
        <v>90</v>
      </c>
      <c r="AT335" s="194" t="s">
        <v>196</v>
      </c>
      <c r="AU335" s="194" t="s">
        <v>80</v>
      </c>
      <c r="AY335" s="19" t="s">
        <v>194</v>
      </c>
      <c r="BE335" s="195">
        <f>IF(N335="základní",J335,0)</f>
        <v>0</v>
      </c>
      <c r="BF335" s="195">
        <f>IF(N335="snížená",J335,0)</f>
        <v>0</v>
      </c>
      <c r="BG335" s="195">
        <f>IF(N335="zákl. přenesená",J335,0)</f>
        <v>0</v>
      </c>
      <c r="BH335" s="195">
        <f>IF(N335="sníž. přenesená",J335,0)</f>
        <v>0</v>
      </c>
      <c r="BI335" s="195">
        <f>IF(N335="nulová",J335,0)</f>
        <v>0</v>
      </c>
      <c r="BJ335" s="19" t="s">
        <v>80</v>
      </c>
      <c r="BK335" s="195">
        <f>ROUND(I335*H335,2)</f>
        <v>0</v>
      </c>
      <c r="BL335" s="19" t="s">
        <v>90</v>
      </c>
      <c r="BM335" s="194" t="s">
        <v>2022</v>
      </c>
    </row>
    <row r="336" spans="1:65" s="2" customFormat="1" ht="11.25">
      <c r="A336" s="36"/>
      <c r="B336" s="37"/>
      <c r="C336" s="38"/>
      <c r="D336" s="196" t="s">
        <v>201</v>
      </c>
      <c r="E336" s="38"/>
      <c r="F336" s="197" t="s">
        <v>3710</v>
      </c>
      <c r="G336" s="38"/>
      <c r="H336" s="38"/>
      <c r="I336" s="198"/>
      <c r="J336" s="38"/>
      <c r="K336" s="38"/>
      <c r="L336" s="41"/>
      <c r="M336" s="199"/>
      <c r="N336" s="200"/>
      <c r="O336" s="66"/>
      <c r="P336" s="66"/>
      <c r="Q336" s="66"/>
      <c r="R336" s="66"/>
      <c r="S336" s="66"/>
      <c r="T336" s="67"/>
      <c r="U336" s="36"/>
      <c r="V336" s="36"/>
      <c r="W336" s="36"/>
      <c r="X336" s="36"/>
      <c r="Y336" s="36"/>
      <c r="Z336" s="36"/>
      <c r="AA336" s="36"/>
      <c r="AB336" s="36"/>
      <c r="AC336" s="36"/>
      <c r="AD336" s="36"/>
      <c r="AE336" s="36"/>
      <c r="AT336" s="19" t="s">
        <v>201</v>
      </c>
      <c r="AU336" s="19" t="s">
        <v>80</v>
      </c>
    </row>
    <row r="337" spans="1:65" s="2" customFormat="1" ht="19.5">
      <c r="A337" s="36"/>
      <c r="B337" s="37"/>
      <c r="C337" s="38"/>
      <c r="D337" s="196" t="s">
        <v>2554</v>
      </c>
      <c r="E337" s="38"/>
      <c r="F337" s="265" t="s">
        <v>3817</v>
      </c>
      <c r="G337" s="38"/>
      <c r="H337" s="38"/>
      <c r="I337" s="198"/>
      <c r="J337" s="38"/>
      <c r="K337" s="38"/>
      <c r="L337" s="41"/>
      <c r="M337" s="199"/>
      <c r="N337" s="200"/>
      <c r="O337" s="66"/>
      <c r="P337" s="66"/>
      <c r="Q337" s="66"/>
      <c r="R337" s="66"/>
      <c r="S337" s="66"/>
      <c r="T337" s="67"/>
      <c r="U337" s="36"/>
      <c r="V337" s="36"/>
      <c r="W337" s="36"/>
      <c r="X337" s="36"/>
      <c r="Y337" s="36"/>
      <c r="Z337" s="36"/>
      <c r="AA337" s="36"/>
      <c r="AB337" s="36"/>
      <c r="AC337" s="36"/>
      <c r="AD337" s="36"/>
      <c r="AE337" s="36"/>
      <c r="AT337" s="19" t="s">
        <v>2554</v>
      </c>
      <c r="AU337" s="19" t="s">
        <v>80</v>
      </c>
    </row>
    <row r="338" spans="1:65" s="2" customFormat="1" ht="16.5" customHeight="1">
      <c r="A338" s="36"/>
      <c r="B338" s="37"/>
      <c r="C338" s="182" t="s">
        <v>75</v>
      </c>
      <c r="D338" s="182" t="s">
        <v>196</v>
      </c>
      <c r="E338" s="183" t="s">
        <v>3818</v>
      </c>
      <c r="F338" s="184" t="s">
        <v>3819</v>
      </c>
      <c r="G338" s="185" t="s">
        <v>3607</v>
      </c>
      <c r="H338" s="186">
        <v>1</v>
      </c>
      <c r="I338" s="187"/>
      <c r="J338" s="188">
        <f>ROUND(I338*H338,2)</f>
        <v>0</v>
      </c>
      <c r="K338" s="189"/>
      <c r="L338" s="41"/>
      <c r="M338" s="190" t="s">
        <v>19</v>
      </c>
      <c r="N338" s="191" t="s">
        <v>46</v>
      </c>
      <c r="O338" s="66"/>
      <c r="P338" s="192">
        <f>O338*H338</f>
        <v>0</v>
      </c>
      <c r="Q338" s="192">
        <v>0</v>
      </c>
      <c r="R338" s="192">
        <f>Q338*H338</f>
        <v>0</v>
      </c>
      <c r="S338" s="192">
        <v>0</v>
      </c>
      <c r="T338" s="193">
        <f>S338*H338</f>
        <v>0</v>
      </c>
      <c r="U338" s="36"/>
      <c r="V338" s="36"/>
      <c r="W338" s="36"/>
      <c r="X338" s="36"/>
      <c r="Y338" s="36"/>
      <c r="Z338" s="36"/>
      <c r="AA338" s="36"/>
      <c r="AB338" s="36"/>
      <c r="AC338" s="36"/>
      <c r="AD338" s="36"/>
      <c r="AE338" s="36"/>
      <c r="AR338" s="194" t="s">
        <v>90</v>
      </c>
      <c r="AT338" s="194" t="s">
        <v>196</v>
      </c>
      <c r="AU338" s="194" t="s">
        <v>80</v>
      </c>
      <c r="AY338" s="19" t="s">
        <v>194</v>
      </c>
      <c r="BE338" s="195">
        <f>IF(N338="základní",J338,0)</f>
        <v>0</v>
      </c>
      <c r="BF338" s="195">
        <f>IF(N338="snížená",J338,0)</f>
        <v>0</v>
      </c>
      <c r="BG338" s="195">
        <f>IF(N338="zákl. přenesená",J338,0)</f>
        <v>0</v>
      </c>
      <c r="BH338" s="195">
        <f>IF(N338="sníž. přenesená",J338,0)</f>
        <v>0</v>
      </c>
      <c r="BI338" s="195">
        <f>IF(N338="nulová",J338,0)</f>
        <v>0</v>
      </c>
      <c r="BJ338" s="19" t="s">
        <v>80</v>
      </c>
      <c r="BK338" s="195">
        <f>ROUND(I338*H338,2)</f>
        <v>0</v>
      </c>
      <c r="BL338" s="19" t="s">
        <v>90</v>
      </c>
      <c r="BM338" s="194" t="s">
        <v>2030</v>
      </c>
    </row>
    <row r="339" spans="1:65" s="2" customFormat="1" ht="11.25">
      <c r="A339" s="36"/>
      <c r="B339" s="37"/>
      <c r="C339" s="38"/>
      <c r="D339" s="196" t="s">
        <v>201</v>
      </c>
      <c r="E339" s="38"/>
      <c r="F339" s="197" t="s">
        <v>3819</v>
      </c>
      <c r="G339" s="38"/>
      <c r="H339" s="38"/>
      <c r="I339" s="198"/>
      <c r="J339" s="38"/>
      <c r="K339" s="38"/>
      <c r="L339" s="41"/>
      <c r="M339" s="199"/>
      <c r="N339" s="200"/>
      <c r="O339" s="66"/>
      <c r="P339" s="66"/>
      <c r="Q339" s="66"/>
      <c r="R339" s="66"/>
      <c r="S339" s="66"/>
      <c r="T339" s="67"/>
      <c r="U339" s="36"/>
      <c r="V339" s="36"/>
      <c r="W339" s="36"/>
      <c r="X339" s="36"/>
      <c r="Y339" s="36"/>
      <c r="Z339" s="36"/>
      <c r="AA339" s="36"/>
      <c r="AB339" s="36"/>
      <c r="AC339" s="36"/>
      <c r="AD339" s="36"/>
      <c r="AE339" s="36"/>
      <c r="AT339" s="19" t="s">
        <v>201</v>
      </c>
      <c r="AU339" s="19" t="s">
        <v>80</v>
      </c>
    </row>
    <row r="340" spans="1:65" s="2" customFormat="1" ht="16.5" customHeight="1">
      <c r="A340" s="36"/>
      <c r="B340" s="37"/>
      <c r="C340" s="182" t="s">
        <v>75</v>
      </c>
      <c r="D340" s="182" t="s">
        <v>196</v>
      </c>
      <c r="E340" s="183" t="s">
        <v>3742</v>
      </c>
      <c r="F340" s="184" t="s">
        <v>3743</v>
      </c>
      <c r="G340" s="185" t="s">
        <v>1591</v>
      </c>
      <c r="H340" s="186">
        <v>5</v>
      </c>
      <c r="I340" s="187"/>
      <c r="J340" s="188">
        <f>ROUND(I340*H340,2)</f>
        <v>0</v>
      </c>
      <c r="K340" s="189"/>
      <c r="L340" s="41"/>
      <c r="M340" s="190" t="s">
        <v>19</v>
      </c>
      <c r="N340" s="191" t="s">
        <v>46</v>
      </c>
      <c r="O340" s="66"/>
      <c r="P340" s="192">
        <f>O340*H340</f>
        <v>0</v>
      </c>
      <c r="Q340" s="192">
        <v>0</v>
      </c>
      <c r="R340" s="192">
        <f>Q340*H340</f>
        <v>0</v>
      </c>
      <c r="S340" s="192">
        <v>0</v>
      </c>
      <c r="T340" s="193">
        <f>S340*H340</f>
        <v>0</v>
      </c>
      <c r="U340" s="36"/>
      <c r="V340" s="36"/>
      <c r="W340" s="36"/>
      <c r="X340" s="36"/>
      <c r="Y340" s="36"/>
      <c r="Z340" s="36"/>
      <c r="AA340" s="36"/>
      <c r="AB340" s="36"/>
      <c r="AC340" s="36"/>
      <c r="AD340" s="36"/>
      <c r="AE340" s="36"/>
      <c r="AR340" s="194" t="s">
        <v>90</v>
      </c>
      <c r="AT340" s="194" t="s">
        <v>196</v>
      </c>
      <c r="AU340" s="194" t="s">
        <v>80</v>
      </c>
      <c r="AY340" s="19" t="s">
        <v>194</v>
      </c>
      <c r="BE340" s="195">
        <f>IF(N340="základní",J340,0)</f>
        <v>0</v>
      </c>
      <c r="BF340" s="195">
        <f>IF(N340="snížená",J340,0)</f>
        <v>0</v>
      </c>
      <c r="BG340" s="195">
        <f>IF(N340="zákl. přenesená",J340,0)</f>
        <v>0</v>
      </c>
      <c r="BH340" s="195">
        <f>IF(N340="sníž. přenesená",J340,0)</f>
        <v>0</v>
      </c>
      <c r="BI340" s="195">
        <f>IF(N340="nulová",J340,0)</f>
        <v>0</v>
      </c>
      <c r="BJ340" s="19" t="s">
        <v>80</v>
      </c>
      <c r="BK340" s="195">
        <f>ROUND(I340*H340,2)</f>
        <v>0</v>
      </c>
      <c r="BL340" s="19" t="s">
        <v>90</v>
      </c>
      <c r="BM340" s="194" t="s">
        <v>2038</v>
      </c>
    </row>
    <row r="341" spans="1:65" s="2" customFormat="1" ht="11.25">
      <c r="A341" s="36"/>
      <c r="B341" s="37"/>
      <c r="C341" s="38"/>
      <c r="D341" s="196" t="s">
        <v>201</v>
      </c>
      <c r="E341" s="38"/>
      <c r="F341" s="197" t="s">
        <v>3743</v>
      </c>
      <c r="G341" s="38"/>
      <c r="H341" s="38"/>
      <c r="I341" s="198"/>
      <c r="J341" s="38"/>
      <c r="K341" s="38"/>
      <c r="L341" s="41"/>
      <c r="M341" s="199"/>
      <c r="N341" s="200"/>
      <c r="O341" s="66"/>
      <c r="P341" s="66"/>
      <c r="Q341" s="66"/>
      <c r="R341" s="66"/>
      <c r="S341" s="66"/>
      <c r="T341" s="67"/>
      <c r="U341" s="36"/>
      <c r="V341" s="36"/>
      <c r="W341" s="36"/>
      <c r="X341" s="36"/>
      <c r="Y341" s="36"/>
      <c r="Z341" s="36"/>
      <c r="AA341" s="36"/>
      <c r="AB341" s="36"/>
      <c r="AC341" s="36"/>
      <c r="AD341" s="36"/>
      <c r="AE341" s="36"/>
      <c r="AT341" s="19" t="s">
        <v>201</v>
      </c>
      <c r="AU341" s="19" t="s">
        <v>80</v>
      </c>
    </row>
    <row r="342" spans="1:65" s="12" customFormat="1" ht="25.9" customHeight="1">
      <c r="B342" s="166"/>
      <c r="C342" s="167"/>
      <c r="D342" s="168" t="s">
        <v>74</v>
      </c>
      <c r="E342" s="169" t="s">
        <v>2864</v>
      </c>
      <c r="F342" s="169" t="s">
        <v>3820</v>
      </c>
      <c r="G342" s="167"/>
      <c r="H342" s="167"/>
      <c r="I342" s="170"/>
      <c r="J342" s="171">
        <f>BK342</f>
        <v>0</v>
      </c>
      <c r="K342" s="167"/>
      <c r="L342" s="172"/>
      <c r="M342" s="173"/>
      <c r="N342" s="174"/>
      <c r="O342" s="174"/>
      <c r="P342" s="175">
        <f>SUM(P343:P381)</f>
        <v>0</v>
      </c>
      <c r="Q342" s="174"/>
      <c r="R342" s="175">
        <f>SUM(R343:R381)</f>
        <v>0</v>
      </c>
      <c r="S342" s="174"/>
      <c r="T342" s="176">
        <f>SUM(T343:T381)</f>
        <v>0</v>
      </c>
      <c r="AR342" s="177" t="s">
        <v>80</v>
      </c>
      <c r="AT342" s="178" t="s">
        <v>74</v>
      </c>
      <c r="AU342" s="178" t="s">
        <v>75</v>
      </c>
      <c r="AY342" s="177" t="s">
        <v>194</v>
      </c>
      <c r="BK342" s="179">
        <f>SUM(BK343:BK381)</f>
        <v>0</v>
      </c>
    </row>
    <row r="343" spans="1:65" s="2" customFormat="1" ht="16.5" customHeight="1">
      <c r="A343" s="36"/>
      <c r="B343" s="37"/>
      <c r="C343" s="182" t="s">
        <v>75</v>
      </c>
      <c r="D343" s="182" t="s">
        <v>196</v>
      </c>
      <c r="E343" s="183" t="s">
        <v>3821</v>
      </c>
      <c r="F343" s="184" t="s">
        <v>3822</v>
      </c>
      <c r="G343" s="185" t="s">
        <v>3231</v>
      </c>
      <c r="H343" s="186">
        <v>32</v>
      </c>
      <c r="I343" s="187"/>
      <c r="J343" s="188">
        <f>ROUND(I343*H343,2)</f>
        <v>0</v>
      </c>
      <c r="K343" s="189"/>
      <c r="L343" s="41"/>
      <c r="M343" s="190" t="s">
        <v>19</v>
      </c>
      <c r="N343" s="191" t="s">
        <v>46</v>
      </c>
      <c r="O343" s="66"/>
      <c r="P343" s="192">
        <f>O343*H343</f>
        <v>0</v>
      </c>
      <c r="Q343" s="192">
        <v>0</v>
      </c>
      <c r="R343" s="192">
        <f>Q343*H343</f>
        <v>0</v>
      </c>
      <c r="S343" s="192">
        <v>0</v>
      </c>
      <c r="T343" s="193">
        <f>S343*H343</f>
        <v>0</v>
      </c>
      <c r="U343" s="36"/>
      <c r="V343" s="36"/>
      <c r="W343" s="36"/>
      <c r="X343" s="36"/>
      <c r="Y343" s="36"/>
      <c r="Z343" s="36"/>
      <c r="AA343" s="36"/>
      <c r="AB343" s="36"/>
      <c r="AC343" s="36"/>
      <c r="AD343" s="36"/>
      <c r="AE343" s="36"/>
      <c r="AR343" s="194" t="s">
        <v>90</v>
      </c>
      <c r="AT343" s="194" t="s">
        <v>196</v>
      </c>
      <c r="AU343" s="194" t="s">
        <v>80</v>
      </c>
      <c r="AY343" s="19" t="s">
        <v>194</v>
      </c>
      <c r="BE343" s="195">
        <f>IF(N343="základní",J343,0)</f>
        <v>0</v>
      </c>
      <c r="BF343" s="195">
        <f>IF(N343="snížená",J343,0)</f>
        <v>0</v>
      </c>
      <c r="BG343" s="195">
        <f>IF(N343="zákl. přenesená",J343,0)</f>
        <v>0</v>
      </c>
      <c r="BH343" s="195">
        <f>IF(N343="sníž. přenesená",J343,0)</f>
        <v>0</v>
      </c>
      <c r="BI343" s="195">
        <f>IF(N343="nulová",J343,0)</f>
        <v>0</v>
      </c>
      <c r="BJ343" s="19" t="s">
        <v>80</v>
      </c>
      <c r="BK343" s="195">
        <f>ROUND(I343*H343,2)</f>
        <v>0</v>
      </c>
      <c r="BL343" s="19" t="s">
        <v>90</v>
      </c>
      <c r="BM343" s="194" t="s">
        <v>2046</v>
      </c>
    </row>
    <row r="344" spans="1:65" s="2" customFormat="1" ht="11.25">
      <c r="A344" s="36"/>
      <c r="B344" s="37"/>
      <c r="C344" s="38"/>
      <c r="D344" s="196" t="s">
        <v>201</v>
      </c>
      <c r="E344" s="38"/>
      <c r="F344" s="197" t="s">
        <v>3822</v>
      </c>
      <c r="G344" s="38"/>
      <c r="H344" s="38"/>
      <c r="I344" s="198"/>
      <c r="J344" s="38"/>
      <c r="K344" s="38"/>
      <c r="L344" s="41"/>
      <c r="M344" s="199"/>
      <c r="N344" s="200"/>
      <c r="O344" s="66"/>
      <c r="P344" s="66"/>
      <c r="Q344" s="66"/>
      <c r="R344" s="66"/>
      <c r="S344" s="66"/>
      <c r="T344" s="67"/>
      <c r="U344" s="36"/>
      <c r="V344" s="36"/>
      <c r="W344" s="36"/>
      <c r="X344" s="36"/>
      <c r="Y344" s="36"/>
      <c r="Z344" s="36"/>
      <c r="AA344" s="36"/>
      <c r="AB344" s="36"/>
      <c r="AC344" s="36"/>
      <c r="AD344" s="36"/>
      <c r="AE344" s="36"/>
      <c r="AT344" s="19" t="s">
        <v>201</v>
      </c>
      <c r="AU344" s="19" t="s">
        <v>80</v>
      </c>
    </row>
    <row r="345" spans="1:65" s="2" customFormat="1" ht="16.5" customHeight="1">
      <c r="A345" s="36"/>
      <c r="B345" s="37"/>
      <c r="C345" s="182" t="s">
        <v>75</v>
      </c>
      <c r="D345" s="182" t="s">
        <v>196</v>
      </c>
      <c r="E345" s="183" t="s">
        <v>3823</v>
      </c>
      <c r="F345" s="184" t="s">
        <v>3824</v>
      </c>
      <c r="G345" s="185" t="s">
        <v>3231</v>
      </c>
      <c r="H345" s="186">
        <v>16</v>
      </c>
      <c r="I345" s="187"/>
      <c r="J345" s="188">
        <f>ROUND(I345*H345,2)</f>
        <v>0</v>
      </c>
      <c r="K345" s="189"/>
      <c r="L345" s="41"/>
      <c r="M345" s="190" t="s">
        <v>19</v>
      </c>
      <c r="N345" s="191" t="s">
        <v>46</v>
      </c>
      <c r="O345" s="66"/>
      <c r="P345" s="192">
        <f>O345*H345</f>
        <v>0</v>
      </c>
      <c r="Q345" s="192">
        <v>0</v>
      </c>
      <c r="R345" s="192">
        <f>Q345*H345</f>
        <v>0</v>
      </c>
      <c r="S345" s="192">
        <v>0</v>
      </c>
      <c r="T345" s="193">
        <f>S345*H345</f>
        <v>0</v>
      </c>
      <c r="U345" s="36"/>
      <c r="V345" s="36"/>
      <c r="W345" s="36"/>
      <c r="X345" s="36"/>
      <c r="Y345" s="36"/>
      <c r="Z345" s="36"/>
      <c r="AA345" s="36"/>
      <c r="AB345" s="36"/>
      <c r="AC345" s="36"/>
      <c r="AD345" s="36"/>
      <c r="AE345" s="36"/>
      <c r="AR345" s="194" t="s">
        <v>90</v>
      </c>
      <c r="AT345" s="194" t="s">
        <v>196</v>
      </c>
      <c r="AU345" s="194" t="s">
        <v>80</v>
      </c>
      <c r="AY345" s="19" t="s">
        <v>194</v>
      </c>
      <c r="BE345" s="195">
        <f>IF(N345="základní",J345,0)</f>
        <v>0</v>
      </c>
      <c r="BF345" s="195">
        <f>IF(N345="snížená",J345,0)</f>
        <v>0</v>
      </c>
      <c r="BG345" s="195">
        <f>IF(N345="zákl. přenesená",J345,0)</f>
        <v>0</v>
      </c>
      <c r="BH345" s="195">
        <f>IF(N345="sníž. přenesená",J345,0)</f>
        <v>0</v>
      </c>
      <c r="BI345" s="195">
        <f>IF(N345="nulová",J345,0)</f>
        <v>0</v>
      </c>
      <c r="BJ345" s="19" t="s">
        <v>80</v>
      </c>
      <c r="BK345" s="195">
        <f>ROUND(I345*H345,2)</f>
        <v>0</v>
      </c>
      <c r="BL345" s="19" t="s">
        <v>90</v>
      </c>
      <c r="BM345" s="194" t="s">
        <v>2054</v>
      </c>
    </row>
    <row r="346" spans="1:65" s="2" customFormat="1" ht="11.25">
      <c r="A346" s="36"/>
      <c r="B346" s="37"/>
      <c r="C346" s="38"/>
      <c r="D346" s="196" t="s">
        <v>201</v>
      </c>
      <c r="E346" s="38"/>
      <c r="F346" s="197" t="s">
        <v>3824</v>
      </c>
      <c r="G346" s="38"/>
      <c r="H346" s="38"/>
      <c r="I346" s="198"/>
      <c r="J346" s="38"/>
      <c r="K346" s="38"/>
      <c r="L346" s="41"/>
      <c r="M346" s="199"/>
      <c r="N346" s="200"/>
      <c r="O346" s="66"/>
      <c r="P346" s="66"/>
      <c r="Q346" s="66"/>
      <c r="R346" s="66"/>
      <c r="S346" s="66"/>
      <c r="T346" s="67"/>
      <c r="U346" s="36"/>
      <c r="V346" s="36"/>
      <c r="W346" s="36"/>
      <c r="X346" s="36"/>
      <c r="Y346" s="36"/>
      <c r="Z346" s="36"/>
      <c r="AA346" s="36"/>
      <c r="AB346" s="36"/>
      <c r="AC346" s="36"/>
      <c r="AD346" s="36"/>
      <c r="AE346" s="36"/>
      <c r="AT346" s="19" t="s">
        <v>201</v>
      </c>
      <c r="AU346" s="19" t="s">
        <v>80</v>
      </c>
    </row>
    <row r="347" spans="1:65" s="2" customFormat="1" ht="16.5" customHeight="1">
      <c r="A347" s="36"/>
      <c r="B347" s="37"/>
      <c r="C347" s="182" t="s">
        <v>75</v>
      </c>
      <c r="D347" s="182" t="s">
        <v>196</v>
      </c>
      <c r="E347" s="183" t="s">
        <v>3825</v>
      </c>
      <c r="F347" s="184" t="s">
        <v>3826</v>
      </c>
      <c r="G347" s="185" t="s">
        <v>210</v>
      </c>
      <c r="H347" s="186">
        <v>1</v>
      </c>
      <c r="I347" s="187"/>
      <c r="J347" s="188">
        <f>ROUND(I347*H347,2)</f>
        <v>0</v>
      </c>
      <c r="K347" s="189"/>
      <c r="L347" s="41"/>
      <c r="M347" s="190" t="s">
        <v>19</v>
      </c>
      <c r="N347" s="191" t="s">
        <v>46</v>
      </c>
      <c r="O347" s="66"/>
      <c r="P347" s="192">
        <f>O347*H347</f>
        <v>0</v>
      </c>
      <c r="Q347" s="192">
        <v>0</v>
      </c>
      <c r="R347" s="192">
        <f>Q347*H347</f>
        <v>0</v>
      </c>
      <c r="S347" s="192">
        <v>0</v>
      </c>
      <c r="T347" s="193">
        <f>S347*H347</f>
        <v>0</v>
      </c>
      <c r="U347" s="36"/>
      <c r="V347" s="36"/>
      <c r="W347" s="36"/>
      <c r="X347" s="36"/>
      <c r="Y347" s="36"/>
      <c r="Z347" s="36"/>
      <c r="AA347" s="36"/>
      <c r="AB347" s="36"/>
      <c r="AC347" s="36"/>
      <c r="AD347" s="36"/>
      <c r="AE347" s="36"/>
      <c r="AR347" s="194" t="s">
        <v>90</v>
      </c>
      <c r="AT347" s="194" t="s">
        <v>196</v>
      </c>
      <c r="AU347" s="194" t="s">
        <v>80</v>
      </c>
      <c r="AY347" s="19" t="s">
        <v>194</v>
      </c>
      <c r="BE347" s="195">
        <f>IF(N347="základní",J347,0)</f>
        <v>0</v>
      </c>
      <c r="BF347" s="195">
        <f>IF(N347="snížená",J347,0)</f>
        <v>0</v>
      </c>
      <c r="BG347" s="195">
        <f>IF(N347="zákl. přenesená",J347,0)</f>
        <v>0</v>
      </c>
      <c r="BH347" s="195">
        <f>IF(N347="sníž. přenesená",J347,0)</f>
        <v>0</v>
      </c>
      <c r="BI347" s="195">
        <f>IF(N347="nulová",J347,0)</f>
        <v>0</v>
      </c>
      <c r="BJ347" s="19" t="s">
        <v>80</v>
      </c>
      <c r="BK347" s="195">
        <f>ROUND(I347*H347,2)</f>
        <v>0</v>
      </c>
      <c r="BL347" s="19" t="s">
        <v>90</v>
      </c>
      <c r="BM347" s="194" t="s">
        <v>2062</v>
      </c>
    </row>
    <row r="348" spans="1:65" s="2" customFormat="1" ht="11.25">
      <c r="A348" s="36"/>
      <c r="B348" s="37"/>
      <c r="C348" s="38"/>
      <c r="D348" s="196" t="s">
        <v>201</v>
      </c>
      <c r="E348" s="38"/>
      <c r="F348" s="197" t="s">
        <v>3826</v>
      </c>
      <c r="G348" s="38"/>
      <c r="H348" s="38"/>
      <c r="I348" s="198"/>
      <c r="J348" s="38"/>
      <c r="K348" s="38"/>
      <c r="L348" s="41"/>
      <c r="M348" s="199"/>
      <c r="N348" s="200"/>
      <c r="O348" s="66"/>
      <c r="P348" s="66"/>
      <c r="Q348" s="66"/>
      <c r="R348" s="66"/>
      <c r="S348" s="66"/>
      <c r="T348" s="67"/>
      <c r="U348" s="36"/>
      <c r="V348" s="36"/>
      <c r="W348" s="36"/>
      <c r="X348" s="36"/>
      <c r="Y348" s="36"/>
      <c r="Z348" s="36"/>
      <c r="AA348" s="36"/>
      <c r="AB348" s="36"/>
      <c r="AC348" s="36"/>
      <c r="AD348" s="36"/>
      <c r="AE348" s="36"/>
      <c r="AT348" s="19" t="s">
        <v>201</v>
      </c>
      <c r="AU348" s="19" t="s">
        <v>80</v>
      </c>
    </row>
    <row r="349" spans="1:65" s="2" customFormat="1" ht="16.5" customHeight="1">
      <c r="A349" s="36"/>
      <c r="B349" s="37"/>
      <c r="C349" s="182" t="s">
        <v>75</v>
      </c>
      <c r="D349" s="182" t="s">
        <v>196</v>
      </c>
      <c r="E349" s="183" t="s">
        <v>3827</v>
      </c>
      <c r="F349" s="184" t="s">
        <v>3828</v>
      </c>
      <c r="G349" s="185" t="s">
        <v>210</v>
      </c>
      <c r="H349" s="186">
        <v>1</v>
      </c>
      <c r="I349" s="187"/>
      <c r="J349" s="188">
        <f>ROUND(I349*H349,2)</f>
        <v>0</v>
      </c>
      <c r="K349" s="189"/>
      <c r="L349" s="41"/>
      <c r="M349" s="190" t="s">
        <v>19</v>
      </c>
      <c r="N349" s="191" t="s">
        <v>46</v>
      </c>
      <c r="O349" s="66"/>
      <c r="P349" s="192">
        <f>O349*H349</f>
        <v>0</v>
      </c>
      <c r="Q349" s="192">
        <v>0</v>
      </c>
      <c r="R349" s="192">
        <f>Q349*H349</f>
        <v>0</v>
      </c>
      <c r="S349" s="192">
        <v>0</v>
      </c>
      <c r="T349" s="193">
        <f>S349*H349</f>
        <v>0</v>
      </c>
      <c r="U349" s="36"/>
      <c r="V349" s="36"/>
      <c r="W349" s="36"/>
      <c r="X349" s="36"/>
      <c r="Y349" s="36"/>
      <c r="Z349" s="36"/>
      <c r="AA349" s="36"/>
      <c r="AB349" s="36"/>
      <c r="AC349" s="36"/>
      <c r="AD349" s="36"/>
      <c r="AE349" s="36"/>
      <c r="AR349" s="194" t="s">
        <v>90</v>
      </c>
      <c r="AT349" s="194" t="s">
        <v>196</v>
      </c>
      <c r="AU349" s="194" t="s">
        <v>80</v>
      </c>
      <c r="AY349" s="19" t="s">
        <v>194</v>
      </c>
      <c r="BE349" s="195">
        <f>IF(N349="základní",J349,0)</f>
        <v>0</v>
      </c>
      <c r="BF349" s="195">
        <f>IF(N349="snížená",J349,0)</f>
        <v>0</v>
      </c>
      <c r="BG349" s="195">
        <f>IF(N349="zákl. přenesená",J349,0)</f>
        <v>0</v>
      </c>
      <c r="BH349" s="195">
        <f>IF(N349="sníž. přenesená",J349,0)</f>
        <v>0</v>
      </c>
      <c r="BI349" s="195">
        <f>IF(N349="nulová",J349,0)</f>
        <v>0</v>
      </c>
      <c r="BJ349" s="19" t="s">
        <v>80</v>
      </c>
      <c r="BK349" s="195">
        <f>ROUND(I349*H349,2)</f>
        <v>0</v>
      </c>
      <c r="BL349" s="19" t="s">
        <v>90</v>
      </c>
      <c r="BM349" s="194" t="s">
        <v>2070</v>
      </c>
    </row>
    <row r="350" spans="1:65" s="2" customFormat="1" ht="11.25">
      <c r="A350" s="36"/>
      <c r="B350" s="37"/>
      <c r="C350" s="38"/>
      <c r="D350" s="196" t="s">
        <v>201</v>
      </c>
      <c r="E350" s="38"/>
      <c r="F350" s="197" t="s">
        <v>3828</v>
      </c>
      <c r="G350" s="38"/>
      <c r="H350" s="38"/>
      <c r="I350" s="198"/>
      <c r="J350" s="38"/>
      <c r="K350" s="38"/>
      <c r="L350" s="41"/>
      <c r="M350" s="199"/>
      <c r="N350" s="200"/>
      <c r="O350" s="66"/>
      <c r="P350" s="66"/>
      <c r="Q350" s="66"/>
      <c r="R350" s="66"/>
      <c r="S350" s="66"/>
      <c r="T350" s="67"/>
      <c r="U350" s="36"/>
      <c r="V350" s="36"/>
      <c r="W350" s="36"/>
      <c r="X350" s="36"/>
      <c r="Y350" s="36"/>
      <c r="Z350" s="36"/>
      <c r="AA350" s="36"/>
      <c r="AB350" s="36"/>
      <c r="AC350" s="36"/>
      <c r="AD350" s="36"/>
      <c r="AE350" s="36"/>
      <c r="AT350" s="19" t="s">
        <v>201</v>
      </c>
      <c r="AU350" s="19" t="s">
        <v>80</v>
      </c>
    </row>
    <row r="351" spans="1:65" s="2" customFormat="1" ht="16.5" customHeight="1">
      <c r="A351" s="36"/>
      <c r="B351" s="37"/>
      <c r="C351" s="182" t="s">
        <v>75</v>
      </c>
      <c r="D351" s="182" t="s">
        <v>196</v>
      </c>
      <c r="E351" s="183" t="s">
        <v>3829</v>
      </c>
      <c r="F351" s="184" t="s">
        <v>3830</v>
      </c>
      <c r="G351" s="185" t="s">
        <v>210</v>
      </c>
      <c r="H351" s="186">
        <v>1</v>
      </c>
      <c r="I351" s="187"/>
      <c r="J351" s="188">
        <f>ROUND(I351*H351,2)</f>
        <v>0</v>
      </c>
      <c r="K351" s="189"/>
      <c r="L351" s="41"/>
      <c r="M351" s="190" t="s">
        <v>19</v>
      </c>
      <c r="N351" s="191" t="s">
        <v>46</v>
      </c>
      <c r="O351" s="66"/>
      <c r="P351" s="192">
        <f>O351*H351</f>
        <v>0</v>
      </c>
      <c r="Q351" s="192">
        <v>0</v>
      </c>
      <c r="R351" s="192">
        <f>Q351*H351</f>
        <v>0</v>
      </c>
      <c r="S351" s="192">
        <v>0</v>
      </c>
      <c r="T351" s="193">
        <f>S351*H351</f>
        <v>0</v>
      </c>
      <c r="U351" s="36"/>
      <c r="V351" s="36"/>
      <c r="W351" s="36"/>
      <c r="X351" s="36"/>
      <c r="Y351" s="36"/>
      <c r="Z351" s="36"/>
      <c r="AA351" s="36"/>
      <c r="AB351" s="36"/>
      <c r="AC351" s="36"/>
      <c r="AD351" s="36"/>
      <c r="AE351" s="36"/>
      <c r="AR351" s="194" t="s">
        <v>90</v>
      </c>
      <c r="AT351" s="194" t="s">
        <v>196</v>
      </c>
      <c r="AU351" s="194" t="s">
        <v>80</v>
      </c>
      <c r="AY351" s="19" t="s">
        <v>194</v>
      </c>
      <c r="BE351" s="195">
        <f>IF(N351="základní",J351,0)</f>
        <v>0</v>
      </c>
      <c r="BF351" s="195">
        <f>IF(N351="snížená",J351,0)</f>
        <v>0</v>
      </c>
      <c r="BG351" s="195">
        <f>IF(N351="zákl. přenesená",J351,0)</f>
        <v>0</v>
      </c>
      <c r="BH351" s="195">
        <f>IF(N351="sníž. přenesená",J351,0)</f>
        <v>0</v>
      </c>
      <c r="BI351" s="195">
        <f>IF(N351="nulová",J351,0)</f>
        <v>0</v>
      </c>
      <c r="BJ351" s="19" t="s">
        <v>80</v>
      </c>
      <c r="BK351" s="195">
        <f>ROUND(I351*H351,2)</f>
        <v>0</v>
      </c>
      <c r="BL351" s="19" t="s">
        <v>90</v>
      </c>
      <c r="BM351" s="194" t="s">
        <v>2078</v>
      </c>
    </row>
    <row r="352" spans="1:65" s="2" customFormat="1" ht="11.25">
      <c r="A352" s="36"/>
      <c r="B352" s="37"/>
      <c r="C352" s="38"/>
      <c r="D352" s="196" t="s">
        <v>201</v>
      </c>
      <c r="E352" s="38"/>
      <c r="F352" s="197" t="s">
        <v>3830</v>
      </c>
      <c r="G352" s="38"/>
      <c r="H352" s="38"/>
      <c r="I352" s="198"/>
      <c r="J352" s="38"/>
      <c r="K352" s="38"/>
      <c r="L352" s="41"/>
      <c r="M352" s="199"/>
      <c r="N352" s="200"/>
      <c r="O352" s="66"/>
      <c r="P352" s="66"/>
      <c r="Q352" s="66"/>
      <c r="R352" s="66"/>
      <c r="S352" s="66"/>
      <c r="T352" s="67"/>
      <c r="U352" s="36"/>
      <c r="V352" s="36"/>
      <c r="W352" s="36"/>
      <c r="X352" s="36"/>
      <c r="Y352" s="36"/>
      <c r="Z352" s="36"/>
      <c r="AA352" s="36"/>
      <c r="AB352" s="36"/>
      <c r="AC352" s="36"/>
      <c r="AD352" s="36"/>
      <c r="AE352" s="36"/>
      <c r="AT352" s="19" t="s">
        <v>201</v>
      </c>
      <c r="AU352" s="19" t="s">
        <v>80</v>
      </c>
    </row>
    <row r="353" spans="1:65" s="2" customFormat="1" ht="16.5" customHeight="1">
      <c r="A353" s="36"/>
      <c r="B353" s="37"/>
      <c r="C353" s="182" t="s">
        <v>75</v>
      </c>
      <c r="D353" s="182" t="s">
        <v>196</v>
      </c>
      <c r="E353" s="183" t="s">
        <v>3831</v>
      </c>
      <c r="F353" s="184" t="s">
        <v>2888</v>
      </c>
      <c r="G353" s="185" t="s">
        <v>2173</v>
      </c>
      <c r="H353" s="186">
        <v>1</v>
      </c>
      <c r="I353" s="187"/>
      <c r="J353" s="188">
        <f>ROUND(I353*H353,2)</f>
        <v>0</v>
      </c>
      <c r="K353" s="189"/>
      <c r="L353" s="41"/>
      <c r="M353" s="190" t="s">
        <v>19</v>
      </c>
      <c r="N353" s="191" t="s">
        <v>46</v>
      </c>
      <c r="O353" s="66"/>
      <c r="P353" s="192">
        <f>O353*H353</f>
        <v>0</v>
      </c>
      <c r="Q353" s="192">
        <v>0</v>
      </c>
      <c r="R353" s="192">
        <f>Q353*H353</f>
        <v>0</v>
      </c>
      <c r="S353" s="192">
        <v>0</v>
      </c>
      <c r="T353" s="193">
        <f>S353*H353</f>
        <v>0</v>
      </c>
      <c r="U353" s="36"/>
      <c r="V353" s="36"/>
      <c r="W353" s="36"/>
      <c r="X353" s="36"/>
      <c r="Y353" s="36"/>
      <c r="Z353" s="36"/>
      <c r="AA353" s="36"/>
      <c r="AB353" s="36"/>
      <c r="AC353" s="36"/>
      <c r="AD353" s="36"/>
      <c r="AE353" s="36"/>
      <c r="AR353" s="194" t="s">
        <v>90</v>
      </c>
      <c r="AT353" s="194" t="s">
        <v>196</v>
      </c>
      <c r="AU353" s="194" t="s">
        <v>80</v>
      </c>
      <c r="AY353" s="19" t="s">
        <v>194</v>
      </c>
      <c r="BE353" s="195">
        <f>IF(N353="základní",J353,0)</f>
        <v>0</v>
      </c>
      <c r="BF353" s="195">
        <f>IF(N353="snížená",J353,0)</f>
        <v>0</v>
      </c>
      <c r="BG353" s="195">
        <f>IF(N353="zákl. přenesená",J353,0)</f>
        <v>0</v>
      </c>
      <c r="BH353" s="195">
        <f>IF(N353="sníž. přenesená",J353,0)</f>
        <v>0</v>
      </c>
      <c r="BI353" s="195">
        <f>IF(N353="nulová",J353,0)</f>
        <v>0</v>
      </c>
      <c r="BJ353" s="19" t="s">
        <v>80</v>
      </c>
      <c r="BK353" s="195">
        <f>ROUND(I353*H353,2)</f>
        <v>0</v>
      </c>
      <c r="BL353" s="19" t="s">
        <v>90</v>
      </c>
      <c r="BM353" s="194" t="s">
        <v>2087</v>
      </c>
    </row>
    <row r="354" spans="1:65" s="2" customFormat="1" ht="11.25">
      <c r="A354" s="36"/>
      <c r="B354" s="37"/>
      <c r="C354" s="38"/>
      <c r="D354" s="196" t="s">
        <v>201</v>
      </c>
      <c r="E354" s="38"/>
      <c r="F354" s="197" t="s">
        <v>2888</v>
      </c>
      <c r="G354" s="38"/>
      <c r="H354" s="38"/>
      <c r="I354" s="198"/>
      <c r="J354" s="38"/>
      <c r="K354" s="38"/>
      <c r="L354" s="41"/>
      <c r="M354" s="199"/>
      <c r="N354" s="200"/>
      <c r="O354" s="66"/>
      <c r="P354" s="66"/>
      <c r="Q354" s="66"/>
      <c r="R354" s="66"/>
      <c r="S354" s="66"/>
      <c r="T354" s="67"/>
      <c r="U354" s="36"/>
      <c r="V354" s="36"/>
      <c r="W354" s="36"/>
      <c r="X354" s="36"/>
      <c r="Y354" s="36"/>
      <c r="Z354" s="36"/>
      <c r="AA354" s="36"/>
      <c r="AB354" s="36"/>
      <c r="AC354" s="36"/>
      <c r="AD354" s="36"/>
      <c r="AE354" s="36"/>
      <c r="AT354" s="19" t="s">
        <v>201</v>
      </c>
      <c r="AU354" s="19" t="s">
        <v>80</v>
      </c>
    </row>
    <row r="355" spans="1:65" s="2" customFormat="1" ht="16.5" customHeight="1">
      <c r="A355" s="36"/>
      <c r="B355" s="37"/>
      <c r="C355" s="182" t="s">
        <v>75</v>
      </c>
      <c r="D355" s="182" t="s">
        <v>196</v>
      </c>
      <c r="E355" s="183" t="s">
        <v>3832</v>
      </c>
      <c r="F355" s="184" t="s">
        <v>3833</v>
      </c>
      <c r="G355" s="185" t="s">
        <v>2173</v>
      </c>
      <c r="H355" s="186">
        <v>1</v>
      </c>
      <c r="I355" s="187"/>
      <c r="J355" s="188">
        <f>ROUND(I355*H355,2)</f>
        <v>0</v>
      </c>
      <c r="K355" s="189"/>
      <c r="L355" s="41"/>
      <c r="M355" s="190" t="s">
        <v>19</v>
      </c>
      <c r="N355" s="191" t="s">
        <v>46</v>
      </c>
      <c r="O355" s="66"/>
      <c r="P355" s="192">
        <f>O355*H355</f>
        <v>0</v>
      </c>
      <c r="Q355" s="192">
        <v>0</v>
      </c>
      <c r="R355" s="192">
        <f>Q355*H355</f>
        <v>0</v>
      </c>
      <c r="S355" s="192">
        <v>0</v>
      </c>
      <c r="T355" s="193">
        <f>S355*H355</f>
        <v>0</v>
      </c>
      <c r="U355" s="36"/>
      <c r="V355" s="36"/>
      <c r="W355" s="36"/>
      <c r="X355" s="36"/>
      <c r="Y355" s="36"/>
      <c r="Z355" s="36"/>
      <c r="AA355" s="36"/>
      <c r="AB355" s="36"/>
      <c r="AC355" s="36"/>
      <c r="AD355" s="36"/>
      <c r="AE355" s="36"/>
      <c r="AR355" s="194" t="s">
        <v>90</v>
      </c>
      <c r="AT355" s="194" t="s">
        <v>196</v>
      </c>
      <c r="AU355" s="194" t="s">
        <v>80</v>
      </c>
      <c r="AY355" s="19" t="s">
        <v>194</v>
      </c>
      <c r="BE355" s="195">
        <f>IF(N355="základní",J355,0)</f>
        <v>0</v>
      </c>
      <c r="BF355" s="195">
        <f>IF(N355="snížená",J355,0)</f>
        <v>0</v>
      </c>
      <c r="BG355" s="195">
        <f>IF(N355="zákl. přenesená",J355,0)</f>
        <v>0</v>
      </c>
      <c r="BH355" s="195">
        <f>IF(N355="sníž. přenesená",J355,0)</f>
        <v>0</v>
      </c>
      <c r="BI355" s="195">
        <f>IF(N355="nulová",J355,0)</f>
        <v>0</v>
      </c>
      <c r="BJ355" s="19" t="s">
        <v>80</v>
      </c>
      <c r="BK355" s="195">
        <f>ROUND(I355*H355,2)</f>
        <v>0</v>
      </c>
      <c r="BL355" s="19" t="s">
        <v>90</v>
      </c>
      <c r="BM355" s="194" t="s">
        <v>2095</v>
      </c>
    </row>
    <row r="356" spans="1:65" s="2" customFormat="1" ht="11.25">
      <c r="A356" s="36"/>
      <c r="B356" s="37"/>
      <c r="C356" s="38"/>
      <c r="D356" s="196" t="s">
        <v>201</v>
      </c>
      <c r="E356" s="38"/>
      <c r="F356" s="197" t="s">
        <v>3833</v>
      </c>
      <c r="G356" s="38"/>
      <c r="H356" s="38"/>
      <c r="I356" s="198"/>
      <c r="J356" s="38"/>
      <c r="K356" s="38"/>
      <c r="L356" s="41"/>
      <c r="M356" s="199"/>
      <c r="N356" s="200"/>
      <c r="O356" s="66"/>
      <c r="P356" s="66"/>
      <c r="Q356" s="66"/>
      <c r="R356" s="66"/>
      <c r="S356" s="66"/>
      <c r="T356" s="67"/>
      <c r="U356" s="36"/>
      <c r="V356" s="36"/>
      <c r="W356" s="36"/>
      <c r="X356" s="36"/>
      <c r="Y356" s="36"/>
      <c r="Z356" s="36"/>
      <c r="AA356" s="36"/>
      <c r="AB356" s="36"/>
      <c r="AC356" s="36"/>
      <c r="AD356" s="36"/>
      <c r="AE356" s="36"/>
      <c r="AT356" s="19" t="s">
        <v>201</v>
      </c>
      <c r="AU356" s="19" t="s">
        <v>80</v>
      </c>
    </row>
    <row r="357" spans="1:65" s="2" customFormat="1" ht="16.5" customHeight="1">
      <c r="A357" s="36"/>
      <c r="B357" s="37"/>
      <c r="C357" s="182" t="s">
        <v>75</v>
      </c>
      <c r="D357" s="182" t="s">
        <v>196</v>
      </c>
      <c r="E357" s="183" t="s">
        <v>3834</v>
      </c>
      <c r="F357" s="184" t="s">
        <v>3835</v>
      </c>
      <c r="G357" s="185" t="s">
        <v>2173</v>
      </c>
      <c r="H357" s="186">
        <v>1</v>
      </c>
      <c r="I357" s="187"/>
      <c r="J357" s="188">
        <f>ROUND(I357*H357,2)</f>
        <v>0</v>
      </c>
      <c r="K357" s="189"/>
      <c r="L357" s="41"/>
      <c r="M357" s="190" t="s">
        <v>19</v>
      </c>
      <c r="N357" s="191" t="s">
        <v>46</v>
      </c>
      <c r="O357" s="66"/>
      <c r="P357" s="192">
        <f>O357*H357</f>
        <v>0</v>
      </c>
      <c r="Q357" s="192">
        <v>0</v>
      </c>
      <c r="R357" s="192">
        <f>Q357*H357</f>
        <v>0</v>
      </c>
      <c r="S357" s="192">
        <v>0</v>
      </c>
      <c r="T357" s="193">
        <f>S357*H357</f>
        <v>0</v>
      </c>
      <c r="U357" s="36"/>
      <c r="V357" s="36"/>
      <c r="W357" s="36"/>
      <c r="X357" s="36"/>
      <c r="Y357" s="36"/>
      <c r="Z357" s="36"/>
      <c r="AA357" s="36"/>
      <c r="AB357" s="36"/>
      <c r="AC357" s="36"/>
      <c r="AD357" s="36"/>
      <c r="AE357" s="36"/>
      <c r="AR357" s="194" t="s">
        <v>90</v>
      </c>
      <c r="AT357" s="194" t="s">
        <v>196</v>
      </c>
      <c r="AU357" s="194" t="s">
        <v>80</v>
      </c>
      <c r="AY357" s="19" t="s">
        <v>194</v>
      </c>
      <c r="BE357" s="195">
        <f>IF(N357="základní",J357,0)</f>
        <v>0</v>
      </c>
      <c r="BF357" s="195">
        <f>IF(N357="snížená",J357,0)</f>
        <v>0</v>
      </c>
      <c r="BG357" s="195">
        <f>IF(N357="zákl. přenesená",J357,0)</f>
        <v>0</v>
      </c>
      <c r="BH357" s="195">
        <f>IF(N357="sníž. přenesená",J357,0)</f>
        <v>0</v>
      </c>
      <c r="BI357" s="195">
        <f>IF(N357="nulová",J357,0)</f>
        <v>0</v>
      </c>
      <c r="BJ357" s="19" t="s">
        <v>80</v>
      </c>
      <c r="BK357" s="195">
        <f>ROUND(I357*H357,2)</f>
        <v>0</v>
      </c>
      <c r="BL357" s="19" t="s">
        <v>90</v>
      </c>
      <c r="BM357" s="194" t="s">
        <v>2103</v>
      </c>
    </row>
    <row r="358" spans="1:65" s="2" customFormat="1" ht="11.25">
      <c r="A358" s="36"/>
      <c r="B358" s="37"/>
      <c r="C358" s="38"/>
      <c r="D358" s="196" t="s">
        <v>201</v>
      </c>
      <c r="E358" s="38"/>
      <c r="F358" s="197" t="s">
        <v>3835</v>
      </c>
      <c r="G358" s="38"/>
      <c r="H358" s="38"/>
      <c r="I358" s="198"/>
      <c r="J358" s="38"/>
      <c r="K358" s="38"/>
      <c r="L358" s="41"/>
      <c r="M358" s="199"/>
      <c r="N358" s="200"/>
      <c r="O358" s="66"/>
      <c r="P358" s="66"/>
      <c r="Q358" s="66"/>
      <c r="R358" s="66"/>
      <c r="S358" s="66"/>
      <c r="T358" s="67"/>
      <c r="U358" s="36"/>
      <c r="V358" s="36"/>
      <c r="W358" s="36"/>
      <c r="X358" s="36"/>
      <c r="Y358" s="36"/>
      <c r="Z358" s="36"/>
      <c r="AA358" s="36"/>
      <c r="AB358" s="36"/>
      <c r="AC358" s="36"/>
      <c r="AD358" s="36"/>
      <c r="AE358" s="36"/>
      <c r="AT358" s="19" t="s">
        <v>201</v>
      </c>
      <c r="AU358" s="19" t="s">
        <v>80</v>
      </c>
    </row>
    <row r="359" spans="1:65" s="2" customFormat="1" ht="16.5" customHeight="1">
      <c r="A359" s="36"/>
      <c r="B359" s="37"/>
      <c r="C359" s="182" t="s">
        <v>75</v>
      </c>
      <c r="D359" s="182" t="s">
        <v>196</v>
      </c>
      <c r="E359" s="183" t="s">
        <v>3836</v>
      </c>
      <c r="F359" s="184" t="s">
        <v>3837</v>
      </c>
      <c r="G359" s="185" t="s">
        <v>2173</v>
      </c>
      <c r="H359" s="186">
        <v>1</v>
      </c>
      <c r="I359" s="187"/>
      <c r="J359" s="188">
        <f>ROUND(I359*H359,2)</f>
        <v>0</v>
      </c>
      <c r="K359" s="189"/>
      <c r="L359" s="41"/>
      <c r="M359" s="190" t="s">
        <v>19</v>
      </c>
      <c r="N359" s="191" t="s">
        <v>46</v>
      </c>
      <c r="O359" s="66"/>
      <c r="P359" s="192">
        <f>O359*H359</f>
        <v>0</v>
      </c>
      <c r="Q359" s="192">
        <v>0</v>
      </c>
      <c r="R359" s="192">
        <f>Q359*H359</f>
        <v>0</v>
      </c>
      <c r="S359" s="192">
        <v>0</v>
      </c>
      <c r="T359" s="193">
        <f>S359*H359</f>
        <v>0</v>
      </c>
      <c r="U359" s="36"/>
      <c r="V359" s="36"/>
      <c r="W359" s="36"/>
      <c r="X359" s="36"/>
      <c r="Y359" s="36"/>
      <c r="Z359" s="36"/>
      <c r="AA359" s="36"/>
      <c r="AB359" s="36"/>
      <c r="AC359" s="36"/>
      <c r="AD359" s="36"/>
      <c r="AE359" s="36"/>
      <c r="AR359" s="194" t="s">
        <v>90</v>
      </c>
      <c r="AT359" s="194" t="s">
        <v>196</v>
      </c>
      <c r="AU359" s="194" t="s">
        <v>80</v>
      </c>
      <c r="AY359" s="19" t="s">
        <v>194</v>
      </c>
      <c r="BE359" s="195">
        <f>IF(N359="základní",J359,0)</f>
        <v>0</v>
      </c>
      <c r="BF359" s="195">
        <f>IF(N359="snížená",J359,0)</f>
        <v>0</v>
      </c>
      <c r="BG359" s="195">
        <f>IF(N359="zákl. přenesená",J359,0)</f>
        <v>0</v>
      </c>
      <c r="BH359" s="195">
        <f>IF(N359="sníž. přenesená",J359,0)</f>
        <v>0</v>
      </c>
      <c r="BI359" s="195">
        <f>IF(N359="nulová",J359,0)</f>
        <v>0</v>
      </c>
      <c r="BJ359" s="19" t="s">
        <v>80</v>
      </c>
      <c r="BK359" s="195">
        <f>ROUND(I359*H359,2)</f>
        <v>0</v>
      </c>
      <c r="BL359" s="19" t="s">
        <v>90</v>
      </c>
      <c r="BM359" s="194" t="s">
        <v>2111</v>
      </c>
    </row>
    <row r="360" spans="1:65" s="2" customFormat="1" ht="11.25">
      <c r="A360" s="36"/>
      <c r="B360" s="37"/>
      <c r="C360" s="38"/>
      <c r="D360" s="196" t="s">
        <v>201</v>
      </c>
      <c r="E360" s="38"/>
      <c r="F360" s="197" t="s">
        <v>3837</v>
      </c>
      <c r="G360" s="38"/>
      <c r="H360" s="38"/>
      <c r="I360" s="198"/>
      <c r="J360" s="38"/>
      <c r="K360" s="38"/>
      <c r="L360" s="41"/>
      <c r="M360" s="199"/>
      <c r="N360" s="200"/>
      <c r="O360" s="66"/>
      <c r="P360" s="66"/>
      <c r="Q360" s="66"/>
      <c r="R360" s="66"/>
      <c r="S360" s="66"/>
      <c r="T360" s="67"/>
      <c r="U360" s="36"/>
      <c r="V360" s="36"/>
      <c r="W360" s="36"/>
      <c r="X360" s="36"/>
      <c r="Y360" s="36"/>
      <c r="Z360" s="36"/>
      <c r="AA360" s="36"/>
      <c r="AB360" s="36"/>
      <c r="AC360" s="36"/>
      <c r="AD360" s="36"/>
      <c r="AE360" s="36"/>
      <c r="AT360" s="19" t="s">
        <v>201</v>
      </c>
      <c r="AU360" s="19" t="s">
        <v>80</v>
      </c>
    </row>
    <row r="361" spans="1:65" s="2" customFormat="1" ht="16.5" customHeight="1">
      <c r="A361" s="36"/>
      <c r="B361" s="37"/>
      <c r="C361" s="182" t="s">
        <v>75</v>
      </c>
      <c r="D361" s="182" t="s">
        <v>196</v>
      </c>
      <c r="E361" s="183" t="s">
        <v>3838</v>
      </c>
      <c r="F361" s="184" t="s">
        <v>3839</v>
      </c>
      <c r="G361" s="185" t="s">
        <v>2173</v>
      </c>
      <c r="H361" s="186">
        <v>1</v>
      </c>
      <c r="I361" s="187"/>
      <c r="J361" s="188">
        <f>ROUND(I361*H361,2)</f>
        <v>0</v>
      </c>
      <c r="K361" s="189"/>
      <c r="L361" s="41"/>
      <c r="M361" s="190" t="s">
        <v>19</v>
      </c>
      <c r="N361" s="191" t="s">
        <v>46</v>
      </c>
      <c r="O361" s="66"/>
      <c r="P361" s="192">
        <f>O361*H361</f>
        <v>0</v>
      </c>
      <c r="Q361" s="192">
        <v>0</v>
      </c>
      <c r="R361" s="192">
        <f>Q361*H361</f>
        <v>0</v>
      </c>
      <c r="S361" s="192">
        <v>0</v>
      </c>
      <c r="T361" s="193">
        <f>S361*H361</f>
        <v>0</v>
      </c>
      <c r="U361" s="36"/>
      <c r="V361" s="36"/>
      <c r="W361" s="36"/>
      <c r="X361" s="36"/>
      <c r="Y361" s="36"/>
      <c r="Z361" s="36"/>
      <c r="AA361" s="36"/>
      <c r="AB361" s="36"/>
      <c r="AC361" s="36"/>
      <c r="AD361" s="36"/>
      <c r="AE361" s="36"/>
      <c r="AR361" s="194" t="s">
        <v>90</v>
      </c>
      <c r="AT361" s="194" t="s">
        <v>196</v>
      </c>
      <c r="AU361" s="194" t="s">
        <v>80</v>
      </c>
      <c r="AY361" s="19" t="s">
        <v>194</v>
      </c>
      <c r="BE361" s="195">
        <f>IF(N361="základní",J361,0)</f>
        <v>0</v>
      </c>
      <c r="BF361" s="195">
        <f>IF(N361="snížená",J361,0)</f>
        <v>0</v>
      </c>
      <c r="BG361" s="195">
        <f>IF(N361="zákl. přenesená",J361,0)</f>
        <v>0</v>
      </c>
      <c r="BH361" s="195">
        <f>IF(N361="sníž. přenesená",J361,0)</f>
        <v>0</v>
      </c>
      <c r="BI361" s="195">
        <f>IF(N361="nulová",J361,0)</f>
        <v>0</v>
      </c>
      <c r="BJ361" s="19" t="s">
        <v>80</v>
      </c>
      <c r="BK361" s="195">
        <f>ROUND(I361*H361,2)</f>
        <v>0</v>
      </c>
      <c r="BL361" s="19" t="s">
        <v>90</v>
      </c>
      <c r="BM361" s="194" t="s">
        <v>2119</v>
      </c>
    </row>
    <row r="362" spans="1:65" s="2" customFormat="1" ht="11.25">
      <c r="A362" s="36"/>
      <c r="B362" s="37"/>
      <c r="C362" s="38"/>
      <c r="D362" s="196" t="s">
        <v>201</v>
      </c>
      <c r="E362" s="38"/>
      <c r="F362" s="197" t="s">
        <v>3839</v>
      </c>
      <c r="G362" s="38"/>
      <c r="H362" s="38"/>
      <c r="I362" s="198"/>
      <c r="J362" s="38"/>
      <c r="K362" s="38"/>
      <c r="L362" s="41"/>
      <c r="M362" s="199"/>
      <c r="N362" s="200"/>
      <c r="O362" s="66"/>
      <c r="P362" s="66"/>
      <c r="Q362" s="66"/>
      <c r="R362" s="66"/>
      <c r="S362" s="66"/>
      <c r="T362" s="67"/>
      <c r="U362" s="36"/>
      <c r="V362" s="36"/>
      <c r="W362" s="36"/>
      <c r="X362" s="36"/>
      <c r="Y362" s="36"/>
      <c r="Z362" s="36"/>
      <c r="AA362" s="36"/>
      <c r="AB362" s="36"/>
      <c r="AC362" s="36"/>
      <c r="AD362" s="36"/>
      <c r="AE362" s="36"/>
      <c r="AT362" s="19" t="s">
        <v>201</v>
      </c>
      <c r="AU362" s="19" t="s">
        <v>80</v>
      </c>
    </row>
    <row r="363" spans="1:65" s="2" customFormat="1" ht="16.5" customHeight="1">
      <c r="A363" s="36"/>
      <c r="B363" s="37"/>
      <c r="C363" s="182" t="s">
        <v>75</v>
      </c>
      <c r="D363" s="182" t="s">
        <v>196</v>
      </c>
      <c r="E363" s="183" t="s">
        <v>3840</v>
      </c>
      <c r="F363" s="184" t="s">
        <v>3841</v>
      </c>
      <c r="G363" s="185" t="s">
        <v>2173</v>
      </c>
      <c r="H363" s="186">
        <v>1</v>
      </c>
      <c r="I363" s="187"/>
      <c r="J363" s="188">
        <f>ROUND(I363*H363,2)</f>
        <v>0</v>
      </c>
      <c r="K363" s="189"/>
      <c r="L363" s="41"/>
      <c r="M363" s="190" t="s">
        <v>19</v>
      </c>
      <c r="N363" s="191" t="s">
        <v>46</v>
      </c>
      <c r="O363" s="66"/>
      <c r="P363" s="192">
        <f>O363*H363</f>
        <v>0</v>
      </c>
      <c r="Q363" s="192">
        <v>0</v>
      </c>
      <c r="R363" s="192">
        <f>Q363*H363</f>
        <v>0</v>
      </c>
      <c r="S363" s="192">
        <v>0</v>
      </c>
      <c r="T363" s="193">
        <f>S363*H363</f>
        <v>0</v>
      </c>
      <c r="U363" s="36"/>
      <c r="V363" s="36"/>
      <c r="W363" s="36"/>
      <c r="X363" s="36"/>
      <c r="Y363" s="36"/>
      <c r="Z363" s="36"/>
      <c r="AA363" s="36"/>
      <c r="AB363" s="36"/>
      <c r="AC363" s="36"/>
      <c r="AD363" s="36"/>
      <c r="AE363" s="36"/>
      <c r="AR363" s="194" t="s">
        <v>90</v>
      </c>
      <c r="AT363" s="194" t="s">
        <v>196</v>
      </c>
      <c r="AU363" s="194" t="s">
        <v>80</v>
      </c>
      <c r="AY363" s="19" t="s">
        <v>194</v>
      </c>
      <c r="BE363" s="195">
        <f>IF(N363="základní",J363,0)</f>
        <v>0</v>
      </c>
      <c r="BF363" s="195">
        <f>IF(N363="snížená",J363,0)</f>
        <v>0</v>
      </c>
      <c r="BG363" s="195">
        <f>IF(N363="zákl. přenesená",J363,0)</f>
        <v>0</v>
      </c>
      <c r="BH363" s="195">
        <f>IF(N363="sníž. přenesená",J363,0)</f>
        <v>0</v>
      </c>
      <c r="BI363" s="195">
        <f>IF(N363="nulová",J363,0)</f>
        <v>0</v>
      </c>
      <c r="BJ363" s="19" t="s">
        <v>80</v>
      </c>
      <c r="BK363" s="195">
        <f>ROUND(I363*H363,2)</f>
        <v>0</v>
      </c>
      <c r="BL363" s="19" t="s">
        <v>90</v>
      </c>
      <c r="BM363" s="194" t="s">
        <v>2128</v>
      </c>
    </row>
    <row r="364" spans="1:65" s="2" customFormat="1" ht="11.25">
      <c r="A364" s="36"/>
      <c r="B364" s="37"/>
      <c r="C364" s="38"/>
      <c r="D364" s="196" t="s">
        <v>201</v>
      </c>
      <c r="E364" s="38"/>
      <c r="F364" s="197" t="s">
        <v>3841</v>
      </c>
      <c r="G364" s="38"/>
      <c r="H364" s="38"/>
      <c r="I364" s="198"/>
      <c r="J364" s="38"/>
      <c r="K364" s="38"/>
      <c r="L364" s="41"/>
      <c r="M364" s="199"/>
      <c r="N364" s="200"/>
      <c r="O364" s="66"/>
      <c r="P364" s="66"/>
      <c r="Q364" s="66"/>
      <c r="R364" s="66"/>
      <c r="S364" s="66"/>
      <c r="T364" s="67"/>
      <c r="U364" s="36"/>
      <c r="V364" s="36"/>
      <c r="W364" s="36"/>
      <c r="X364" s="36"/>
      <c r="Y364" s="36"/>
      <c r="Z364" s="36"/>
      <c r="AA364" s="36"/>
      <c r="AB364" s="36"/>
      <c r="AC364" s="36"/>
      <c r="AD364" s="36"/>
      <c r="AE364" s="36"/>
      <c r="AT364" s="19" t="s">
        <v>201</v>
      </c>
      <c r="AU364" s="19" t="s">
        <v>80</v>
      </c>
    </row>
    <row r="365" spans="1:65" s="2" customFormat="1" ht="16.5" customHeight="1">
      <c r="A365" s="36"/>
      <c r="B365" s="37"/>
      <c r="C365" s="182" t="s">
        <v>75</v>
      </c>
      <c r="D365" s="182" t="s">
        <v>196</v>
      </c>
      <c r="E365" s="183" t="s">
        <v>3842</v>
      </c>
      <c r="F365" s="184" t="s">
        <v>3843</v>
      </c>
      <c r="G365" s="185" t="s">
        <v>2173</v>
      </c>
      <c r="H365" s="186">
        <v>1</v>
      </c>
      <c r="I365" s="187"/>
      <c r="J365" s="188">
        <f>ROUND(I365*H365,2)</f>
        <v>0</v>
      </c>
      <c r="K365" s="189"/>
      <c r="L365" s="41"/>
      <c r="M365" s="190" t="s">
        <v>19</v>
      </c>
      <c r="N365" s="191" t="s">
        <v>46</v>
      </c>
      <c r="O365" s="66"/>
      <c r="P365" s="192">
        <f>O365*H365</f>
        <v>0</v>
      </c>
      <c r="Q365" s="192">
        <v>0</v>
      </c>
      <c r="R365" s="192">
        <f>Q365*H365</f>
        <v>0</v>
      </c>
      <c r="S365" s="192">
        <v>0</v>
      </c>
      <c r="T365" s="193">
        <f>S365*H365</f>
        <v>0</v>
      </c>
      <c r="U365" s="36"/>
      <c r="V365" s="36"/>
      <c r="W365" s="36"/>
      <c r="X365" s="36"/>
      <c r="Y365" s="36"/>
      <c r="Z365" s="36"/>
      <c r="AA365" s="36"/>
      <c r="AB365" s="36"/>
      <c r="AC365" s="36"/>
      <c r="AD365" s="36"/>
      <c r="AE365" s="36"/>
      <c r="AR365" s="194" t="s">
        <v>90</v>
      </c>
      <c r="AT365" s="194" t="s">
        <v>196</v>
      </c>
      <c r="AU365" s="194" t="s">
        <v>80</v>
      </c>
      <c r="AY365" s="19" t="s">
        <v>194</v>
      </c>
      <c r="BE365" s="195">
        <f>IF(N365="základní",J365,0)</f>
        <v>0</v>
      </c>
      <c r="BF365" s="195">
        <f>IF(N365="snížená",J365,0)</f>
        <v>0</v>
      </c>
      <c r="BG365" s="195">
        <f>IF(N365="zákl. přenesená",J365,0)</f>
        <v>0</v>
      </c>
      <c r="BH365" s="195">
        <f>IF(N365="sníž. přenesená",J365,0)</f>
        <v>0</v>
      </c>
      <c r="BI365" s="195">
        <f>IF(N365="nulová",J365,0)</f>
        <v>0</v>
      </c>
      <c r="BJ365" s="19" t="s">
        <v>80</v>
      </c>
      <c r="BK365" s="195">
        <f>ROUND(I365*H365,2)</f>
        <v>0</v>
      </c>
      <c r="BL365" s="19" t="s">
        <v>90</v>
      </c>
      <c r="BM365" s="194" t="s">
        <v>2136</v>
      </c>
    </row>
    <row r="366" spans="1:65" s="2" customFormat="1" ht="11.25">
      <c r="A366" s="36"/>
      <c r="B366" s="37"/>
      <c r="C366" s="38"/>
      <c r="D366" s="196" t="s">
        <v>201</v>
      </c>
      <c r="E366" s="38"/>
      <c r="F366" s="197" t="s">
        <v>3843</v>
      </c>
      <c r="G366" s="38"/>
      <c r="H366" s="38"/>
      <c r="I366" s="198"/>
      <c r="J366" s="38"/>
      <c r="K366" s="38"/>
      <c r="L366" s="41"/>
      <c r="M366" s="199"/>
      <c r="N366" s="200"/>
      <c r="O366" s="66"/>
      <c r="P366" s="66"/>
      <c r="Q366" s="66"/>
      <c r="R366" s="66"/>
      <c r="S366" s="66"/>
      <c r="T366" s="67"/>
      <c r="U366" s="36"/>
      <c r="V366" s="36"/>
      <c r="W366" s="36"/>
      <c r="X366" s="36"/>
      <c r="Y366" s="36"/>
      <c r="Z366" s="36"/>
      <c r="AA366" s="36"/>
      <c r="AB366" s="36"/>
      <c r="AC366" s="36"/>
      <c r="AD366" s="36"/>
      <c r="AE366" s="36"/>
      <c r="AT366" s="19" t="s">
        <v>201</v>
      </c>
      <c r="AU366" s="19" t="s">
        <v>80</v>
      </c>
    </row>
    <row r="367" spans="1:65" s="2" customFormat="1" ht="16.5" customHeight="1">
      <c r="A367" s="36"/>
      <c r="B367" s="37"/>
      <c r="C367" s="182" t="s">
        <v>75</v>
      </c>
      <c r="D367" s="182" t="s">
        <v>196</v>
      </c>
      <c r="E367" s="183" t="s">
        <v>3844</v>
      </c>
      <c r="F367" s="184" t="s">
        <v>3845</v>
      </c>
      <c r="G367" s="185" t="s">
        <v>2173</v>
      </c>
      <c r="H367" s="186">
        <v>1</v>
      </c>
      <c r="I367" s="187"/>
      <c r="J367" s="188">
        <f>ROUND(I367*H367,2)</f>
        <v>0</v>
      </c>
      <c r="K367" s="189"/>
      <c r="L367" s="41"/>
      <c r="M367" s="190" t="s">
        <v>19</v>
      </c>
      <c r="N367" s="191" t="s">
        <v>46</v>
      </c>
      <c r="O367" s="66"/>
      <c r="P367" s="192">
        <f>O367*H367</f>
        <v>0</v>
      </c>
      <c r="Q367" s="192">
        <v>0</v>
      </c>
      <c r="R367" s="192">
        <f>Q367*H367</f>
        <v>0</v>
      </c>
      <c r="S367" s="192">
        <v>0</v>
      </c>
      <c r="T367" s="193">
        <f>S367*H367</f>
        <v>0</v>
      </c>
      <c r="U367" s="36"/>
      <c r="V367" s="36"/>
      <c r="W367" s="36"/>
      <c r="X367" s="36"/>
      <c r="Y367" s="36"/>
      <c r="Z367" s="36"/>
      <c r="AA367" s="36"/>
      <c r="AB367" s="36"/>
      <c r="AC367" s="36"/>
      <c r="AD367" s="36"/>
      <c r="AE367" s="36"/>
      <c r="AR367" s="194" t="s">
        <v>90</v>
      </c>
      <c r="AT367" s="194" t="s">
        <v>196</v>
      </c>
      <c r="AU367" s="194" t="s">
        <v>80</v>
      </c>
      <c r="AY367" s="19" t="s">
        <v>194</v>
      </c>
      <c r="BE367" s="195">
        <f>IF(N367="základní",J367,0)</f>
        <v>0</v>
      </c>
      <c r="BF367" s="195">
        <f>IF(N367="snížená",J367,0)</f>
        <v>0</v>
      </c>
      <c r="BG367" s="195">
        <f>IF(N367="zákl. přenesená",J367,0)</f>
        <v>0</v>
      </c>
      <c r="BH367" s="195">
        <f>IF(N367="sníž. přenesená",J367,0)</f>
        <v>0</v>
      </c>
      <c r="BI367" s="195">
        <f>IF(N367="nulová",J367,0)</f>
        <v>0</v>
      </c>
      <c r="BJ367" s="19" t="s">
        <v>80</v>
      </c>
      <c r="BK367" s="195">
        <f>ROUND(I367*H367,2)</f>
        <v>0</v>
      </c>
      <c r="BL367" s="19" t="s">
        <v>90</v>
      </c>
      <c r="BM367" s="194" t="s">
        <v>2144</v>
      </c>
    </row>
    <row r="368" spans="1:65" s="2" customFormat="1" ht="11.25">
      <c r="A368" s="36"/>
      <c r="B368" s="37"/>
      <c r="C368" s="38"/>
      <c r="D368" s="196" t="s">
        <v>201</v>
      </c>
      <c r="E368" s="38"/>
      <c r="F368" s="197" t="s">
        <v>3845</v>
      </c>
      <c r="G368" s="38"/>
      <c r="H368" s="38"/>
      <c r="I368" s="198"/>
      <c r="J368" s="38"/>
      <c r="K368" s="38"/>
      <c r="L368" s="41"/>
      <c r="M368" s="199"/>
      <c r="N368" s="200"/>
      <c r="O368" s="66"/>
      <c r="P368" s="66"/>
      <c r="Q368" s="66"/>
      <c r="R368" s="66"/>
      <c r="S368" s="66"/>
      <c r="T368" s="67"/>
      <c r="U368" s="36"/>
      <c r="V368" s="36"/>
      <c r="W368" s="36"/>
      <c r="X368" s="36"/>
      <c r="Y368" s="36"/>
      <c r="Z368" s="36"/>
      <c r="AA368" s="36"/>
      <c r="AB368" s="36"/>
      <c r="AC368" s="36"/>
      <c r="AD368" s="36"/>
      <c r="AE368" s="36"/>
      <c r="AT368" s="19" t="s">
        <v>201</v>
      </c>
      <c r="AU368" s="19" t="s">
        <v>80</v>
      </c>
    </row>
    <row r="369" spans="1:65" s="2" customFormat="1" ht="16.5" customHeight="1">
      <c r="A369" s="36"/>
      <c r="B369" s="37"/>
      <c r="C369" s="182" t="s">
        <v>75</v>
      </c>
      <c r="D369" s="182" t="s">
        <v>196</v>
      </c>
      <c r="E369" s="183" t="s">
        <v>3846</v>
      </c>
      <c r="F369" s="184" t="s">
        <v>3847</v>
      </c>
      <c r="G369" s="185" t="s">
        <v>2173</v>
      </c>
      <c r="H369" s="186">
        <v>1</v>
      </c>
      <c r="I369" s="187"/>
      <c r="J369" s="188">
        <f>ROUND(I369*H369,2)</f>
        <v>0</v>
      </c>
      <c r="K369" s="189"/>
      <c r="L369" s="41"/>
      <c r="M369" s="190" t="s">
        <v>19</v>
      </c>
      <c r="N369" s="191" t="s">
        <v>46</v>
      </c>
      <c r="O369" s="66"/>
      <c r="P369" s="192">
        <f>O369*H369</f>
        <v>0</v>
      </c>
      <c r="Q369" s="192">
        <v>0</v>
      </c>
      <c r="R369" s="192">
        <f>Q369*H369</f>
        <v>0</v>
      </c>
      <c r="S369" s="192">
        <v>0</v>
      </c>
      <c r="T369" s="193">
        <f>S369*H369</f>
        <v>0</v>
      </c>
      <c r="U369" s="36"/>
      <c r="V369" s="36"/>
      <c r="W369" s="36"/>
      <c r="X369" s="36"/>
      <c r="Y369" s="36"/>
      <c r="Z369" s="36"/>
      <c r="AA369" s="36"/>
      <c r="AB369" s="36"/>
      <c r="AC369" s="36"/>
      <c r="AD369" s="36"/>
      <c r="AE369" s="36"/>
      <c r="AR369" s="194" t="s">
        <v>90</v>
      </c>
      <c r="AT369" s="194" t="s">
        <v>196</v>
      </c>
      <c r="AU369" s="194" t="s">
        <v>80</v>
      </c>
      <c r="AY369" s="19" t="s">
        <v>194</v>
      </c>
      <c r="BE369" s="195">
        <f>IF(N369="základní",J369,0)</f>
        <v>0</v>
      </c>
      <c r="BF369" s="195">
        <f>IF(N369="snížená",J369,0)</f>
        <v>0</v>
      </c>
      <c r="BG369" s="195">
        <f>IF(N369="zákl. přenesená",J369,0)</f>
        <v>0</v>
      </c>
      <c r="BH369" s="195">
        <f>IF(N369="sníž. přenesená",J369,0)</f>
        <v>0</v>
      </c>
      <c r="BI369" s="195">
        <f>IF(N369="nulová",J369,0)</f>
        <v>0</v>
      </c>
      <c r="BJ369" s="19" t="s">
        <v>80</v>
      </c>
      <c r="BK369" s="195">
        <f>ROUND(I369*H369,2)</f>
        <v>0</v>
      </c>
      <c r="BL369" s="19" t="s">
        <v>90</v>
      </c>
      <c r="BM369" s="194" t="s">
        <v>2152</v>
      </c>
    </row>
    <row r="370" spans="1:65" s="2" customFormat="1" ht="11.25">
      <c r="A370" s="36"/>
      <c r="B370" s="37"/>
      <c r="C370" s="38"/>
      <c r="D370" s="196" t="s">
        <v>201</v>
      </c>
      <c r="E370" s="38"/>
      <c r="F370" s="197" t="s">
        <v>3847</v>
      </c>
      <c r="G370" s="38"/>
      <c r="H370" s="38"/>
      <c r="I370" s="198"/>
      <c r="J370" s="38"/>
      <c r="K370" s="38"/>
      <c r="L370" s="41"/>
      <c r="M370" s="199"/>
      <c r="N370" s="200"/>
      <c r="O370" s="66"/>
      <c r="P370" s="66"/>
      <c r="Q370" s="66"/>
      <c r="R370" s="66"/>
      <c r="S370" s="66"/>
      <c r="T370" s="67"/>
      <c r="U370" s="36"/>
      <c r="V370" s="36"/>
      <c r="W370" s="36"/>
      <c r="X370" s="36"/>
      <c r="Y370" s="36"/>
      <c r="Z370" s="36"/>
      <c r="AA370" s="36"/>
      <c r="AB370" s="36"/>
      <c r="AC370" s="36"/>
      <c r="AD370" s="36"/>
      <c r="AE370" s="36"/>
      <c r="AT370" s="19" t="s">
        <v>201</v>
      </c>
      <c r="AU370" s="19" t="s">
        <v>80</v>
      </c>
    </row>
    <row r="371" spans="1:65" s="2" customFormat="1" ht="16.5" customHeight="1">
      <c r="A371" s="36"/>
      <c r="B371" s="37"/>
      <c r="C371" s="182" t="s">
        <v>75</v>
      </c>
      <c r="D371" s="182" t="s">
        <v>196</v>
      </c>
      <c r="E371" s="183" t="s">
        <v>3848</v>
      </c>
      <c r="F371" s="184" t="s">
        <v>3849</v>
      </c>
      <c r="G371" s="185" t="s">
        <v>2173</v>
      </c>
      <c r="H371" s="186">
        <v>1</v>
      </c>
      <c r="I371" s="187"/>
      <c r="J371" s="188">
        <f>ROUND(I371*H371,2)</f>
        <v>0</v>
      </c>
      <c r="K371" s="189"/>
      <c r="L371" s="41"/>
      <c r="M371" s="190" t="s">
        <v>19</v>
      </c>
      <c r="N371" s="191" t="s">
        <v>46</v>
      </c>
      <c r="O371" s="66"/>
      <c r="P371" s="192">
        <f>O371*H371</f>
        <v>0</v>
      </c>
      <c r="Q371" s="192">
        <v>0</v>
      </c>
      <c r="R371" s="192">
        <f>Q371*H371</f>
        <v>0</v>
      </c>
      <c r="S371" s="192">
        <v>0</v>
      </c>
      <c r="T371" s="193">
        <f>S371*H371</f>
        <v>0</v>
      </c>
      <c r="U371" s="36"/>
      <c r="V371" s="36"/>
      <c r="W371" s="36"/>
      <c r="X371" s="36"/>
      <c r="Y371" s="36"/>
      <c r="Z371" s="36"/>
      <c r="AA371" s="36"/>
      <c r="AB371" s="36"/>
      <c r="AC371" s="36"/>
      <c r="AD371" s="36"/>
      <c r="AE371" s="36"/>
      <c r="AR371" s="194" t="s">
        <v>90</v>
      </c>
      <c r="AT371" s="194" t="s">
        <v>196</v>
      </c>
      <c r="AU371" s="194" t="s">
        <v>80</v>
      </c>
      <c r="AY371" s="19" t="s">
        <v>194</v>
      </c>
      <c r="BE371" s="195">
        <f>IF(N371="základní",J371,0)</f>
        <v>0</v>
      </c>
      <c r="BF371" s="195">
        <f>IF(N371="snížená",J371,0)</f>
        <v>0</v>
      </c>
      <c r="BG371" s="195">
        <f>IF(N371="zákl. přenesená",J371,0)</f>
        <v>0</v>
      </c>
      <c r="BH371" s="195">
        <f>IF(N371="sníž. přenesená",J371,0)</f>
        <v>0</v>
      </c>
      <c r="BI371" s="195">
        <f>IF(N371="nulová",J371,0)</f>
        <v>0</v>
      </c>
      <c r="BJ371" s="19" t="s">
        <v>80</v>
      </c>
      <c r="BK371" s="195">
        <f>ROUND(I371*H371,2)</f>
        <v>0</v>
      </c>
      <c r="BL371" s="19" t="s">
        <v>90</v>
      </c>
      <c r="BM371" s="194" t="s">
        <v>2161</v>
      </c>
    </row>
    <row r="372" spans="1:65" s="2" customFormat="1" ht="11.25">
      <c r="A372" s="36"/>
      <c r="B372" s="37"/>
      <c r="C372" s="38"/>
      <c r="D372" s="196" t="s">
        <v>201</v>
      </c>
      <c r="E372" s="38"/>
      <c r="F372" s="197" t="s">
        <v>3849</v>
      </c>
      <c r="G372" s="38"/>
      <c r="H372" s="38"/>
      <c r="I372" s="198"/>
      <c r="J372" s="38"/>
      <c r="K372" s="38"/>
      <c r="L372" s="41"/>
      <c r="M372" s="199"/>
      <c r="N372" s="200"/>
      <c r="O372" s="66"/>
      <c r="P372" s="66"/>
      <c r="Q372" s="66"/>
      <c r="R372" s="66"/>
      <c r="S372" s="66"/>
      <c r="T372" s="67"/>
      <c r="U372" s="36"/>
      <c r="V372" s="36"/>
      <c r="W372" s="36"/>
      <c r="X372" s="36"/>
      <c r="Y372" s="36"/>
      <c r="Z372" s="36"/>
      <c r="AA372" s="36"/>
      <c r="AB372" s="36"/>
      <c r="AC372" s="36"/>
      <c r="AD372" s="36"/>
      <c r="AE372" s="36"/>
      <c r="AT372" s="19" t="s">
        <v>201</v>
      </c>
      <c r="AU372" s="19" t="s">
        <v>80</v>
      </c>
    </row>
    <row r="373" spans="1:65" s="2" customFormat="1" ht="16.5" customHeight="1">
      <c r="A373" s="36"/>
      <c r="B373" s="37"/>
      <c r="C373" s="182" t="s">
        <v>75</v>
      </c>
      <c r="D373" s="182" t="s">
        <v>196</v>
      </c>
      <c r="E373" s="183" t="s">
        <v>3850</v>
      </c>
      <c r="F373" s="184" t="s">
        <v>3851</v>
      </c>
      <c r="G373" s="185" t="s">
        <v>2173</v>
      </c>
      <c r="H373" s="186">
        <v>1</v>
      </c>
      <c r="I373" s="187"/>
      <c r="J373" s="188">
        <f>ROUND(I373*H373,2)</f>
        <v>0</v>
      </c>
      <c r="K373" s="189"/>
      <c r="L373" s="41"/>
      <c r="M373" s="190" t="s">
        <v>19</v>
      </c>
      <c r="N373" s="191" t="s">
        <v>46</v>
      </c>
      <c r="O373" s="66"/>
      <c r="P373" s="192">
        <f>O373*H373</f>
        <v>0</v>
      </c>
      <c r="Q373" s="192">
        <v>0</v>
      </c>
      <c r="R373" s="192">
        <f>Q373*H373</f>
        <v>0</v>
      </c>
      <c r="S373" s="192">
        <v>0</v>
      </c>
      <c r="T373" s="193">
        <f>S373*H373</f>
        <v>0</v>
      </c>
      <c r="U373" s="36"/>
      <c r="V373" s="36"/>
      <c r="W373" s="36"/>
      <c r="X373" s="36"/>
      <c r="Y373" s="36"/>
      <c r="Z373" s="36"/>
      <c r="AA373" s="36"/>
      <c r="AB373" s="36"/>
      <c r="AC373" s="36"/>
      <c r="AD373" s="36"/>
      <c r="AE373" s="36"/>
      <c r="AR373" s="194" t="s">
        <v>90</v>
      </c>
      <c r="AT373" s="194" t="s">
        <v>196</v>
      </c>
      <c r="AU373" s="194" t="s">
        <v>80</v>
      </c>
      <c r="AY373" s="19" t="s">
        <v>194</v>
      </c>
      <c r="BE373" s="195">
        <f>IF(N373="základní",J373,0)</f>
        <v>0</v>
      </c>
      <c r="BF373" s="195">
        <f>IF(N373="snížená",J373,0)</f>
        <v>0</v>
      </c>
      <c r="BG373" s="195">
        <f>IF(N373="zákl. přenesená",J373,0)</f>
        <v>0</v>
      </c>
      <c r="BH373" s="195">
        <f>IF(N373="sníž. přenesená",J373,0)</f>
        <v>0</v>
      </c>
      <c r="BI373" s="195">
        <f>IF(N373="nulová",J373,0)</f>
        <v>0</v>
      </c>
      <c r="BJ373" s="19" t="s">
        <v>80</v>
      </c>
      <c r="BK373" s="195">
        <f>ROUND(I373*H373,2)</f>
        <v>0</v>
      </c>
      <c r="BL373" s="19" t="s">
        <v>90</v>
      </c>
      <c r="BM373" s="194" t="s">
        <v>2170</v>
      </c>
    </row>
    <row r="374" spans="1:65" s="2" customFormat="1" ht="11.25">
      <c r="A374" s="36"/>
      <c r="B374" s="37"/>
      <c r="C374" s="38"/>
      <c r="D374" s="196" t="s">
        <v>201</v>
      </c>
      <c r="E374" s="38"/>
      <c r="F374" s="197" t="s">
        <v>3851</v>
      </c>
      <c r="G374" s="38"/>
      <c r="H374" s="38"/>
      <c r="I374" s="198"/>
      <c r="J374" s="38"/>
      <c r="K374" s="38"/>
      <c r="L374" s="41"/>
      <c r="M374" s="199"/>
      <c r="N374" s="200"/>
      <c r="O374" s="66"/>
      <c r="P374" s="66"/>
      <c r="Q374" s="66"/>
      <c r="R374" s="66"/>
      <c r="S374" s="66"/>
      <c r="T374" s="67"/>
      <c r="U374" s="36"/>
      <c r="V374" s="36"/>
      <c r="W374" s="36"/>
      <c r="X374" s="36"/>
      <c r="Y374" s="36"/>
      <c r="Z374" s="36"/>
      <c r="AA374" s="36"/>
      <c r="AB374" s="36"/>
      <c r="AC374" s="36"/>
      <c r="AD374" s="36"/>
      <c r="AE374" s="36"/>
      <c r="AT374" s="19" t="s">
        <v>201</v>
      </c>
      <c r="AU374" s="19" t="s">
        <v>80</v>
      </c>
    </row>
    <row r="375" spans="1:65" s="2" customFormat="1" ht="24.2" customHeight="1">
      <c r="A375" s="36"/>
      <c r="B375" s="37"/>
      <c r="C375" s="182" t="s">
        <v>75</v>
      </c>
      <c r="D375" s="182" t="s">
        <v>196</v>
      </c>
      <c r="E375" s="183" t="s">
        <v>3852</v>
      </c>
      <c r="F375" s="184" t="s">
        <v>3853</v>
      </c>
      <c r="G375" s="185" t="s">
        <v>2173</v>
      </c>
      <c r="H375" s="186">
        <v>1</v>
      </c>
      <c r="I375" s="187"/>
      <c r="J375" s="188">
        <f>ROUND(I375*H375,2)</f>
        <v>0</v>
      </c>
      <c r="K375" s="189"/>
      <c r="L375" s="41"/>
      <c r="M375" s="190" t="s">
        <v>19</v>
      </c>
      <c r="N375" s="191" t="s">
        <v>46</v>
      </c>
      <c r="O375" s="66"/>
      <c r="P375" s="192">
        <f>O375*H375</f>
        <v>0</v>
      </c>
      <c r="Q375" s="192">
        <v>0</v>
      </c>
      <c r="R375" s="192">
        <f>Q375*H375</f>
        <v>0</v>
      </c>
      <c r="S375" s="192">
        <v>0</v>
      </c>
      <c r="T375" s="193">
        <f>S375*H375</f>
        <v>0</v>
      </c>
      <c r="U375" s="36"/>
      <c r="V375" s="36"/>
      <c r="W375" s="36"/>
      <c r="X375" s="36"/>
      <c r="Y375" s="36"/>
      <c r="Z375" s="36"/>
      <c r="AA375" s="36"/>
      <c r="AB375" s="36"/>
      <c r="AC375" s="36"/>
      <c r="AD375" s="36"/>
      <c r="AE375" s="36"/>
      <c r="AR375" s="194" t="s">
        <v>90</v>
      </c>
      <c r="AT375" s="194" t="s">
        <v>196</v>
      </c>
      <c r="AU375" s="194" t="s">
        <v>80</v>
      </c>
      <c r="AY375" s="19" t="s">
        <v>194</v>
      </c>
      <c r="BE375" s="195">
        <f>IF(N375="základní",J375,0)</f>
        <v>0</v>
      </c>
      <c r="BF375" s="195">
        <f>IF(N375="snížená",J375,0)</f>
        <v>0</v>
      </c>
      <c r="BG375" s="195">
        <f>IF(N375="zákl. přenesená",J375,0)</f>
        <v>0</v>
      </c>
      <c r="BH375" s="195">
        <f>IF(N375="sníž. přenesená",J375,0)</f>
        <v>0</v>
      </c>
      <c r="BI375" s="195">
        <f>IF(N375="nulová",J375,0)</f>
        <v>0</v>
      </c>
      <c r="BJ375" s="19" t="s">
        <v>80</v>
      </c>
      <c r="BK375" s="195">
        <f>ROUND(I375*H375,2)</f>
        <v>0</v>
      </c>
      <c r="BL375" s="19" t="s">
        <v>90</v>
      </c>
      <c r="BM375" s="194" t="s">
        <v>2181</v>
      </c>
    </row>
    <row r="376" spans="1:65" s="2" customFormat="1" ht="19.5">
      <c r="A376" s="36"/>
      <c r="B376" s="37"/>
      <c r="C376" s="38"/>
      <c r="D376" s="196" t="s">
        <v>201</v>
      </c>
      <c r="E376" s="38"/>
      <c r="F376" s="197" t="s">
        <v>3853</v>
      </c>
      <c r="G376" s="38"/>
      <c r="H376" s="38"/>
      <c r="I376" s="198"/>
      <c r="J376" s="38"/>
      <c r="K376" s="38"/>
      <c r="L376" s="41"/>
      <c r="M376" s="199"/>
      <c r="N376" s="200"/>
      <c r="O376" s="66"/>
      <c r="P376" s="66"/>
      <c r="Q376" s="66"/>
      <c r="R376" s="66"/>
      <c r="S376" s="66"/>
      <c r="T376" s="67"/>
      <c r="U376" s="36"/>
      <c r="V376" s="36"/>
      <c r="W376" s="36"/>
      <c r="X376" s="36"/>
      <c r="Y376" s="36"/>
      <c r="Z376" s="36"/>
      <c r="AA376" s="36"/>
      <c r="AB376" s="36"/>
      <c r="AC376" s="36"/>
      <c r="AD376" s="36"/>
      <c r="AE376" s="36"/>
      <c r="AT376" s="19" t="s">
        <v>201</v>
      </c>
      <c r="AU376" s="19" t="s">
        <v>80</v>
      </c>
    </row>
    <row r="377" spans="1:65" s="2" customFormat="1" ht="16.5" customHeight="1">
      <c r="A377" s="36"/>
      <c r="B377" s="37"/>
      <c r="C377" s="182" t="s">
        <v>75</v>
      </c>
      <c r="D377" s="182" t="s">
        <v>196</v>
      </c>
      <c r="E377" s="183" t="s">
        <v>3854</v>
      </c>
      <c r="F377" s="184" t="s">
        <v>3855</v>
      </c>
      <c r="G377" s="185" t="s">
        <v>2173</v>
      </c>
      <c r="H377" s="186">
        <v>1</v>
      </c>
      <c r="I377" s="187"/>
      <c r="J377" s="188">
        <f>ROUND(I377*H377,2)</f>
        <v>0</v>
      </c>
      <c r="K377" s="189"/>
      <c r="L377" s="41"/>
      <c r="M377" s="190" t="s">
        <v>19</v>
      </c>
      <c r="N377" s="191" t="s">
        <v>46</v>
      </c>
      <c r="O377" s="66"/>
      <c r="P377" s="192">
        <f>O377*H377</f>
        <v>0</v>
      </c>
      <c r="Q377" s="192">
        <v>0</v>
      </c>
      <c r="R377" s="192">
        <f>Q377*H377</f>
        <v>0</v>
      </c>
      <c r="S377" s="192">
        <v>0</v>
      </c>
      <c r="T377" s="193">
        <f>S377*H377</f>
        <v>0</v>
      </c>
      <c r="U377" s="36"/>
      <c r="V377" s="36"/>
      <c r="W377" s="36"/>
      <c r="X377" s="36"/>
      <c r="Y377" s="36"/>
      <c r="Z377" s="36"/>
      <c r="AA377" s="36"/>
      <c r="AB377" s="36"/>
      <c r="AC377" s="36"/>
      <c r="AD377" s="36"/>
      <c r="AE377" s="36"/>
      <c r="AR377" s="194" t="s">
        <v>90</v>
      </c>
      <c r="AT377" s="194" t="s">
        <v>196</v>
      </c>
      <c r="AU377" s="194" t="s">
        <v>80</v>
      </c>
      <c r="AY377" s="19" t="s">
        <v>194</v>
      </c>
      <c r="BE377" s="195">
        <f>IF(N377="základní",J377,0)</f>
        <v>0</v>
      </c>
      <c r="BF377" s="195">
        <f>IF(N377="snížená",J377,0)</f>
        <v>0</v>
      </c>
      <c r="BG377" s="195">
        <f>IF(N377="zákl. přenesená",J377,0)</f>
        <v>0</v>
      </c>
      <c r="BH377" s="195">
        <f>IF(N377="sníž. přenesená",J377,0)</f>
        <v>0</v>
      </c>
      <c r="BI377" s="195">
        <f>IF(N377="nulová",J377,0)</f>
        <v>0</v>
      </c>
      <c r="BJ377" s="19" t="s">
        <v>80</v>
      </c>
      <c r="BK377" s="195">
        <f>ROUND(I377*H377,2)</f>
        <v>0</v>
      </c>
      <c r="BL377" s="19" t="s">
        <v>90</v>
      </c>
      <c r="BM377" s="194" t="s">
        <v>2189</v>
      </c>
    </row>
    <row r="378" spans="1:65" s="2" customFormat="1" ht="11.25">
      <c r="A378" s="36"/>
      <c r="B378" s="37"/>
      <c r="C378" s="38"/>
      <c r="D378" s="196" t="s">
        <v>201</v>
      </c>
      <c r="E378" s="38"/>
      <c r="F378" s="197" t="s">
        <v>3855</v>
      </c>
      <c r="G378" s="38"/>
      <c r="H378" s="38"/>
      <c r="I378" s="198"/>
      <c r="J378" s="38"/>
      <c r="K378" s="38"/>
      <c r="L378" s="41"/>
      <c r="M378" s="199"/>
      <c r="N378" s="200"/>
      <c r="O378" s="66"/>
      <c r="P378" s="66"/>
      <c r="Q378" s="66"/>
      <c r="R378" s="66"/>
      <c r="S378" s="66"/>
      <c r="T378" s="67"/>
      <c r="U378" s="36"/>
      <c r="V378" s="36"/>
      <c r="W378" s="36"/>
      <c r="X378" s="36"/>
      <c r="Y378" s="36"/>
      <c r="Z378" s="36"/>
      <c r="AA378" s="36"/>
      <c r="AB378" s="36"/>
      <c r="AC378" s="36"/>
      <c r="AD378" s="36"/>
      <c r="AE378" s="36"/>
      <c r="AT378" s="19" t="s">
        <v>201</v>
      </c>
      <c r="AU378" s="19" t="s">
        <v>80</v>
      </c>
    </row>
    <row r="379" spans="1:65" s="2" customFormat="1" ht="16.5" customHeight="1">
      <c r="A379" s="36"/>
      <c r="B379" s="37"/>
      <c r="C379" s="182" t="s">
        <v>75</v>
      </c>
      <c r="D379" s="182" t="s">
        <v>196</v>
      </c>
      <c r="E379" s="183" t="s">
        <v>3856</v>
      </c>
      <c r="F379" s="184" t="s">
        <v>3857</v>
      </c>
      <c r="G379" s="185" t="s">
        <v>2173</v>
      </c>
      <c r="H379" s="186">
        <v>1</v>
      </c>
      <c r="I379" s="187"/>
      <c r="J379" s="188">
        <f>ROUND(I379*H379,2)</f>
        <v>0</v>
      </c>
      <c r="K379" s="189"/>
      <c r="L379" s="41"/>
      <c r="M379" s="190" t="s">
        <v>19</v>
      </c>
      <c r="N379" s="191" t="s">
        <v>46</v>
      </c>
      <c r="O379" s="66"/>
      <c r="P379" s="192">
        <f>O379*H379</f>
        <v>0</v>
      </c>
      <c r="Q379" s="192">
        <v>0</v>
      </c>
      <c r="R379" s="192">
        <f>Q379*H379</f>
        <v>0</v>
      </c>
      <c r="S379" s="192">
        <v>0</v>
      </c>
      <c r="T379" s="193">
        <f>S379*H379</f>
        <v>0</v>
      </c>
      <c r="U379" s="36"/>
      <c r="V379" s="36"/>
      <c r="W379" s="36"/>
      <c r="X379" s="36"/>
      <c r="Y379" s="36"/>
      <c r="Z379" s="36"/>
      <c r="AA379" s="36"/>
      <c r="AB379" s="36"/>
      <c r="AC379" s="36"/>
      <c r="AD379" s="36"/>
      <c r="AE379" s="36"/>
      <c r="AR379" s="194" t="s">
        <v>90</v>
      </c>
      <c r="AT379" s="194" t="s">
        <v>196</v>
      </c>
      <c r="AU379" s="194" t="s">
        <v>80</v>
      </c>
      <c r="AY379" s="19" t="s">
        <v>194</v>
      </c>
      <c r="BE379" s="195">
        <f>IF(N379="základní",J379,0)</f>
        <v>0</v>
      </c>
      <c r="BF379" s="195">
        <f>IF(N379="snížená",J379,0)</f>
        <v>0</v>
      </c>
      <c r="BG379" s="195">
        <f>IF(N379="zákl. přenesená",J379,0)</f>
        <v>0</v>
      </c>
      <c r="BH379" s="195">
        <f>IF(N379="sníž. přenesená",J379,0)</f>
        <v>0</v>
      </c>
      <c r="BI379" s="195">
        <f>IF(N379="nulová",J379,0)</f>
        <v>0</v>
      </c>
      <c r="BJ379" s="19" t="s">
        <v>80</v>
      </c>
      <c r="BK379" s="195">
        <f>ROUND(I379*H379,2)</f>
        <v>0</v>
      </c>
      <c r="BL379" s="19" t="s">
        <v>90</v>
      </c>
      <c r="BM379" s="194" t="s">
        <v>2197</v>
      </c>
    </row>
    <row r="380" spans="1:65" s="2" customFormat="1" ht="11.25">
      <c r="A380" s="36"/>
      <c r="B380" s="37"/>
      <c r="C380" s="38"/>
      <c r="D380" s="196" t="s">
        <v>201</v>
      </c>
      <c r="E380" s="38"/>
      <c r="F380" s="197" t="s">
        <v>3857</v>
      </c>
      <c r="G380" s="38"/>
      <c r="H380" s="38"/>
      <c r="I380" s="198"/>
      <c r="J380" s="38"/>
      <c r="K380" s="38"/>
      <c r="L380" s="41"/>
      <c r="M380" s="199"/>
      <c r="N380" s="200"/>
      <c r="O380" s="66"/>
      <c r="P380" s="66"/>
      <c r="Q380" s="66"/>
      <c r="R380" s="66"/>
      <c r="S380" s="66"/>
      <c r="T380" s="67"/>
      <c r="U380" s="36"/>
      <c r="V380" s="36"/>
      <c r="W380" s="36"/>
      <c r="X380" s="36"/>
      <c r="Y380" s="36"/>
      <c r="Z380" s="36"/>
      <c r="AA380" s="36"/>
      <c r="AB380" s="36"/>
      <c r="AC380" s="36"/>
      <c r="AD380" s="36"/>
      <c r="AE380" s="36"/>
      <c r="AT380" s="19" t="s">
        <v>201</v>
      </c>
      <c r="AU380" s="19" t="s">
        <v>80</v>
      </c>
    </row>
    <row r="381" spans="1:65" s="2" customFormat="1" ht="19.5">
      <c r="A381" s="36"/>
      <c r="B381" s="37"/>
      <c r="C381" s="38"/>
      <c r="D381" s="196" t="s">
        <v>2554</v>
      </c>
      <c r="E381" s="38"/>
      <c r="F381" s="265" t="s">
        <v>3858</v>
      </c>
      <c r="G381" s="38"/>
      <c r="H381" s="38"/>
      <c r="I381" s="198"/>
      <c r="J381" s="38"/>
      <c r="K381" s="38"/>
      <c r="L381" s="41"/>
      <c r="M381" s="261"/>
      <c r="N381" s="262"/>
      <c r="O381" s="263"/>
      <c r="P381" s="263"/>
      <c r="Q381" s="263"/>
      <c r="R381" s="263"/>
      <c r="S381" s="263"/>
      <c r="T381" s="264"/>
      <c r="U381" s="36"/>
      <c r="V381" s="36"/>
      <c r="W381" s="36"/>
      <c r="X381" s="36"/>
      <c r="Y381" s="36"/>
      <c r="Z381" s="36"/>
      <c r="AA381" s="36"/>
      <c r="AB381" s="36"/>
      <c r="AC381" s="36"/>
      <c r="AD381" s="36"/>
      <c r="AE381" s="36"/>
      <c r="AT381" s="19" t="s">
        <v>2554</v>
      </c>
      <c r="AU381" s="19" t="s">
        <v>80</v>
      </c>
    </row>
    <row r="382" spans="1:65" s="2" customFormat="1" ht="6.95" customHeight="1">
      <c r="A382" s="36"/>
      <c r="B382" s="49"/>
      <c r="C382" s="50"/>
      <c r="D382" s="50"/>
      <c r="E382" s="50"/>
      <c r="F382" s="50"/>
      <c r="G382" s="50"/>
      <c r="H382" s="50"/>
      <c r="I382" s="50"/>
      <c r="J382" s="50"/>
      <c r="K382" s="50"/>
      <c r="L382" s="41"/>
      <c r="M382" s="36"/>
      <c r="O382" s="36"/>
      <c r="P382" s="36"/>
      <c r="Q382" s="36"/>
      <c r="R382" s="36"/>
      <c r="S382" s="36"/>
      <c r="T382" s="36"/>
      <c r="U382" s="36"/>
      <c r="V382" s="36"/>
      <c r="W382" s="36"/>
      <c r="X382" s="36"/>
      <c r="Y382" s="36"/>
      <c r="Z382" s="36"/>
      <c r="AA382" s="36"/>
      <c r="AB382" s="36"/>
      <c r="AC382" s="36"/>
      <c r="AD382" s="36"/>
      <c r="AE382" s="36"/>
    </row>
  </sheetData>
  <sheetProtection algorithmName="SHA-512" hashValue="JF1+Io7vRT7LvsJWJ7x7qmJ94mC3tZfn03e6nv+7vp2nff23UIfo6BKvdQV/Ev9BgZqrbPeRDxdlzTPdz+7m3g==" saltValue="X5zI/kqTl0EfofGuH5XZcHEQLw5kmiXW64CXon+r5w8LX1WPvQxOJ5C/yFxeys45lyb3pke/yscK8aGK4NPVAg==" spinCount="100000" sheet="1" objects="1" scenarios="1" formatColumns="0" formatRows="0" autoFilter="0"/>
  <autoFilter ref="C84:K381" xr:uid="{00000000-0009-0000-0000-000011000000}"/>
  <mergeCells count="9">
    <mergeCell ref="E50:H50"/>
    <mergeCell ref="E75:H75"/>
    <mergeCell ref="E77:H77"/>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2:BM559"/>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0" width="22.33203125" style="1" customWidth="1"/>
    <col min="11" max="11" width="22.332031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90"/>
      <c r="M2" s="390"/>
      <c r="N2" s="390"/>
      <c r="O2" s="390"/>
      <c r="P2" s="390"/>
      <c r="Q2" s="390"/>
      <c r="R2" s="390"/>
      <c r="S2" s="390"/>
      <c r="T2" s="390"/>
      <c r="U2" s="390"/>
      <c r="V2" s="390"/>
      <c r="AT2" s="19" t="s">
        <v>140</v>
      </c>
    </row>
    <row r="3" spans="1:46" s="1" customFormat="1" ht="6.95" customHeight="1">
      <c r="B3" s="110"/>
      <c r="C3" s="111"/>
      <c r="D3" s="111"/>
      <c r="E3" s="111"/>
      <c r="F3" s="111"/>
      <c r="G3" s="111"/>
      <c r="H3" s="111"/>
      <c r="I3" s="111"/>
      <c r="J3" s="111"/>
      <c r="K3" s="111"/>
      <c r="L3" s="22"/>
      <c r="AT3" s="19" t="s">
        <v>84</v>
      </c>
    </row>
    <row r="4" spans="1:46" s="1" customFormat="1" ht="24.95" customHeight="1">
      <c r="B4" s="22"/>
      <c r="D4" s="112" t="s">
        <v>156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391" t="str">
        <f>'Rekapitulace stavby'!K6</f>
        <v>Přístavba a rekonstrukce Dětské JIP</v>
      </c>
      <c r="F7" s="392"/>
      <c r="G7" s="392"/>
      <c r="H7" s="392"/>
      <c r="L7" s="22"/>
    </row>
    <row r="8" spans="1:46" s="1" customFormat="1" ht="12" customHeight="1">
      <c r="B8" s="22"/>
      <c r="D8" s="114" t="s">
        <v>157</v>
      </c>
      <c r="L8" s="22"/>
    </row>
    <row r="9" spans="1:46" s="2" customFormat="1" ht="16.5" customHeight="1">
      <c r="A9" s="36"/>
      <c r="B9" s="41"/>
      <c r="C9" s="36"/>
      <c r="D9" s="36"/>
      <c r="E9" s="391" t="s">
        <v>3859</v>
      </c>
      <c r="F9" s="394"/>
      <c r="G9" s="394"/>
      <c r="H9" s="394"/>
      <c r="I9" s="36"/>
      <c r="J9" s="36"/>
      <c r="K9" s="36"/>
      <c r="L9" s="115"/>
      <c r="S9" s="36"/>
      <c r="T9" s="36"/>
      <c r="U9" s="36"/>
      <c r="V9" s="36"/>
      <c r="W9" s="36"/>
      <c r="X9" s="36"/>
      <c r="Y9" s="36"/>
      <c r="Z9" s="36"/>
      <c r="AA9" s="36"/>
      <c r="AB9" s="36"/>
      <c r="AC9" s="36"/>
      <c r="AD9" s="36"/>
      <c r="AE9" s="36"/>
    </row>
    <row r="10" spans="1:46" s="2" customFormat="1" ht="12" customHeight="1">
      <c r="A10" s="36"/>
      <c r="B10" s="41"/>
      <c r="C10" s="36"/>
      <c r="D10" s="114" t="s">
        <v>2977</v>
      </c>
      <c r="E10" s="36"/>
      <c r="F10" s="36"/>
      <c r="G10" s="36"/>
      <c r="H10" s="36"/>
      <c r="I10" s="36"/>
      <c r="J10" s="36"/>
      <c r="K10" s="36"/>
      <c r="L10" s="115"/>
      <c r="S10" s="36"/>
      <c r="T10" s="36"/>
      <c r="U10" s="36"/>
      <c r="V10" s="36"/>
      <c r="W10" s="36"/>
      <c r="X10" s="36"/>
      <c r="Y10" s="36"/>
      <c r="Z10" s="36"/>
      <c r="AA10" s="36"/>
      <c r="AB10" s="36"/>
      <c r="AC10" s="36"/>
      <c r="AD10" s="36"/>
      <c r="AE10" s="36"/>
    </row>
    <row r="11" spans="1:46" s="2" customFormat="1" ht="16.5" customHeight="1">
      <c r="A11" s="36"/>
      <c r="B11" s="41"/>
      <c r="C11" s="36"/>
      <c r="D11" s="36"/>
      <c r="E11" s="393" t="s">
        <v>3860</v>
      </c>
      <c r="F11" s="394"/>
      <c r="G11" s="394"/>
      <c r="H11" s="394"/>
      <c r="I11" s="36"/>
      <c r="J11" s="36"/>
      <c r="K11" s="36"/>
      <c r="L11" s="115"/>
      <c r="S11" s="36"/>
      <c r="T11" s="36"/>
      <c r="U11" s="36"/>
      <c r="V11" s="36"/>
      <c r="W11" s="36"/>
      <c r="X11" s="36"/>
      <c r="Y11" s="36"/>
      <c r="Z11" s="36"/>
      <c r="AA11" s="36"/>
      <c r="AB11" s="36"/>
      <c r="AC11" s="36"/>
      <c r="AD11" s="36"/>
      <c r="AE11" s="36"/>
    </row>
    <row r="12" spans="1:46" s="2" customFormat="1" ht="11.25">
      <c r="A12" s="36"/>
      <c r="B12" s="41"/>
      <c r="C12" s="36"/>
      <c r="D12" s="36"/>
      <c r="E12" s="36"/>
      <c r="F12" s="36"/>
      <c r="G12" s="36"/>
      <c r="H12" s="36"/>
      <c r="I12" s="36"/>
      <c r="J12" s="36"/>
      <c r="K12" s="36"/>
      <c r="L12" s="115"/>
      <c r="S12" s="36"/>
      <c r="T12" s="36"/>
      <c r="U12" s="36"/>
      <c r="V12" s="36"/>
      <c r="W12" s="36"/>
      <c r="X12" s="36"/>
      <c r="Y12" s="36"/>
      <c r="Z12" s="36"/>
      <c r="AA12" s="36"/>
      <c r="AB12" s="36"/>
      <c r="AC12" s="36"/>
      <c r="AD12" s="36"/>
      <c r="AE12" s="36"/>
    </row>
    <row r="13" spans="1:46" s="2" customFormat="1" ht="12" customHeight="1">
      <c r="A13" s="36"/>
      <c r="B13" s="41"/>
      <c r="C13" s="36"/>
      <c r="D13" s="114" t="s">
        <v>18</v>
      </c>
      <c r="E13" s="36"/>
      <c r="F13" s="105" t="s">
        <v>19</v>
      </c>
      <c r="G13" s="36"/>
      <c r="H13" s="36"/>
      <c r="I13" s="114" t="s">
        <v>20</v>
      </c>
      <c r="J13" s="105" t="s">
        <v>19</v>
      </c>
      <c r="K13" s="36"/>
      <c r="L13" s="115"/>
      <c r="S13" s="36"/>
      <c r="T13" s="36"/>
      <c r="U13" s="36"/>
      <c r="V13" s="36"/>
      <c r="W13" s="36"/>
      <c r="X13" s="36"/>
      <c r="Y13" s="36"/>
      <c r="Z13" s="36"/>
      <c r="AA13" s="36"/>
      <c r="AB13" s="36"/>
      <c r="AC13" s="36"/>
      <c r="AD13" s="36"/>
      <c r="AE13" s="36"/>
    </row>
    <row r="14" spans="1:46" s="2" customFormat="1" ht="12" customHeight="1">
      <c r="A14" s="36"/>
      <c r="B14" s="41"/>
      <c r="C14" s="36"/>
      <c r="D14" s="114" t="s">
        <v>21</v>
      </c>
      <c r="E14" s="36"/>
      <c r="F14" s="105" t="s">
        <v>22</v>
      </c>
      <c r="G14" s="36"/>
      <c r="H14" s="36"/>
      <c r="I14" s="114" t="s">
        <v>23</v>
      </c>
      <c r="J14" s="116" t="str">
        <f>'Rekapitulace stavby'!AN8</f>
        <v>28. 2. 2022</v>
      </c>
      <c r="K14" s="36"/>
      <c r="L14" s="115"/>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36"/>
      <c r="J15" s="36"/>
      <c r="K15" s="36"/>
      <c r="L15" s="115"/>
      <c r="S15" s="36"/>
      <c r="T15" s="36"/>
      <c r="U15" s="36"/>
      <c r="V15" s="36"/>
      <c r="W15" s="36"/>
      <c r="X15" s="36"/>
      <c r="Y15" s="36"/>
      <c r="Z15" s="36"/>
      <c r="AA15" s="36"/>
      <c r="AB15" s="36"/>
      <c r="AC15" s="36"/>
      <c r="AD15" s="36"/>
      <c r="AE15" s="36"/>
    </row>
    <row r="16" spans="1:46" s="2" customFormat="1" ht="12" customHeight="1">
      <c r="A16" s="36"/>
      <c r="B16" s="41"/>
      <c r="C16" s="36"/>
      <c r="D16" s="114" t="s">
        <v>25</v>
      </c>
      <c r="E16" s="36"/>
      <c r="F16" s="36"/>
      <c r="G16" s="36"/>
      <c r="H16" s="36"/>
      <c r="I16" s="114" t="s">
        <v>26</v>
      </c>
      <c r="J16" s="105" t="s">
        <v>27</v>
      </c>
      <c r="K16" s="36"/>
      <c r="L16" s="115"/>
      <c r="S16" s="36"/>
      <c r="T16" s="36"/>
      <c r="U16" s="36"/>
      <c r="V16" s="36"/>
      <c r="W16" s="36"/>
      <c r="X16" s="36"/>
      <c r="Y16" s="36"/>
      <c r="Z16" s="36"/>
      <c r="AA16" s="36"/>
      <c r="AB16" s="36"/>
      <c r="AC16" s="36"/>
      <c r="AD16" s="36"/>
      <c r="AE16" s="36"/>
    </row>
    <row r="17" spans="1:31" s="2" customFormat="1" ht="18" customHeight="1">
      <c r="A17" s="36"/>
      <c r="B17" s="41"/>
      <c r="C17" s="36"/>
      <c r="D17" s="36"/>
      <c r="E17" s="105" t="s">
        <v>22</v>
      </c>
      <c r="F17" s="36"/>
      <c r="G17" s="36"/>
      <c r="H17" s="36"/>
      <c r="I17" s="114" t="s">
        <v>28</v>
      </c>
      <c r="J17" s="105" t="s">
        <v>29</v>
      </c>
      <c r="K17" s="36"/>
      <c r="L17" s="115"/>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36"/>
      <c r="J18" s="36"/>
      <c r="K18" s="36"/>
      <c r="L18" s="115"/>
      <c r="S18" s="36"/>
      <c r="T18" s="36"/>
      <c r="U18" s="36"/>
      <c r="V18" s="36"/>
      <c r="W18" s="36"/>
      <c r="X18" s="36"/>
      <c r="Y18" s="36"/>
      <c r="Z18" s="36"/>
      <c r="AA18" s="36"/>
      <c r="AB18" s="36"/>
      <c r="AC18" s="36"/>
      <c r="AD18" s="36"/>
      <c r="AE18" s="36"/>
    </row>
    <row r="19" spans="1:31" s="2" customFormat="1" ht="12" customHeight="1">
      <c r="A19" s="36"/>
      <c r="B19" s="41"/>
      <c r="C19" s="36"/>
      <c r="D19" s="114" t="s">
        <v>30</v>
      </c>
      <c r="E19" s="36"/>
      <c r="F19" s="36"/>
      <c r="G19" s="36"/>
      <c r="H19" s="36"/>
      <c r="I19" s="114" t="s">
        <v>26</v>
      </c>
      <c r="J19" s="32" t="str">
        <f>'Rekapitulace stavby'!AN13</f>
        <v>Vyplň údaj</v>
      </c>
      <c r="K19" s="36"/>
      <c r="L19" s="115"/>
      <c r="S19" s="36"/>
      <c r="T19" s="36"/>
      <c r="U19" s="36"/>
      <c r="V19" s="36"/>
      <c r="W19" s="36"/>
      <c r="X19" s="36"/>
      <c r="Y19" s="36"/>
      <c r="Z19" s="36"/>
      <c r="AA19" s="36"/>
      <c r="AB19" s="36"/>
      <c r="AC19" s="36"/>
      <c r="AD19" s="36"/>
      <c r="AE19" s="36"/>
    </row>
    <row r="20" spans="1:31" s="2" customFormat="1" ht="18" customHeight="1">
      <c r="A20" s="36"/>
      <c r="B20" s="41"/>
      <c r="C20" s="36"/>
      <c r="D20" s="36"/>
      <c r="E20" s="395" t="str">
        <f>'Rekapitulace stavby'!E14</f>
        <v>Vyplň údaj</v>
      </c>
      <c r="F20" s="396"/>
      <c r="G20" s="396"/>
      <c r="H20" s="396"/>
      <c r="I20" s="114" t="s">
        <v>28</v>
      </c>
      <c r="J20" s="32" t="str">
        <f>'Rekapitulace stavby'!AN14</f>
        <v>Vyplň údaj</v>
      </c>
      <c r="K20" s="36"/>
      <c r="L20" s="115"/>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36"/>
      <c r="J21" s="36"/>
      <c r="K21" s="36"/>
      <c r="L21" s="115"/>
      <c r="S21" s="36"/>
      <c r="T21" s="36"/>
      <c r="U21" s="36"/>
      <c r="V21" s="36"/>
      <c r="W21" s="36"/>
      <c r="X21" s="36"/>
      <c r="Y21" s="36"/>
      <c r="Z21" s="36"/>
      <c r="AA21" s="36"/>
      <c r="AB21" s="36"/>
      <c r="AC21" s="36"/>
      <c r="AD21" s="36"/>
      <c r="AE21" s="36"/>
    </row>
    <row r="22" spans="1:31" s="2" customFormat="1" ht="12" customHeight="1">
      <c r="A22" s="36"/>
      <c r="B22" s="41"/>
      <c r="C22" s="36"/>
      <c r="D22" s="114" t="s">
        <v>32</v>
      </c>
      <c r="E22" s="36"/>
      <c r="F22" s="36"/>
      <c r="G22" s="36"/>
      <c r="H22" s="36"/>
      <c r="I22" s="114" t="s">
        <v>26</v>
      </c>
      <c r="J22" s="105" t="str">
        <f>IF('Rekapitulace stavby'!AN16="","",'Rekapitulace stavby'!AN16)</f>
        <v/>
      </c>
      <c r="K22" s="36"/>
      <c r="L22" s="115"/>
      <c r="S22" s="36"/>
      <c r="T22" s="36"/>
      <c r="U22" s="36"/>
      <c r="V22" s="36"/>
      <c r="W22" s="36"/>
      <c r="X22" s="36"/>
      <c r="Y22" s="36"/>
      <c r="Z22" s="36"/>
      <c r="AA22" s="36"/>
      <c r="AB22" s="36"/>
      <c r="AC22" s="36"/>
      <c r="AD22" s="36"/>
      <c r="AE22" s="36"/>
    </row>
    <row r="23" spans="1:31" s="2" customFormat="1" ht="18" customHeight="1">
      <c r="A23" s="36"/>
      <c r="B23" s="41"/>
      <c r="C23" s="36"/>
      <c r="D23" s="36"/>
      <c r="E23" s="105" t="str">
        <f>IF('Rekapitulace stavby'!E17="","",'Rekapitulace stavby'!E17)</f>
        <v xml:space="preserve"> </v>
      </c>
      <c r="F23" s="36"/>
      <c r="G23" s="36"/>
      <c r="H23" s="36"/>
      <c r="I23" s="114" t="s">
        <v>28</v>
      </c>
      <c r="J23" s="105" t="str">
        <f>IF('Rekapitulace stavby'!AN17="","",'Rekapitulace stavby'!AN17)</f>
        <v/>
      </c>
      <c r="K23" s="36"/>
      <c r="L23" s="115"/>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36"/>
      <c r="J24" s="36"/>
      <c r="K24" s="36"/>
      <c r="L24" s="115"/>
      <c r="S24" s="36"/>
      <c r="T24" s="36"/>
      <c r="U24" s="36"/>
      <c r="V24" s="36"/>
      <c r="W24" s="36"/>
      <c r="X24" s="36"/>
      <c r="Y24" s="36"/>
      <c r="Z24" s="36"/>
      <c r="AA24" s="36"/>
      <c r="AB24" s="36"/>
      <c r="AC24" s="36"/>
      <c r="AD24" s="36"/>
      <c r="AE24" s="36"/>
    </row>
    <row r="25" spans="1:31" s="2" customFormat="1" ht="12" customHeight="1">
      <c r="A25" s="36"/>
      <c r="B25" s="41"/>
      <c r="C25" s="36"/>
      <c r="D25" s="114" t="s">
        <v>35</v>
      </c>
      <c r="E25" s="36"/>
      <c r="F25" s="36"/>
      <c r="G25" s="36"/>
      <c r="H25" s="36"/>
      <c r="I25" s="114" t="s">
        <v>26</v>
      </c>
      <c r="J25" s="105" t="s">
        <v>36</v>
      </c>
      <c r="K25" s="36"/>
      <c r="L25" s="115"/>
      <c r="S25" s="36"/>
      <c r="T25" s="36"/>
      <c r="U25" s="36"/>
      <c r="V25" s="36"/>
      <c r="W25" s="36"/>
      <c r="X25" s="36"/>
      <c r="Y25" s="36"/>
      <c r="Z25" s="36"/>
      <c r="AA25" s="36"/>
      <c r="AB25" s="36"/>
      <c r="AC25" s="36"/>
      <c r="AD25" s="36"/>
      <c r="AE25" s="36"/>
    </row>
    <row r="26" spans="1:31" s="2" customFormat="1" ht="18" customHeight="1">
      <c r="A26" s="36"/>
      <c r="B26" s="41"/>
      <c r="C26" s="36"/>
      <c r="D26" s="36"/>
      <c r="E26" s="105" t="s">
        <v>37</v>
      </c>
      <c r="F26" s="36"/>
      <c r="G26" s="36"/>
      <c r="H26" s="36"/>
      <c r="I26" s="114" t="s">
        <v>28</v>
      </c>
      <c r="J26" s="105" t="s">
        <v>38</v>
      </c>
      <c r="K26" s="36"/>
      <c r="L26" s="115"/>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36"/>
      <c r="J27" s="36"/>
      <c r="K27" s="36"/>
      <c r="L27" s="115"/>
      <c r="S27" s="36"/>
      <c r="T27" s="36"/>
      <c r="U27" s="36"/>
      <c r="V27" s="36"/>
      <c r="W27" s="36"/>
      <c r="X27" s="36"/>
      <c r="Y27" s="36"/>
      <c r="Z27" s="36"/>
      <c r="AA27" s="36"/>
      <c r="AB27" s="36"/>
      <c r="AC27" s="36"/>
      <c r="AD27" s="36"/>
      <c r="AE27" s="36"/>
    </row>
    <row r="28" spans="1:31" s="2" customFormat="1" ht="12" customHeight="1">
      <c r="A28" s="36"/>
      <c r="B28" s="41"/>
      <c r="C28" s="36"/>
      <c r="D28" s="114" t="s">
        <v>39</v>
      </c>
      <c r="E28" s="36"/>
      <c r="F28" s="36"/>
      <c r="G28" s="36"/>
      <c r="H28" s="36"/>
      <c r="I28" s="36"/>
      <c r="J28" s="36"/>
      <c r="K28" s="36"/>
      <c r="L28" s="115"/>
      <c r="S28" s="36"/>
      <c r="T28" s="36"/>
      <c r="U28" s="36"/>
      <c r="V28" s="36"/>
      <c r="W28" s="36"/>
      <c r="X28" s="36"/>
      <c r="Y28" s="36"/>
      <c r="Z28" s="36"/>
      <c r="AA28" s="36"/>
      <c r="AB28" s="36"/>
      <c r="AC28" s="36"/>
      <c r="AD28" s="36"/>
      <c r="AE28" s="36"/>
    </row>
    <row r="29" spans="1:31" s="8" customFormat="1" ht="47.25" customHeight="1">
      <c r="A29" s="117"/>
      <c r="B29" s="118"/>
      <c r="C29" s="117"/>
      <c r="D29" s="117"/>
      <c r="E29" s="397" t="s">
        <v>40</v>
      </c>
      <c r="F29" s="397"/>
      <c r="G29" s="397"/>
      <c r="H29" s="397"/>
      <c r="I29" s="117"/>
      <c r="J29" s="117"/>
      <c r="K29" s="117"/>
      <c r="L29" s="120"/>
      <c r="S29" s="117"/>
      <c r="T29" s="117"/>
      <c r="U29" s="117"/>
      <c r="V29" s="117"/>
      <c r="W29" s="117"/>
      <c r="X29" s="117"/>
      <c r="Y29" s="117"/>
      <c r="Z29" s="117"/>
      <c r="AA29" s="117"/>
      <c r="AB29" s="117"/>
      <c r="AC29" s="117"/>
      <c r="AD29" s="117"/>
      <c r="AE29" s="117"/>
    </row>
    <row r="30" spans="1:31" s="2" customFormat="1" ht="6.95" customHeight="1">
      <c r="A30" s="36"/>
      <c r="B30" s="41"/>
      <c r="C30" s="36"/>
      <c r="D30" s="36"/>
      <c r="E30" s="36"/>
      <c r="F30" s="36"/>
      <c r="G30" s="36"/>
      <c r="H30" s="36"/>
      <c r="I30" s="36"/>
      <c r="J30" s="36"/>
      <c r="K30" s="36"/>
      <c r="L30" s="115"/>
      <c r="S30" s="36"/>
      <c r="T30" s="36"/>
      <c r="U30" s="36"/>
      <c r="V30" s="36"/>
      <c r="W30" s="36"/>
      <c r="X30" s="36"/>
      <c r="Y30" s="36"/>
      <c r="Z30" s="36"/>
      <c r="AA30" s="36"/>
      <c r="AB30" s="36"/>
      <c r="AC30" s="36"/>
      <c r="AD30" s="36"/>
      <c r="AE30" s="36"/>
    </row>
    <row r="31" spans="1:31" s="2" customFormat="1" ht="6.95" customHeight="1">
      <c r="A31" s="36"/>
      <c r="B31" s="41"/>
      <c r="C31" s="36"/>
      <c r="D31" s="121"/>
      <c r="E31" s="121"/>
      <c r="F31" s="121"/>
      <c r="G31" s="121"/>
      <c r="H31" s="121"/>
      <c r="I31" s="121"/>
      <c r="J31" s="121"/>
      <c r="K31" s="121"/>
      <c r="L31" s="115"/>
      <c r="S31" s="36"/>
      <c r="T31" s="36"/>
      <c r="U31" s="36"/>
      <c r="V31" s="36"/>
      <c r="W31" s="36"/>
      <c r="X31" s="36"/>
      <c r="Y31" s="36"/>
      <c r="Z31" s="36"/>
      <c r="AA31" s="36"/>
      <c r="AB31" s="36"/>
      <c r="AC31" s="36"/>
      <c r="AD31" s="36"/>
      <c r="AE31" s="36"/>
    </row>
    <row r="32" spans="1:31" s="2" customFormat="1" ht="25.35" customHeight="1">
      <c r="A32" s="36"/>
      <c r="B32" s="41"/>
      <c r="C32" s="36"/>
      <c r="D32" s="122" t="s">
        <v>41</v>
      </c>
      <c r="E32" s="36"/>
      <c r="F32" s="36"/>
      <c r="G32" s="36"/>
      <c r="H32" s="36"/>
      <c r="I32" s="36"/>
      <c r="J32" s="123">
        <f>ROUND(J98, 2)</f>
        <v>0</v>
      </c>
      <c r="K32" s="36"/>
      <c r="L32" s="115"/>
      <c r="S32" s="36"/>
      <c r="T32" s="36"/>
      <c r="U32" s="36"/>
      <c r="V32" s="36"/>
      <c r="W32" s="36"/>
      <c r="X32" s="36"/>
      <c r="Y32" s="36"/>
      <c r="Z32" s="36"/>
      <c r="AA32" s="36"/>
      <c r="AB32" s="36"/>
      <c r="AC32" s="36"/>
      <c r="AD32" s="36"/>
      <c r="AE32" s="36"/>
    </row>
    <row r="33" spans="1:31" s="2" customFormat="1" ht="6.95" customHeight="1">
      <c r="A33" s="36"/>
      <c r="B33" s="41"/>
      <c r="C33" s="36"/>
      <c r="D33" s="121"/>
      <c r="E33" s="121"/>
      <c r="F33" s="121"/>
      <c r="G33" s="121"/>
      <c r="H33" s="121"/>
      <c r="I33" s="121"/>
      <c r="J33" s="121"/>
      <c r="K33" s="121"/>
      <c r="L33" s="115"/>
      <c r="S33" s="36"/>
      <c r="T33" s="36"/>
      <c r="U33" s="36"/>
      <c r="V33" s="36"/>
      <c r="W33" s="36"/>
      <c r="X33" s="36"/>
      <c r="Y33" s="36"/>
      <c r="Z33" s="36"/>
      <c r="AA33" s="36"/>
      <c r="AB33" s="36"/>
      <c r="AC33" s="36"/>
      <c r="AD33" s="36"/>
      <c r="AE33" s="36"/>
    </row>
    <row r="34" spans="1:31" s="2" customFormat="1" ht="14.45" customHeight="1">
      <c r="A34" s="36"/>
      <c r="B34" s="41"/>
      <c r="C34" s="36"/>
      <c r="D34" s="36"/>
      <c r="E34" s="36"/>
      <c r="F34" s="124" t="s">
        <v>43</v>
      </c>
      <c r="G34" s="36"/>
      <c r="H34" s="36"/>
      <c r="I34" s="124" t="s">
        <v>42</v>
      </c>
      <c r="J34" s="124" t="s">
        <v>44</v>
      </c>
      <c r="K34" s="36"/>
      <c r="L34" s="115"/>
      <c r="S34" s="36"/>
      <c r="T34" s="36"/>
      <c r="U34" s="36"/>
      <c r="V34" s="36"/>
      <c r="W34" s="36"/>
      <c r="X34" s="36"/>
      <c r="Y34" s="36"/>
      <c r="Z34" s="36"/>
      <c r="AA34" s="36"/>
      <c r="AB34" s="36"/>
      <c r="AC34" s="36"/>
      <c r="AD34" s="36"/>
      <c r="AE34" s="36"/>
    </row>
    <row r="35" spans="1:31" s="2" customFormat="1" ht="14.45" customHeight="1">
      <c r="A35" s="36"/>
      <c r="B35" s="41"/>
      <c r="C35" s="36"/>
      <c r="D35" s="125" t="s">
        <v>45</v>
      </c>
      <c r="E35" s="114" t="s">
        <v>46</v>
      </c>
      <c r="F35" s="126">
        <f>ROUND((SUM(BE98:BE558)),  2)</f>
        <v>0</v>
      </c>
      <c r="G35" s="36"/>
      <c r="H35" s="36"/>
      <c r="I35" s="127">
        <v>0.21</v>
      </c>
      <c r="J35" s="126">
        <f>ROUND(((SUM(BE98:BE558))*I35),  2)</f>
        <v>0</v>
      </c>
      <c r="K35" s="36"/>
      <c r="L35" s="115"/>
      <c r="S35" s="36"/>
      <c r="T35" s="36"/>
      <c r="U35" s="36"/>
      <c r="V35" s="36"/>
      <c r="W35" s="36"/>
      <c r="X35" s="36"/>
      <c r="Y35" s="36"/>
      <c r="Z35" s="36"/>
      <c r="AA35" s="36"/>
      <c r="AB35" s="36"/>
      <c r="AC35" s="36"/>
      <c r="AD35" s="36"/>
      <c r="AE35" s="36"/>
    </row>
    <row r="36" spans="1:31" s="2" customFormat="1" ht="14.45" customHeight="1">
      <c r="A36" s="36"/>
      <c r="B36" s="41"/>
      <c r="C36" s="36"/>
      <c r="D36" s="36"/>
      <c r="E36" s="114" t="s">
        <v>47</v>
      </c>
      <c r="F36" s="126">
        <f>ROUND((SUM(BF98:BF558)),  2)</f>
        <v>0</v>
      </c>
      <c r="G36" s="36"/>
      <c r="H36" s="36"/>
      <c r="I36" s="127">
        <v>0.15</v>
      </c>
      <c r="J36" s="126">
        <f>ROUND(((SUM(BF98:BF558))*I36),  2)</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48</v>
      </c>
      <c r="F37" s="126">
        <f>ROUND((SUM(BG98:BG558)),  2)</f>
        <v>0</v>
      </c>
      <c r="G37" s="36"/>
      <c r="H37" s="36"/>
      <c r="I37" s="127">
        <v>0.21</v>
      </c>
      <c r="J37" s="126">
        <f>0</f>
        <v>0</v>
      </c>
      <c r="K37" s="36"/>
      <c r="L37" s="115"/>
      <c r="S37" s="36"/>
      <c r="T37" s="36"/>
      <c r="U37" s="36"/>
      <c r="V37" s="36"/>
      <c r="W37" s="36"/>
      <c r="X37" s="36"/>
      <c r="Y37" s="36"/>
      <c r="Z37" s="36"/>
      <c r="AA37" s="36"/>
      <c r="AB37" s="36"/>
      <c r="AC37" s="36"/>
      <c r="AD37" s="36"/>
      <c r="AE37" s="36"/>
    </row>
    <row r="38" spans="1:31" s="2" customFormat="1" ht="14.45" hidden="1" customHeight="1">
      <c r="A38" s="36"/>
      <c r="B38" s="41"/>
      <c r="C38" s="36"/>
      <c r="D38" s="36"/>
      <c r="E38" s="114" t="s">
        <v>49</v>
      </c>
      <c r="F38" s="126">
        <f>ROUND((SUM(BH98:BH558)),  2)</f>
        <v>0</v>
      </c>
      <c r="G38" s="36"/>
      <c r="H38" s="36"/>
      <c r="I38" s="127">
        <v>0.15</v>
      </c>
      <c r="J38" s="126">
        <f>0</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50</v>
      </c>
      <c r="F39" s="126">
        <f>ROUND((SUM(BI98:BI558)),  2)</f>
        <v>0</v>
      </c>
      <c r="G39" s="36"/>
      <c r="H39" s="36"/>
      <c r="I39" s="127">
        <v>0</v>
      </c>
      <c r="J39" s="126">
        <f>0</f>
        <v>0</v>
      </c>
      <c r="K39" s="36"/>
      <c r="L39" s="115"/>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36"/>
      <c r="J40" s="36"/>
      <c r="K40" s="36"/>
      <c r="L40" s="115"/>
      <c r="S40" s="36"/>
      <c r="T40" s="36"/>
      <c r="U40" s="36"/>
      <c r="V40" s="36"/>
      <c r="W40" s="36"/>
      <c r="X40" s="36"/>
      <c r="Y40" s="36"/>
      <c r="Z40" s="36"/>
      <c r="AA40" s="36"/>
      <c r="AB40" s="36"/>
      <c r="AC40" s="36"/>
      <c r="AD40" s="36"/>
      <c r="AE40" s="36"/>
    </row>
    <row r="41" spans="1:31" s="2" customFormat="1" ht="25.35" customHeight="1">
      <c r="A41" s="36"/>
      <c r="B41" s="41"/>
      <c r="C41" s="128"/>
      <c r="D41" s="129" t="s">
        <v>51</v>
      </c>
      <c r="E41" s="130"/>
      <c r="F41" s="130"/>
      <c r="G41" s="131" t="s">
        <v>52</v>
      </c>
      <c r="H41" s="132" t="s">
        <v>53</v>
      </c>
      <c r="I41" s="130"/>
      <c r="J41" s="133">
        <f>SUM(J32:J39)</f>
        <v>0</v>
      </c>
      <c r="K41" s="134"/>
      <c r="L41" s="115"/>
      <c r="S41" s="36"/>
      <c r="T41" s="36"/>
      <c r="U41" s="36"/>
      <c r="V41" s="36"/>
      <c r="W41" s="36"/>
      <c r="X41" s="36"/>
      <c r="Y41" s="36"/>
      <c r="Z41" s="36"/>
      <c r="AA41" s="36"/>
      <c r="AB41" s="36"/>
      <c r="AC41" s="36"/>
      <c r="AD41" s="36"/>
      <c r="AE41" s="36"/>
    </row>
    <row r="42" spans="1:31" s="2" customFormat="1" ht="14.45" customHeight="1">
      <c r="A42" s="36"/>
      <c r="B42" s="135"/>
      <c r="C42" s="136"/>
      <c r="D42" s="136"/>
      <c r="E42" s="136"/>
      <c r="F42" s="136"/>
      <c r="G42" s="136"/>
      <c r="H42" s="136"/>
      <c r="I42" s="136"/>
      <c r="J42" s="136"/>
      <c r="K42" s="136"/>
      <c r="L42" s="115"/>
      <c r="S42" s="36"/>
      <c r="T42" s="36"/>
      <c r="U42" s="36"/>
      <c r="V42" s="36"/>
      <c r="W42" s="36"/>
      <c r="X42" s="36"/>
      <c r="Y42" s="36"/>
      <c r="Z42" s="36"/>
      <c r="AA42" s="36"/>
      <c r="AB42" s="36"/>
      <c r="AC42" s="36"/>
      <c r="AD42" s="36"/>
      <c r="AE42" s="36"/>
    </row>
    <row r="46" spans="1:31" s="2" customFormat="1" ht="6.95" customHeight="1">
      <c r="A46" s="36"/>
      <c r="B46" s="137"/>
      <c r="C46" s="138"/>
      <c r="D46" s="138"/>
      <c r="E46" s="138"/>
      <c r="F46" s="138"/>
      <c r="G46" s="138"/>
      <c r="H46" s="138"/>
      <c r="I46" s="138"/>
      <c r="J46" s="138"/>
      <c r="K46" s="138"/>
      <c r="L46" s="115"/>
      <c r="S46" s="36"/>
      <c r="T46" s="36"/>
      <c r="U46" s="36"/>
      <c r="V46" s="36"/>
      <c r="W46" s="36"/>
      <c r="X46" s="36"/>
      <c r="Y46" s="36"/>
      <c r="Z46" s="36"/>
      <c r="AA46" s="36"/>
      <c r="AB46" s="36"/>
      <c r="AC46" s="36"/>
      <c r="AD46" s="36"/>
      <c r="AE46" s="36"/>
    </row>
    <row r="47" spans="1:31" s="2" customFormat="1" ht="24.95" customHeight="1">
      <c r="A47" s="36"/>
      <c r="B47" s="37"/>
      <c r="C47" s="25" t="s">
        <v>159</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398" t="str">
        <f>E7</f>
        <v>Přístavba a rekonstrukce Dětské JIP</v>
      </c>
      <c r="F50" s="399"/>
      <c r="G50" s="399"/>
      <c r="H50" s="399"/>
      <c r="I50" s="38"/>
      <c r="J50" s="38"/>
      <c r="K50" s="38"/>
      <c r="L50" s="115"/>
      <c r="S50" s="36"/>
      <c r="T50" s="36"/>
      <c r="U50" s="36"/>
      <c r="V50" s="36"/>
      <c r="W50" s="36"/>
      <c r="X50" s="36"/>
      <c r="Y50" s="36"/>
      <c r="Z50" s="36"/>
      <c r="AA50" s="36"/>
      <c r="AB50" s="36"/>
      <c r="AC50" s="36"/>
      <c r="AD50" s="36"/>
      <c r="AE50" s="36"/>
    </row>
    <row r="51" spans="1:47" s="1" customFormat="1" ht="12" customHeight="1">
      <c r="B51" s="23"/>
      <c r="C51" s="31" t="s">
        <v>157</v>
      </c>
      <c r="D51" s="24"/>
      <c r="E51" s="24"/>
      <c r="F51" s="24"/>
      <c r="G51" s="24"/>
      <c r="H51" s="24"/>
      <c r="I51" s="24"/>
      <c r="J51" s="24"/>
      <c r="K51" s="24"/>
      <c r="L51" s="22"/>
    </row>
    <row r="52" spans="1:47" s="2" customFormat="1" ht="16.5" customHeight="1">
      <c r="A52" s="36"/>
      <c r="B52" s="37"/>
      <c r="C52" s="38"/>
      <c r="D52" s="38"/>
      <c r="E52" s="398" t="s">
        <v>3859</v>
      </c>
      <c r="F52" s="400"/>
      <c r="G52" s="400"/>
      <c r="H52" s="400"/>
      <c r="I52" s="38"/>
      <c r="J52" s="38"/>
      <c r="K52" s="38"/>
      <c r="L52" s="115"/>
      <c r="S52" s="36"/>
      <c r="T52" s="36"/>
      <c r="U52" s="36"/>
      <c r="V52" s="36"/>
      <c r="W52" s="36"/>
      <c r="X52" s="36"/>
      <c r="Y52" s="36"/>
      <c r="Z52" s="36"/>
      <c r="AA52" s="36"/>
      <c r="AB52" s="36"/>
      <c r="AC52" s="36"/>
      <c r="AD52" s="36"/>
      <c r="AE52" s="36"/>
    </row>
    <row r="53" spans="1:47" s="2" customFormat="1" ht="12" customHeight="1">
      <c r="A53" s="36"/>
      <c r="B53" s="37"/>
      <c r="C53" s="31" t="s">
        <v>2977</v>
      </c>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16.5" customHeight="1">
      <c r="A54" s="36"/>
      <c r="B54" s="37"/>
      <c r="C54" s="38"/>
      <c r="D54" s="38"/>
      <c r="E54" s="354" t="str">
        <f>E11</f>
        <v>001 - D.1.4.1. - Zdravotechnika</v>
      </c>
      <c r="F54" s="400"/>
      <c r="G54" s="400"/>
      <c r="H54" s="400"/>
      <c r="I54" s="38"/>
      <c r="J54" s="38"/>
      <c r="K54" s="38"/>
      <c r="L54" s="115"/>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38"/>
      <c r="J55" s="38"/>
      <c r="K55" s="38"/>
      <c r="L55" s="115"/>
      <c r="S55" s="36"/>
      <c r="T55" s="36"/>
      <c r="U55" s="36"/>
      <c r="V55" s="36"/>
      <c r="W55" s="36"/>
      <c r="X55" s="36"/>
      <c r="Y55" s="36"/>
      <c r="Z55" s="36"/>
      <c r="AA55" s="36"/>
      <c r="AB55" s="36"/>
      <c r="AC55" s="36"/>
      <c r="AD55" s="36"/>
      <c r="AE55" s="36"/>
    </row>
    <row r="56" spans="1:47" s="2" customFormat="1" ht="12" customHeight="1">
      <c r="A56" s="36"/>
      <c r="B56" s="37"/>
      <c r="C56" s="31" t="s">
        <v>21</v>
      </c>
      <c r="D56" s="38"/>
      <c r="E56" s="38"/>
      <c r="F56" s="29" t="str">
        <f>F14</f>
        <v>Nemocnice Havířov</v>
      </c>
      <c r="G56" s="38"/>
      <c r="H56" s="38"/>
      <c r="I56" s="31" t="s">
        <v>23</v>
      </c>
      <c r="J56" s="61" t="str">
        <f>IF(J14="","",J14)</f>
        <v>28. 2. 2022</v>
      </c>
      <c r="K56" s="38"/>
      <c r="L56" s="115"/>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38"/>
      <c r="J57" s="38"/>
      <c r="K57" s="38"/>
      <c r="L57" s="115"/>
      <c r="S57" s="36"/>
      <c r="T57" s="36"/>
      <c r="U57" s="36"/>
      <c r="V57" s="36"/>
      <c r="W57" s="36"/>
      <c r="X57" s="36"/>
      <c r="Y57" s="36"/>
      <c r="Z57" s="36"/>
      <c r="AA57" s="36"/>
      <c r="AB57" s="36"/>
      <c r="AC57" s="36"/>
      <c r="AD57" s="36"/>
      <c r="AE57" s="36"/>
    </row>
    <row r="58" spans="1:47" s="2" customFormat="1" ht="15.2" customHeight="1">
      <c r="A58" s="36"/>
      <c r="B58" s="37"/>
      <c r="C58" s="31" t="s">
        <v>25</v>
      </c>
      <c r="D58" s="38"/>
      <c r="E58" s="38"/>
      <c r="F58" s="29" t="str">
        <f>E17</f>
        <v>Nemocnice Havířov</v>
      </c>
      <c r="G58" s="38"/>
      <c r="H58" s="38"/>
      <c r="I58" s="31" t="s">
        <v>32</v>
      </c>
      <c r="J58" s="34" t="str">
        <f>E23</f>
        <v xml:space="preserve"> </v>
      </c>
      <c r="K58" s="38"/>
      <c r="L58" s="115"/>
      <c r="S58" s="36"/>
      <c r="T58" s="36"/>
      <c r="U58" s="36"/>
      <c r="V58" s="36"/>
      <c r="W58" s="36"/>
      <c r="X58" s="36"/>
      <c r="Y58" s="36"/>
      <c r="Z58" s="36"/>
      <c r="AA58" s="36"/>
      <c r="AB58" s="36"/>
      <c r="AC58" s="36"/>
      <c r="AD58" s="36"/>
      <c r="AE58" s="36"/>
    </row>
    <row r="59" spans="1:47" s="2" customFormat="1" ht="15.2" customHeight="1">
      <c r="A59" s="36"/>
      <c r="B59" s="37"/>
      <c r="C59" s="31" t="s">
        <v>30</v>
      </c>
      <c r="D59" s="38"/>
      <c r="E59" s="38"/>
      <c r="F59" s="29" t="str">
        <f>IF(E20="","",E20)</f>
        <v>Vyplň údaj</v>
      </c>
      <c r="G59" s="38"/>
      <c r="H59" s="38"/>
      <c r="I59" s="31" t="s">
        <v>35</v>
      </c>
      <c r="J59" s="34" t="str">
        <f>E26</f>
        <v>Amun Pro s.r.o.</v>
      </c>
      <c r="K59" s="38"/>
      <c r="L59" s="115"/>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38"/>
      <c r="J60" s="38"/>
      <c r="K60" s="38"/>
      <c r="L60" s="115"/>
      <c r="S60" s="36"/>
      <c r="T60" s="36"/>
      <c r="U60" s="36"/>
      <c r="V60" s="36"/>
      <c r="W60" s="36"/>
      <c r="X60" s="36"/>
      <c r="Y60" s="36"/>
      <c r="Z60" s="36"/>
      <c r="AA60" s="36"/>
      <c r="AB60" s="36"/>
      <c r="AC60" s="36"/>
      <c r="AD60" s="36"/>
      <c r="AE60" s="36"/>
    </row>
    <row r="61" spans="1:47" s="2" customFormat="1" ht="29.25" customHeight="1">
      <c r="A61" s="36"/>
      <c r="B61" s="37"/>
      <c r="C61" s="139" t="s">
        <v>160</v>
      </c>
      <c r="D61" s="140"/>
      <c r="E61" s="140"/>
      <c r="F61" s="140"/>
      <c r="G61" s="140"/>
      <c r="H61" s="140"/>
      <c r="I61" s="140"/>
      <c r="J61" s="141" t="s">
        <v>161</v>
      </c>
      <c r="K61" s="140"/>
      <c r="L61" s="115"/>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38"/>
      <c r="J62" s="38"/>
      <c r="K62" s="38"/>
      <c r="L62" s="115"/>
      <c r="S62" s="36"/>
      <c r="T62" s="36"/>
      <c r="U62" s="36"/>
      <c r="V62" s="36"/>
      <c r="W62" s="36"/>
      <c r="X62" s="36"/>
      <c r="Y62" s="36"/>
      <c r="Z62" s="36"/>
      <c r="AA62" s="36"/>
      <c r="AB62" s="36"/>
      <c r="AC62" s="36"/>
      <c r="AD62" s="36"/>
      <c r="AE62" s="36"/>
    </row>
    <row r="63" spans="1:47" s="2" customFormat="1" ht="22.9" customHeight="1">
      <c r="A63" s="36"/>
      <c r="B63" s="37"/>
      <c r="C63" s="142" t="s">
        <v>73</v>
      </c>
      <c r="D63" s="38"/>
      <c r="E63" s="38"/>
      <c r="F63" s="38"/>
      <c r="G63" s="38"/>
      <c r="H63" s="38"/>
      <c r="I63" s="38"/>
      <c r="J63" s="79">
        <f>J98</f>
        <v>0</v>
      </c>
      <c r="K63" s="38"/>
      <c r="L63" s="115"/>
      <c r="S63" s="36"/>
      <c r="T63" s="36"/>
      <c r="U63" s="36"/>
      <c r="V63" s="36"/>
      <c r="W63" s="36"/>
      <c r="X63" s="36"/>
      <c r="Y63" s="36"/>
      <c r="Z63" s="36"/>
      <c r="AA63" s="36"/>
      <c r="AB63" s="36"/>
      <c r="AC63" s="36"/>
      <c r="AD63" s="36"/>
      <c r="AE63" s="36"/>
      <c r="AU63" s="19" t="s">
        <v>162</v>
      </c>
    </row>
    <row r="64" spans="1:47" s="9" customFormat="1" ht="24.95" customHeight="1">
      <c r="B64" s="143"/>
      <c r="C64" s="144"/>
      <c r="D64" s="145" t="s">
        <v>163</v>
      </c>
      <c r="E64" s="146"/>
      <c r="F64" s="146"/>
      <c r="G64" s="146"/>
      <c r="H64" s="146"/>
      <c r="I64" s="146"/>
      <c r="J64" s="147">
        <f>J99</f>
        <v>0</v>
      </c>
      <c r="K64" s="144"/>
      <c r="L64" s="148"/>
    </row>
    <row r="65" spans="1:31" s="10" customFormat="1" ht="19.899999999999999" customHeight="1">
      <c r="B65" s="149"/>
      <c r="C65" s="99"/>
      <c r="D65" s="150" t="s">
        <v>164</v>
      </c>
      <c r="E65" s="151"/>
      <c r="F65" s="151"/>
      <c r="G65" s="151"/>
      <c r="H65" s="151"/>
      <c r="I65" s="151"/>
      <c r="J65" s="152">
        <f>J100</f>
        <v>0</v>
      </c>
      <c r="K65" s="99"/>
      <c r="L65" s="153"/>
    </row>
    <row r="66" spans="1:31" s="10" customFormat="1" ht="19.899999999999999" customHeight="1">
      <c r="B66" s="149"/>
      <c r="C66" s="99"/>
      <c r="D66" s="150" t="s">
        <v>165</v>
      </c>
      <c r="E66" s="151"/>
      <c r="F66" s="151"/>
      <c r="G66" s="151"/>
      <c r="H66" s="151"/>
      <c r="I66" s="151"/>
      <c r="J66" s="152">
        <f>J169</f>
        <v>0</v>
      </c>
      <c r="K66" s="99"/>
      <c r="L66" s="153"/>
    </row>
    <row r="67" spans="1:31" s="10" customFormat="1" ht="19.899999999999999" customHeight="1">
      <c r="B67" s="149"/>
      <c r="C67" s="99"/>
      <c r="D67" s="150" t="s">
        <v>575</v>
      </c>
      <c r="E67" s="151"/>
      <c r="F67" s="151"/>
      <c r="G67" s="151"/>
      <c r="H67" s="151"/>
      <c r="I67" s="151"/>
      <c r="J67" s="152">
        <f>J173</f>
        <v>0</v>
      </c>
      <c r="K67" s="99"/>
      <c r="L67" s="153"/>
    </row>
    <row r="68" spans="1:31" s="10" customFormat="1" ht="19.899999999999999" customHeight="1">
      <c r="B68" s="149"/>
      <c r="C68" s="99"/>
      <c r="D68" s="150" t="s">
        <v>3861</v>
      </c>
      <c r="E68" s="151"/>
      <c r="F68" s="151"/>
      <c r="G68" s="151"/>
      <c r="H68" s="151"/>
      <c r="I68" s="151"/>
      <c r="J68" s="152">
        <f>J183</f>
        <v>0</v>
      </c>
      <c r="K68" s="99"/>
      <c r="L68" s="153"/>
    </row>
    <row r="69" spans="1:31" s="10" customFormat="1" ht="19.899999999999999" customHeight="1">
      <c r="B69" s="149"/>
      <c r="C69" s="99"/>
      <c r="D69" s="150" t="s">
        <v>169</v>
      </c>
      <c r="E69" s="151"/>
      <c r="F69" s="151"/>
      <c r="G69" s="151"/>
      <c r="H69" s="151"/>
      <c r="I69" s="151"/>
      <c r="J69" s="152">
        <f>J237</f>
        <v>0</v>
      </c>
      <c r="K69" s="99"/>
      <c r="L69" s="153"/>
    </row>
    <row r="70" spans="1:31" s="9" customFormat="1" ht="24.95" customHeight="1">
      <c r="B70" s="143"/>
      <c r="C70" s="144"/>
      <c r="D70" s="145" t="s">
        <v>170</v>
      </c>
      <c r="E70" s="146"/>
      <c r="F70" s="146"/>
      <c r="G70" s="146"/>
      <c r="H70" s="146"/>
      <c r="I70" s="146"/>
      <c r="J70" s="147">
        <f>J244</f>
        <v>0</v>
      </c>
      <c r="K70" s="144"/>
      <c r="L70" s="148"/>
    </row>
    <row r="71" spans="1:31" s="10" customFormat="1" ht="19.899999999999999" customHeight="1">
      <c r="B71" s="149"/>
      <c r="C71" s="99"/>
      <c r="D71" s="150" t="s">
        <v>580</v>
      </c>
      <c r="E71" s="151"/>
      <c r="F71" s="151"/>
      <c r="G71" s="151"/>
      <c r="H71" s="151"/>
      <c r="I71" s="151"/>
      <c r="J71" s="152">
        <f>J245</f>
        <v>0</v>
      </c>
      <c r="K71" s="99"/>
      <c r="L71" s="153"/>
    </row>
    <row r="72" spans="1:31" s="10" customFormat="1" ht="19.899999999999999" customHeight="1">
      <c r="B72" s="149"/>
      <c r="C72" s="99"/>
      <c r="D72" s="150" t="s">
        <v>581</v>
      </c>
      <c r="E72" s="151"/>
      <c r="F72" s="151"/>
      <c r="G72" s="151"/>
      <c r="H72" s="151"/>
      <c r="I72" s="151"/>
      <c r="J72" s="152">
        <f>J334</f>
        <v>0</v>
      </c>
      <c r="K72" s="99"/>
      <c r="L72" s="153"/>
    </row>
    <row r="73" spans="1:31" s="10" customFormat="1" ht="19.899999999999999" customHeight="1">
      <c r="B73" s="149"/>
      <c r="C73" s="99"/>
      <c r="D73" s="150" t="s">
        <v>3862</v>
      </c>
      <c r="E73" s="151"/>
      <c r="F73" s="151"/>
      <c r="G73" s="151"/>
      <c r="H73" s="151"/>
      <c r="I73" s="151"/>
      <c r="J73" s="152">
        <f>J458</f>
        <v>0</v>
      </c>
      <c r="K73" s="99"/>
      <c r="L73" s="153"/>
    </row>
    <row r="74" spans="1:31" s="10" customFormat="1" ht="19.899999999999999" customHeight="1">
      <c r="B74" s="149"/>
      <c r="C74" s="99"/>
      <c r="D74" s="150" t="s">
        <v>171</v>
      </c>
      <c r="E74" s="151"/>
      <c r="F74" s="151"/>
      <c r="G74" s="151"/>
      <c r="H74" s="151"/>
      <c r="I74" s="151"/>
      <c r="J74" s="152">
        <f>J464</f>
        <v>0</v>
      </c>
      <c r="K74" s="99"/>
      <c r="L74" s="153"/>
    </row>
    <row r="75" spans="1:31" s="10" customFormat="1" ht="19.899999999999999" customHeight="1">
      <c r="B75" s="149"/>
      <c r="C75" s="99"/>
      <c r="D75" s="150" t="s">
        <v>3863</v>
      </c>
      <c r="E75" s="151"/>
      <c r="F75" s="151"/>
      <c r="G75" s="151"/>
      <c r="H75" s="151"/>
      <c r="I75" s="151"/>
      <c r="J75" s="152">
        <f>J521</f>
        <v>0</v>
      </c>
      <c r="K75" s="99"/>
      <c r="L75" s="153"/>
    </row>
    <row r="76" spans="1:31" s="10" customFormat="1" ht="19.899999999999999" customHeight="1">
      <c r="B76" s="149"/>
      <c r="C76" s="99"/>
      <c r="D76" s="150" t="s">
        <v>582</v>
      </c>
      <c r="E76" s="151"/>
      <c r="F76" s="151"/>
      <c r="G76" s="151"/>
      <c r="H76" s="151"/>
      <c r="I76" s="151"/>
      <c r="J76" s="152">
        <f>J531</f>
        <v>0</v>
      </c>
      <c r="K76" s="99"/>
      <c r="L76" s="153"/>
    </row>
    <row r="77" spans="1:31" s="2" customFormat="1" ht="21.75" customHeight="1">
      <c r="A77" s="36"/>
      <c r="B77" s="37"/>
      <c r="C77" s="38"/>
      <c r="D77" s="38"/>
      <c r="E77" s="38"/>
      <c r="F77" s="38"/>
      <c r="G77" s="38"/>
      <c r="H77" s="38"/>
      <c r="I77" s="38"/>
      <c r="J77" s="38"/>
      <c r="K77" s="38"/>
      <c r="L77" s="115"/>
      <c r="S77" s="36"/>
      <c r="T77" s="36"/>
      <c r="U77" s="36"/>
      <c r="V77" s="36"/>
      <c r="W77" s="36"/>
      <c r="X77" s="36"/>
      <c r="Y77" s="36"/>
      <c r="Z77" s="36"/>
      <c r="AA77" s="36"/>
      <c r="AB77" s="36"/>
      <c r="AC77" s="36"/>
      <c r="AD77" s="36"/>
      <c r="AE77" s="36"/>
    </row>
    <row r="78" spans="1:31" s="2" customFormat="1" ht="6.95" customHeight="1">
      <c r="A78" s="36"/>
      <c r="B78" s="49"/>
      <c r="C78" s="50"/>
      <c r="D78" s="50"/>
      <c r="E78" s="50"/>
      <c r="F78" s="50"/>
      <c r="G78" s="50"/>
      <c r="H78" s="50"/>
      <c r="I78" s="50"/>
      <c r="J78" s="50"/>
      <c r="K78" s="50"/>
      <c r="L78" s="115"/>
      <c r="S78" s="36"/>
      <c r="T78" s="36"/>
      <c r="U78" s="36"/>
      <c r="V78" s="36"/>
      <c r="W78" s="36"/>
      <c r="X78" s="36"/>
      <c r="Y78" s="36"/>
      <c r="Z78" s="36"/>
      <c r="AA78" s="36"/>
      <c r="AB78" s="36"/>
      <c r="AC78" s="36"/>
      <c r="AD78" s="36"/>
      <c r="AE78" s="36"/>
    </row>
    <row r="82" spans="1:31" s="2" customFormat="1" ht="6.95" customHeight="1">
      <c r="A82" s="36"/>
      <c r="B82" s="51"/>
      <c r="C82" s="52"/>
      <c r="D82" s="52"/>
      <c r="E82" s="52"/>
      <c r="F82" s="52"/>
      <c r="G82" s="52"/>
      <c r="H82" s="52"/>
      <c r="I82" s="52"/>
      <c r="J82" s="52"/>
      <c r="K82" s="52"/>
      <c r="L82" s="115"/>
      <c r="S82" s="36"/>
      <c r="T82" s="36"/>
      <c r="U82" s="36"/>
      <c r="V82" s="36"/>
      <c r="W82" s="36"/>
      <c r="X82" s="36"/>
      <c r="Y82" s="36"/>
      <c r="Z82" s="36"/>
      <c r="AA82" s="36"/>
      <c r="AB82" s="36"/>
      <c r="AC82" s="36"/>
      <c r="AD82" s="36"/>
      <c r="AE82" s="36"/>
    </row>
    <row r="83" spans="1:31" s="2" customFormat="1" ht="24.95" customHeight="1">
      <c r="A83" s="36"/>
      <c r="B83" s="37"/>
      <c r="C83" s="25" t="s">
        <v>179</v>
      </c>
      <c r="D83" s="38"/>
      <c r="E83" s="38"/>
      <c r="F83" s="38"/>
      <c r="G83" s="38"/>
      <c r="H83" s="38"/>
      <c r="I83" s="38"/>
      <c r="J83" s="38"/>
      <c r="K83" s="38"/>
      <c r="L83" s="115"/>
      <c r="S83" s="36"/>
      <c r="T83" s="36"/>
      <c r="U83" s="36"/>
      <c r="V83" s="36"/>
      <c r="W83" s="36"/>
      <c r="X83" s="36"/>
      <c r="Y83" s="36"/>
      <c r="Z83" s="36"/>
      <c r="AA83" s="36"/>
      <c r="AB83" s="36"/>
      <c r="AC83" s="36"/>
      <c r="AD83" s="36"/>
      <c r="AE83" s="36"/>
    </row>
    <row r="84" spans="1:31" s="2" customFormat="1" ht="6.95" customHeight="1">
      <c r="A84" s="36"/>
      <c r="B84" s="37"/>
      <c r="C84" s="38"/>
      <c r="D84" s="38"/>
      <c r="E84" s="38"/>
      <c r="F84" s="38"/>
      <c r="G84" s="38"/>
      <c r="H84" s="38"/>
      <c r="I84" s="38"/>
      <c r="J84" s="38"/>
      <c r="K84" s="38"/>
      <c r="L84" s="115"/>
      <c r="S84" s="36"/>
      <c r="T84" s="36"/>
      <c r="U84" s="36"/>
      <c r="V84" s="36"/>
      <c r="W84" s="36"/>
      <c r="X84" s="36"/>
      <c r="Y84" s="36"/>
      <c r="Z84" s="36"/>
      <c r="AA84" s="36"/>
      <c r="AB84" s="36"/>
      <c r="AC84" s="36"/>
      <c r="AD84" s="36"/>
      <c r="AE84" s="36"/>
    </row>
    <row r="85" spans="1:31" s="2" customFormat="1" ht="12" customHeight="1">
      <c r="A85" s="36"/>
      <c r="B85" s="37"/>
      <c r="C85" s="31" t="s">
        <v>16</v>
      </c>
      <c r="D85" s="38"/>
      <c r="E85" s="38"/>
      <c r="F85" s="38"/>
      <c r="G85" s="38"/>
      <c r="H85" s="38"/>
      <c r="I85" s="38"/>
      <c r="J85" s="38"/>
      <c r="K85" s="38"/>
      <c r="L85" s="115"/>
      <c r="S85" s="36"/>
      <c r="T85" s="36"/>
      <c r="U85" s="36"/>
      <c r="V85" s="36"/>
      <c r="W85" s="36"/>
      <c r="X85" s="36"/>
      <c r="Y85" s="36"/>
      <c r="Z85" s="36"/>
      <c r="AA85" s="36"/>
      <c r="AB85" s="36"/>
      <c r="AC85" s="36"/>
      <c r="AD85" s="36"/>
      <c r="AE85" s="36"/>
    </row>
    <row r="86" spans="1:31" s="2" customFormat="1" ht="16.5" customHeight="1">
      <c r="A86" s="36"/>
      <c r="B86" s="37"/>
      <c r="C86" s="38"/>
      <c r="D86" s="38"/>
      <c r="E86" s="398" t="str">
        <f>E7</f>
        <v>Přístavba a rekonstrukce Dětské JIP</v>
      </c>
      <c r="F86" s="399"/>
      <c r="G86" s="399"/>
      <c r="H86" s="399"/>
      <c r="I86" s="38"/>
      <c r="J86" s="38"/>
      <c r="K86" s="38"/>
      <c r="L86" s="115"/>
      <c r="S86" s="36"/>
      <c r="T86" s="36"/>
      <c r="U86" s="36"/>
      <c r="V86" s="36"/>
      <c r="W86" s="36"/>
      <c r="X86" s="36"/>
      <c r="Y86" s="36"/>
      <c r="Z86" s="36"/>
      <c r="AA86" s="36"/>
      <c r="AB86" s="36"/>
      <c r="AC86" s="36"/>
      <c r="AD86" s="36"/>
      <c r="AE86" s="36"/>
    </row>
    <row r="87" spans="1:31" s="1" customFormat="1" ht="12" customHeight="1">
      <c r="B87" s="23"/>
      <c r="C87" s="31" t="s">
        <v>157</v>
      </c>
      <c r="D87" s="24"/>
      <c r="E87" s="24"/>
      <c r="F87" s="24"/>
      <c r="G87" s="24"/>
      <c r="H87" s="24"/>
      <c r="I87" s="24"/>
      <c r="J87" s="24"/>
      <c r="K87" s="24"/>
      <c r="L87" s="22"/>
    </row>
    <row r="88" spans="1:31" s="2" customFormat="1" ht="16.5" customHeight="1">
      <c r="A88" s="36"/>
      <c r="B88" s="37"/>
      <c r="C88" s="38"/>
      <c r="D88" s="38"/>
      <c r="E88" s="398" t="s">
        <v>3859</v>
      </c>
      <c r="F88" s="400"/>
      <c r="G88" s="400"/>
      <c r="H88" s="400"/>
      <c r="I88" s="38"/>
      <c r="J88" s="38"/>
      <c r="K88" s="38"/>
      <c r="L88" s="115"/>
      <c r="S88" s="36"/>
      <c r="T88" s="36"/>
      <c r="U88" s="36"/>
      <c r="V88" s="36"/>
      <c r="W88" s="36"/>
      <c r="X88" s="36"/>
      <c r="Y88" s="36"/>
      <c r="Z88" s="36"/>
      <c r="AA88" s="36"/>
      <c r="AB88" s="36"/>
      <c r="AC88" s="36"/>
      <c r="AD88" s="36"/>
      <c r="AE88" s="36"/>
    </row>
    <row r="89" spans="1:31" s="2" customFormat="1" ht="12" customHeight="1">
      <c r="A89" s="36"/>
      <c r="B89" s="37"/>
      <c r="C89" s="31" t="s">
        <v>2977</v>
      </c>
      <c r="D89" s="38"/>
      <c r="E89" s="38"/>
      <c r="F89" s="38"/>
      <c r="G89" s="38"/>
      <c r="H89" s="38"/>
      <c r="I89" s="38"/>
      <c r="J89" s="38"/>
      <c r="K89" s="38"/>
      <c r="L89" s="115"/>
      <c r="S89" s="36"/>
      <c r="T89" s="36"/>
      <c r="U89" s="36"/>
      <c r="V89" s="36"/>
      <c r="W89" s="36"/>
      <c r="X89" s="36"/>
      <c r="Y89" s="36"/>
      <c r="Z89" s="36"/>
      <c r="AA89" s="36"/>
      <c r="AB89" s="36"/>
      <c r="AC89" s="36"/>
      <c r="AD89" s="36"/>
      <c r="AE89" s="36"/>
    </row>
    <row r="90" spans="1:31" s="2" customFormat="1" ht="16.5" customHeight="1">
      <c r="A90" s="36"/>
      <c r="B90" s="37"/>
      <c r="C90" s="38"/>
      <c r="D90" s="38"/>
      <c r="E90" s="354" t="str">
        <f>E11</f>
        <v>001 - D.1.4.1. - Zdravotechnika</v>
      </c>
      <c r="F90" s="400"/>
      <c r="G90" s="400"/>
      <c r="H90" s="400"/>
      <c r="I90" s="38"/>
      <c r="J90" s="38"/>
      <c r="K90" s="38"/>
      <c r="L90" s="115"/>
      <c r="S90" s="36"/>
      <c r="T90" s="36"/>
      <c r="U90" s="36"/>
      <c r="V90" s="36"/>
      <c r="W90" s="36"/>
      <c r="X90" s="36"/>
      <c r="Y90" s="36"/>
      <c r="Z90" s="36"/>
      <c r="AA90" s="36"/>
      <c r="AB90" s="36"/>
      <c r="AC90" s="36"/>
      <c r="AD90" s="36"/>
      <c r="AE90" s="36"/>
    </row>
    <row r="91" spans="1:31" s="2" customFormat="1" ht="6.95" customHeight="1">
      <c r="A91" s="36"/>
      <c r="B91" s="37"/>
      <c r="C91" s="38"/>
      <c r="D91" s="38"/>
      <c r="E91" s="38"/>
      <c r="F91" s="38"/>
      <c r="G91" s="38"/>
      <c r="H91" s="38"/>
      <c r="I91" s="38"/>
      <c r="J91" s="38"/>
      <c r="K91" s="38"/>
      <c r="L91" s="115"/>
      <c r="S91" s="36"/>
      <c r="T91" s="36"/>
      <c r="U91" s="36"/>
      <c r="V91" s="36"/>
      <c r="W91" s="36"/>
      <c r="X91" s="36"/>
      <c r="Y91" s="36"/>
      <c r="Z91" s="36"/>
      <c r="AA91" s="36"/>
      <c r="AB91" s="36"/>
      <c r="AC91" s="36"/>
      <c r="AD91" s="36"/>
      <c r="AE91" s="36"/>
    </row>
    <row r="92" spans="1:31" s="2" customFormat="1" ht="12" customHeight="1">
      <c r="A92" s="36"/>
      <c r="B92" s="37"/>
      <c r="C92" s="31" t="s">
        <v>21</v>
      </c>
      <c r="D92" s="38"/>
      <c r="E92" s="38"/>
      <c r="F92" s="29" t="str">
        <f>F14</f>
        <v>Nemocnice Havířov</v>
      </c>
      <c r="G92" s="38"/>
      <c r="H92" s="38"/>
      <c r="I92" s="31" t="s">
        <v>23</v>
      </c>
      <c r="J92" s="61" t="str">
        <f>IF(J14="","",J14)</f>
        <v>28. 2. 2022</v>
      </c>
      <c r="K92" s="38"/>
      <c r="L92" s="115"/>
      <c r="S92" s="36"/>
      <c r="T92" s="36"/>
      <c r="U92" s="36"/>
      <c r="V92" s="36"/>
      <c r="W92" s="36"/>
      <c r="X92" s="36"/>
      <c r="Y92" s="36"/>
      <c r="Z92" s="36"/>
      <c r="AA92" s="36"/>
      <c r="AB92" s="36"/>
      <c r="AC92" s="36"/>
      <c r="AD92" s="36"/>
      <c r="AE92" s="36"/>
    </row>
    <row r="93" spans="1:31" s="2" customFormat="1" ht="6.95" customHeight="1">
      <c r="A93" s="36"/>
      <c r="B93" s="37"/>
      <c r="C93" s="38"/>
      <c r="D93" s="38"/>
      <c r="E93" s="38"/>
      <c r="F93" s="38"/>
      <c r="G93" s="38"/>
      <c r="H93" s="38"/>
      <c r="I93" s="38"/>
      <c r="J93" s="38"/>
      <c r="K93" s="38"/>
      <c r="L93" s="115"/>
      <c r="S93" s="36"/>
      <c r="T93" s="36"/>
      <c r="U93" s="36"/>
      <c r="V93" s="36"/>
      <c r="W93" s="36"/>
      <c r="X93" s="36"/>
      <c r="Y93" s="36"/>
      <c r="Z93" s="36"/>
      <c r="AA93" s="36"/>
      <c r="AB93" s="36"/>
      <c r="AC93" s="36"/>
      <c r="AD93" s="36"/>
      <c r="AE93" s="36"/>
    </row>
    <row r="94" spans="1:31" s="2" customFormat="1" ht="15.2" customHeight="1">
      <c r="A94" s="36"/>
      <c r="B94" s="37"/>
      <c r="C94" s="31" t="s">
        <v>25</v>
      </c>
      <c r="D94" s="38"/>
      <c r="E94" s="38"/>
      <c r="F94" s="29" t="str">
        <f>E17</f>
        <v>Nemocnice Havířov</v>
      </c>
      <c r="G94" s="38"/>
      <c r="H94" s="38"/>
      <c r="I94" s="31" t="s">
        <v>32</v>
      </c>
      <c r="J94" s="34" t="str">
        <f>E23</f>
        <v xml:space="preserve"> </v>
      </c>
      <c r="K94" s="38"/>
      <c r="L94" s="115"/>
      <c r="S94" s="36"/>
      <c r="T94" s="36"/>
      <c r="U94" s="36"/>
      <c r="V94" s="36"/>
      <c r="W94" s="36"/>
      <c r="X94" s="36"/>
      <c r="Y94" s="36"/>
      <c r="Z94" s="36"/>
      <c r="AA94" s="36"/>
      <c r="AB94" s="36"/>
      <c r="AC94" s="36"/>
      <c r="AD94" s="36"/>
      <c r="AE94" s="36"/>
    </row>
    <row r="95" spans="1:31" s="2" customFormat="1" ht="15.2" customHeight="1">
      <c r="A95" s="36"/>
      <c r="B95" s="37"/>
      <c r="C95" s="31" t="s">
        <v>30</v>
      </c>
      <c r="D95" s="38"/>
      <c r="E95" s="38"/>
      <c r="F95" s="29" t="str">
        <f>IF(E20="","",E20)</f>
        <v>Vyplň údaj</v>
      </c>
      <c r="G95" s="38"/>
      <c r="H95" s="38"/>
      <c r="I95" s="31" t="s">
        <v>35</v>
      </c>
      <c r="J95" s="34" t="str">
        <f>E26</f>
        <v>Amun Pro s.r.o.</v>
      </c>
      <c r="K95" s="38"/>
      <c r="L95" s="115"/>
      <c r="S95" s="36"/>
      <c r="T95" s="36"/>
      <c r="U95" s="36"/>
      <c r="V95" s="36"/>
      <c r="W95" s="36"/>
      <c r="X95" s="36"/>
      <c r="Y95" s="36"/>
      <c r="Z95" s="36"/>
      <c r="AA95" s="36"/>
      <c r="AB95" s="36"/>
      <c r="AC95" s="36"/>
      <c r="AD95" s="36"/>
      <c r="AE95" s="36"/>
    </row>
    <row r="96" spans="1:31" s="2" customFormat="1" ht="10.35" customHeight="1">
      <c r="A96" s="36"/>
      <c r="B96" s="37"/>
      <c r="C96" s="38"/>
      <c r="D96" s="38"/>
      <c r="E96" s="38"/>
      <c r="F96" s="38"/>
      <c r="G96" s="38"/>
      <c r="H96" s="38"/>
      <c r="I96" s="38"/>
      <c r="J96" s="38"/>
      <c r="K96" s="38"/>
      <c r="L96" s="115"/>
      <c r="S96" s="36"/>
      <c r="T96" s="36"/>
      <c r="U96" s="36"/>
      <c r="V96" s="36"/>
      <c r="W96" s="36"/>
      <c r="X96" s="36"/>
      <c r="Y96" s="36"/>
      <c r="Z96" s="36"/>
      <c r="AA96" s="36"/>
      <c r="AB96" s="36"/>
      <c r="AC96" s="36"/>
      <c r="AD96" s="36"/>
      <c r="AE96" s="36"/>
    </row>
    <row r="97" spans="1:65" s="11" customFormat="1" ht="29.25" customHeight="1">
      <c r="A97" s="154"/>
      <c r="B97" s="155"/>
      <c r="C97" s="156" t="s">
        <v>180</v>
      </c>
      <c r="D97" s="157" t="s">
        <v>60</v>
      </c>
      <c r="E97" s="157" t="s">
        <v>56</v>
      </c>
      <c r="F97" s="157" t="s">
        <v>57</v>
      </c>
      <c r="G97" s="157" t="s">
        <v>181</v>
      </c>
      <c r="H97" s="157" t="s">
        <v>182</v>
      </c>
      <c r="I97" s="157" t="s">
        <v>183</v>
      </c>
      <c r="J97" s="158" t="s">
        <v>161</v>
      </c>
      <c r="K97" s="159" t="s">
        <v>184</v>
      </c>
      <c r="L97" s="160"/>
      <c r="M97" s="70" t="s">
        <v>19</v>
      </c>
      <c r="N97" s="71" t="s">
        <v>45</v>
      </c>
      <c r="O97" s="71" t="s">
        <v>185</v>
      </c>
      <c r="P97" s="71" t="s">
        <v>186</v>
      </c>
      <c r="Q97" s="71" t="s">
        <v>187</v>
      </c>
      <c r="R97" s="71" t="s">
        <v>188</v>
      </c>
      <c r="S97" s="71" t="s">
        <v>189</v>
      </c>
      <c r="T97" s="72" t="s">
        <v>190</v>
      </c>
      <c r="U97" s="154"/>
      <c r="V97" s="154"/>
      <c r="W97" s="154"/>
      <c r="X97" s="154"/>
      <c r="Y97" s="154"/>
      <c r="Z97" s="154"/>
      <c r="AA97" s="154"/>
      <c r="AB97" s="154"/>
      <c r="AC97" s="154"/>
      <c r="AD97" s="154"/>
      <c r="AE97" s="154"/>
    </row>
    <row r="98" spans="1:65" s="2" customFormat="1" ht="22.9" customHeight="1">
      <c r="A98" s="36"/>
      <c r="B98" s="37"/>
      <c r="C98" s="77" t="s">
        <v>191</v>
      </c>
      <c r="D98" s="38"/>
      <c r="E98" s="38"/>
      <c r="F98" s="38"/>
      <c r="G98" s="38"/>
      <c r="H98" s="38"/>
      <c r="I98" s="38"/>
      <c r="J98" s="161">
        <f>BK98</f>
        <v>0</v>
      </c>
      <c r="K98" s="38"/>
      <c r="L98" s="41"/>
      <c r="M98" s="73"/>
      <c r="N98" s="162"/>
      <c r="O98" s="74"/>
      <c r="P98" s="163">
        <f>P99+P244</f>
        <v>0</v>
      </c>
      <c r="Q98" s="74"/>
      <c r="R98" s="163">
        <f>R99+R244</f>
        <v>56.164151629999999</v>
      </c>
      <c r="S98" s="74"/>
      <c r="T98" s="164">
        <f>T99+T244</f>
        <v>0</v>
      </c>
      <c r="U98" s="36"/>
      <c r="V98" s="36"/>
      <c r="W98" s="36"/>
      <c r="X98" s="36"/>
      <c r="Y98" s="36"/>
      <c r="Z98" s="36"/>
      <c r="AA98" s="36"/>
      <c r="AB98" s="36"/>
      <c r="AC98" s="36"/>
      <c r="AD98" s="36"/>
      <c r="AE98" s="36"/>
      <c r="AT98" s="19" t="s">
        <v>74</v>
      </c>
      <c r="AU98" s="19" t="s">
        <v>162</v>
      </c>
      <c r="BK98" s="165">
        <f>BK99+BK244</f>
        <v>0</v>
      </c>
    </row>
    <row r="99" spans="1:65" s="12" customFormat="1" ht="25.9" customHeight="1">
      <c r="B99" s="166"/>
      <c r="C99" s="167"/>
      <c r="D99" s="168" t="s">
        <v>74</v>
      </c>
      <c r="E99" s="169" t="s">
        <v>192</v>
      </c>
      <c r="F99" s="169" t="s">
        <v>193</v>
      </c>
      <c r="G99" s="167"/>
      <c r="H99" s="167"/>
      <c r="I99" s="170"/>
      <c r="J99" s="171">
        <f>BK99</f>
        <v>0</v>
      </c>
      <c r="K99" s="167"/>
      <c r="L99" s="172"/>
      <c r="M99" s="173"/>
      <c r="N99" s="174"/>
      <c r="O99" s="174"/>
      <c r="P99" s="175">
        <f>P100+P169+P173+P183+P237</f>
        <v>0</v>
      </c>
      <c r="Q99" s="174"/>
      <c r="R99" s="175">
        <f>R100+R169+R173+R183+R237</f>
        <v>54.29217663</v>
      </c>
      <c r="S99" s="174"/>
      <c r="T99" s="176">
        <f>T100+T169+T173+T183+T237</f>
        <v>0</v>
      </c>
      <c r="AR99" s="177" t="s">
        <v>80</v>
      </c>
      <c r="AT99" s="178" t="s">
        <v>74</v>
      </c>
      <c r="AU99" s="178" t="s">
        <v>75</v>
      </c>
      <c r="AY99" s="177" t="s">
        <v>194</v>
      </c>
      <c r="BK99" s="179">
        <f>BK100+BK169+BK173+BK183+BK237</f>
        <v>0</v>
      </c>
    </row>
    <row r="100" spans="1:65" s="12" customFormat="1" ht="22.9" customHeight="1">
      <c r="B100" s="166"/>
      <c r="C100" s="167"/>
      <c r="D100" s="168" t="s">
        <v>74</v>
      </c>
      <c r="E100" s="180" t="s">
        <v>80</v>
      </c>
      <c r="F100" s="180" t="s">
        <v>195</v>
      </c>
      <c r="G100" s="167"/>
      <c r="H100" s="167"/>
      <c r="I100" s="170"/>
      <c r="J100" s="181">
        <f>BK100</f>
        <v>0</v>
      </c>
      <c r="K100" s="167"/>
      <c r="L100" s="172"/>
      <c r="M100" s="173"/>
      <c r="N100" s="174"/>
      <c r="O100" s="174"/>
      <c r="P100" s="175">
        <f>SUM(P101:P168)</f>
        <v>0</v>
      </c>
      <c r="Q100" s="174"/>
      <c r="R100" s="175">
        <f>SUM(R101:R168)</f>
        <v>50.21216785</v>
      </c>
      <c r="S100" s="174"/>
      <c r="T100" s="176">
        <f>SUM(T101:T168)</f>
        <v>0</v>
      </c>
      <c r="AR100" s="177" t="s">
        <v>80</v>
      </c>
      <c r="AT100" s="178" t="s">
        <v>74</v>
      </c>
      <c r="AU100" s="178" t="s">
        <v>80</v>
      </c>
      <c r="AY100" s="177" t="s">
        <v>194</v>
      </c>
      <c r="BK100" s="179">
        <f>SUM(BK101:BK168)</f>
        <v>0</v>
      </c>
    </row>
    <row r="101" spans="1:65" s="2" customFormat="1" ht="24.2" customHeight="1">
      <c r="A101" s="36"/>
      <c r="B101" s="37"/>
      <c r="C101" s="182" t="s">
        <v>80</v>
      </c>
      <c r="D101" s="182" t="s">
        <v>196</v>
      </c>
      <c r="E101" s="183" t="s">
        <v>3864</v>
      </c>
      <c r="F101" s="184" t="s">
        <v>3865</v>
      </c>
      <c r="G101" s="185" t="s">
        <v>269</v>
      </c>
      <c r="H101" s="186">
        <v>5.5</v>
      </c>
      <c r="I101" s="187"/>
      <c r="J101" s="188">
        <f>ROUND(I101*H101,2)</f>
        <v>0</v>
      </c>
      <c r="K101" s="189"/>
      <c r="L101" s="41"/>
      <c r="M101" s="190" t="s">
        <v>19</v>
      </c>
      <c r="N101" s="191" t="s">
        <v>46</v>
      </c>
      <c r="O101" s="66"/>
      <c r="P101" s="192">
        <f>O101*H101</f>
        <v>0</v>
      </c>
      <c r="Q101" s="192">
        <v>0</v>
      </c>
      <c r="R101" s="192">
        <f>Q101*H101</f>
        <v>0</v>
      </c>
      <c r="S101" s="192">
        <v>0</v>
      </c>
      <c r="T101" s="193">
        <f>S101*H101</f>
        <v>0</v>
      </c>
      <c r="U101" s="36"/>
      <c r="V101" s="36"/>
      <c r="W101" s="36"/>
      <c r="X101" s="36"/>
      <c r="Y101" s="36"/>
      <c r="Z101" s="36"/>
      <c r="AA101" s="36"/>
      <c r="AB101" s="36"/>
      <c r="AC101" s="36"/>
      <c r="AD101" s="36"/>
      <c r="AE101" s="36"/>
      <c r="AR101" s="194" t="s">
        <v>90</v>
      </c>
      <c r="AT101" s="194" t="s">
        <v>196</v>
      </c>
      <c r="AU101" s="194" t="s">
        <v>84</v>
      </c>
      <c r="AY101" s="19" t="s">
        <v>194</v>
      </c>
      <c r="BE101" s="195">
        <f>IF(N101="základní",J101,0)</f>
        <v>0</v>
      </c>
      <c r="BF101" s="195">
        <f>IF(N101="snížená",J101,0)</f>
        <v>0</v>
      </c>
      <c r="BG101" s="195">
        <f>IF(N101="zákl. přenesená",J101,0)</f>
        <v>0</v>
      </c>
      <c r="BH101" s="195">
        <f>IF(N101="sníž. přenesená",J101,0)</f>
        <v>0</v>
      </c>
      <c r="BI101" s="195">
        <f>IF(N101="nulová",J101,0)</f>
        <v>0</v>
      </c>
      <c r="BJ101" s="19" t="s">
        <v>80</v>
      </c>
      <c r="BK101" s="195">
        <f>ROUND(I101*H101,2)</f>
        <v>0</v>
      </c>
      <c r="BL101" s="19" t="s">
        <v>90</v>
      </c>
      <c r="BM101" s="194" t="s">
        <v>3866</v>
      </c>
    </row>
    <row r="102" spans="1:65" s="2" customFormat="1" ht="19.5">
      <c r="A102" s="36"/>
      <c r="B102" s="37"/>
      <c r="C102" s="38"/>
      <c r="D102" s="196" t="s">
        <v>201</v>
      </c>
      <c r="E102" s="38"/>
      <c r="F102" s="197" t="s">
        <v>3865</v>
      </c>
      <c r="G102" s="38"/>
      <c r="H102" s="38"/>
      <c r="I102" s="198"/>
      <c r="J102" s="38"/>
      <c r="K102" s="38"/>
      <c r="L102" s="41"/>
      <c r="M102" s="199"/>
      <c r="N102" s="200"/>
      <c r="O102" s="66"/>
      <c r="P102" s="66"/>
      <c r="Q102" s="66"/>
      <c r="R102" s="66"/>
      <c r="S102" s="66"/>
      <c r="T102" s="67"/>
      <c r="U102" s="36"/>
      <c r="V102" s="36"/>
      <c r="W102" s="36"/>
      <c r="X102" s="36"/>
      <c r="Y102" s="36"/>
      <c r="Z102" s="36"/>
      <c r="AA102" s="36"/>
      <c r="AB102" s="36"/>
      <c r="AC102" s="36"/>
      <c r="AD102" s="36"/>
      <c r="AE102" s="36"/>
      <c r="AT102" s="19" t="s">
        <v>201</v>
      </c>
      <c r="AU102" s="19" t="s">
        <v>84</v>
      </c>
    </row>
    <row r="103" spans="1:65" s="2" customFormat="1" ht="11.25">
      <c r="A103" s="36"/>
      <c r="B103" s="37"/>
      <c r="C103" s="38"/>
      <c r="D103" s="201" t="s">
        <v>203</v>
      </c>
      <c r="E103" s="38"/>
      <c r="F103" s="202" t="s">
        <v>3867</v>
      </c>
      <c r="G103" s="38"/>
      <c r="H103" s="38"/>
      <c r="I103" s="198"/>
      <c r="J103" s="38"/>
      <c r="K103" s="38"/>
      <c r="L103" s="41"/>
      <c r="M103" s="199"/>
      <c r="N103" s="200"/>
      <c r="O103" s="66"/>
      <c r="P103" s="66"/>
      <c r="Q103" s="66"/>
      <c r="R103" s="66"/>
      <c r="S103" s="66"/>
      <c r="T103" s="67"/>
      <c r="U103" s="36"/>
      <c r="V103" s="36"/>
      <c r="W103" s="36"/>
      <c r="X103" s="36"/>
      <c r="Y103" s="36"/>
      <c r="Z103" s="36"/>
      <c r="AA103" s="36"/>
      <c r="AB103" s="36"/>
      <c r="AC103" s="36"/>
      <c r="AD103" s="36"/>
      <c r="AE103" s="36"/>
      <c r="AT103" s="19" t="s">
        <v>203</v>
      </c>
      <c r="AU103" s="19" t="s">
        <v>84</v>
      </c>
    </row>
    <row r="104" spans="1:65" s="2" customFormat="1" ht="24.2" customHeight="1">
      <c r="A104" s="36"/>
      <c r="B104" s="37"/>
      <c r="C104" s="182" t="s">
        <v>84</v>
      </c>
      <c r="D104" s="182" t="s">
        <v>196</v>
      </c>
      <c r="E104" s="183" t="s">
        <v>3868</v>
      </c>
      <c r="F104" s="184" t="s">
        <v>3869</v>
      </c>
      <c r="G104" s="185" t="s">
        <v>269</v>
      </c>
      <c r="H104" s="186">
        <v>244.72499999999999</v>
      </c>
      <c r="I104" s="187"/>
      <c r="J104" s="188">
        <f>ROUND(I104*H104,2)</f>
        <v>0</v>
      </c>
      <c r="K104" s="189"/>
      <c r="L104" s="41"/>
      <c r="M104" s="190" t="s">
        <v>19</v>
      </c>
      <c r="N104" s="191" t="s">
        <v>46</v>
      </c>
      <c r="O104" s="66"/>
      <c r="P104" s="192">
        <f>O104*H104</f>
        <v>0</v>
      </c>
      <c r="Q104" s="192">
        <v>0</v>
      </c>
      <c r="R104" s="192">
        <f>Q104*H104</f>
        <v>0</v>
      </c>
      <c r="S104" s="192">
        <v>0</v>
      </c>
      <c r="T104" s="193">
        <f>S104*H104</f>
        <v>0</v>
      </c>
      <c r="U104" s="36"/>
      <c r="V104" s="36"/>
      <c r="W104" s="36"/>
      <c r="X104" s="36"/>
      <c r="Y104" s="36"/>
      <c r="Z104" s="36"/>
      <c r="AA104" s="36"/>
      <c r="AB104" s="36"/>
      <c r="AC104" s="36"/>
      <c r="AD104" s="36"/>
      <c r="AE104" s="36"/>
      <c r="AR104" s="194" t="s">
        <v>90</v>
      </c>
      <c r="AT104" s="194" t="s">
        <v>196</v>
      </c>
      <c r="AU104" s="194" t="s">
        <v>84</v>
      </c>
      <c r="AY104" s="19" t="s">
        <v>194</v>
      </c>
      <c r="BE104" s="195">
        <f>IF(N104="základní",J104,0)</f>
        <v>0</v>
      </c>
      <c r="BF104" s="195">
        <f>IF(N104="snížená",J104,0)</f>
        <v>0</v>
      </c>
      <c r="BG104" s="195">
        <f>IF(N104="zákl. přenesená",J104,0)</f>
        <v>0</v>
      </c>
      <c r="BH104" s="195">
        <f>IF(N104="sníž. přenesená",J104,0)</f>
        <v>0</v>
      </c>
      <c r="BI104" s="195">
        <f>IF(N104="nulová",J104,0)</f>
        <v>0</v>
      </c>
      <c r="BJ104" s="19" t="s">
        <v>80</v>
      </c>
      <c r="BK104" s="195">
        <f>ROUND(I104*H104,2)</f>
        <v>0</v>
      </c>
      <c r="BL104" s="19" t="s">
        <v>90</v>
      </c>
      <c r="BM104" s="194" t="s">
        <v>3870</v>
      </c>
    </row>
    <row r="105" spans="1:65" s="2" customFormat="1" ht="19.5">
      <c r="A105" s="36"/>
      <c r="B105" s="37"/>
      <c r="C105" s="38"/>
      <c r="D105" s="196" t="s">
        <v>201</v>
      </c>
      <c r="E105" s="38"/>
      <c r="F105" s="197" t="s">
        <v>3869</v>
      </c>
      <c r="G105" s="38"/>
      <c r="H105" s="38"/>
      <c r="I105" s="198"/>
      <c r="J105" s="38"/>
      <c r="K105" s="38"/>
      <c r="L105" s="41"/>
      <c r="M105" s="199"/>
      <c r="N105" s="200"/>
      <c r="O105" s="66"/>
      <c r="P105" s="66"/>
      <c r="Q105" s="66"/>
      <c r="R105" s="66"/>
      <c r="S105" s="66"/>
      <c r="T105" s="67"/>
      <c r="U105" s="36"/>
      <c r="V105" s="36"/>
      <c r="W105" s="36"/>
      <c r="X105" s="36"/>
      <c r="Y105" s="36"/>
      <c r="Z105" s="36"/>
      <c r="AA105" s="36"/>
      <c r="AB105" s="36"/>
      <c r="AC105" s="36"/>
      <c r="AD105" s="36"/>
      <c r="AE105" s="36"/>
      <c r="AT105" s="19" t="s">
        <v>201</v>
      </c>
      <c r="AU105" s="19" t="s">
        <v>84</v>
      </c>
    </row>
    <row r="106" spans="1:65" s="2" customFormat="1" ht="11.25">
      <c r="A106" s="36"/>
      <c r="B106" s="37"/>
      <c r="C106" s="38"/>
      <c r="D106" s="201" t="s">
        <v>203</v>
      </c>
      <c r="E106" s="38"/>
      <c r="F106" s="202" t="s">
        <v>3871</v>
      </c>
      <c r="G106" s="38"/>
      <c r="H106" s="38"/>
      <c r="I106" s="198"/>
      <c r="J106" s="38"/>
      <c r="K106" s="38"/>
      <c r="L106" s="41"/>
      <c r="M106" s="199"/>
      <c r="N106" s="200"/>
      <c r="O106" s="66"/>
      <c r="P106" s="66"/>
      <c r="Q106" s="66"/>
      <c r="R106" s="66"/>
      <c r="S106" s="66"/>
      <c r="T106" s="67"/>
      <c r="U106" s="36"/>
      <c r="V106" s="36"/>
      <c r="W106" s="36"/>
      <c r="X106" s="36"/>
      <c r="Y106" s="36"/>
      <c r="Z106" s="36"/>
      <c r="AA106" s="36"/>
      <c r="AB106" s="36"/>
      <c r="AC106" s="36"/>
      <c r="AD106" s="36"/>
      <c r="AE106" s="36"/>
      <c r="AT106" s="19" t="s">
        <v>203</v>
      </c>
      <c r="AU106" s="19" t="s">
        <v>84</v>
      </c>
    </row>
    <row r="107" spans="1:65" s="2" customFormat="1" ht="21.75" customHeight="1">
      <c r="A107" s="36"/>
      <c r="B107" s="37"/>
      <c r="C107" s="182" t="s">
        <v>87</v>
      </c>
      <c r="D107" s="182" t="s">
        <v>196</v>
      </c>
      <c r="E107" s="183" t="s">
        <v>3872</v>
      </c>
      <c r="F107" s="184" t="s">
        <v>3873</v>
      </c>
      <c r="G107" s="185" t="s">
        <v>199</v>
      </c>
      <c r="H107" s="186">
        <v>243.00899999999999</v>
      </c>
      <c r="I107" s="187"/>
      <c r="J107" s="188">
        <f>ROUND(I107*H107,2)</f>
        <v>0</v>
      </c>
      <c r="K107" s="189"/>
      <c r="L107" s="41"/>
      <c r="M107" s="190" t="s">
        <v>19</v>
      </c>
      <c r="N107" s="191" t="s">
        <v>46</v>
      </c>
      <c r="O107" s="66"/>
      <c r="P107" s="192">
        <f>O107*H107</f>
        <v>0</v>
      </c>
      <c r="Q107" s="192">
        <v>8.4999999999999995E-4</v>
      </c>
      <c r="R107" s="192">
        <f>Q107*H107</f>
        <v>0.20655764999999998</v>
      </c>
      <c r="S107" s="192">
        <v>0</v>
      </c>
      <c r="T107" s="193">
        <f>S107*H107</f>
        <v>0</v>
      </c>
      <c r="U107" s="36"/>
      <c r="V107" s="36"/>
      <c r="W107" s="36"/>
      <c r="X107" s="36"/>
      <c r="Y107" s="36"/>
      <c r="Z107" s="36"/>
      <c r="AA107" s="36"/>
      <c r="AB107" s="36"/>
      <c r="AC107" s="36"/>
      <c r="AD107" s="36"/>
      <c r="AE107" s="36"/>
      <c r="AR107" s="194" t="s">
        <v>90</v>
      </c>
      <c r="AT107" s="194" t="s">
        <v>196</v>
      </c>
      <c r="AU107" s="194" t="s">
        <v>84</v>
      </c>
      <c r="AY107" s="19" t="s">
        <v>194</v>
      </c>
      <c r="BE107" s="195">
        <f>IF(N107="základní",J107,0)</f>
        <v>0</v>
      </c>
      <c r="BF107" s="195">
        <f>IF(N107="snížená",J107,0)</f>
        <v>0</v>
      </c>
      <c r="BG107" s="195">
        <f>IF(N107="zákl. přenesená",J107,0)</f>
        <v>0</v>
      </c>
      <c r="BH107" s="195">
        <f>IF(N107="sníž. přenesená",J107,0)</f>
        <v>0</v>
      </c>
      <c r="BI107" s="195">
        <f>IF(N107="nulová",J107,0)</f>
        <v>0</v>
      </c>
      <c r="BJ107" s="19" t="s">
        <v>80</v>
      </c>
      <c r="BK107" s="195">
        <f>ROUND(I107*H107,2)</f>
        <v>0</v>
      </c>
      <c r="BL107" s="19" t="s">
        <v>90</v>
      </c>
      <c r="BM107" s="194" t="s">
        <v>3874</v>
      </c>
    </row>
    <row r="108" spans="1:65" s="2" customFormat="1" ht="11.25">
      <c r="A108" s="36"/>
      <c r="B108" s="37"/>
      <c r="C108" s="38"/>
      <c r="D108" s="196" t="s">
        <v>201</v>
      </c>
      <c r="E108" s="38"/>
      <c r="F108" s="197" t="s">
        <v>3873</v>
      </c>
      <c r="G108" s="38"/>
      <c r="H108" s="38"/>
      <c r="I108" s="198"/>
      <c r="J108" s="38"/>
      <c r="K108" s="38"/>
      <c r="L108" s="41"/>
      <c r="M108" s="199"/>
      <c r="N108" s="200"/>
      <c r="O108" s="66"/>
      <c r="P108" s="66"/>
      <c r="Q108" s="66"/>
      <c r="R108" s="66"/>
      <c r="S108" s="66"/>
      <c r="T108" s="67"/>
      <c r="U108" s="36"/>
      <c r="V108" s="36"/>
      <c r="W108" s="36"/>
      <c r="X108" s="36"/>
      <c r="Y108" s="36"/>
      <c r="Z108" s="36"/>
      <c r="AA108" s="36"/>
      <c r="AB108" s="36"/>
      <c r="AC108" s="36"/>
      <c r="AD108" s="36"/>
      <c r="AE108" s="36"/>
      <c r="AT108" s="19" t="s">
        <v>201</v>
      </c>
      <c r="AU108" s="19" t="s">
        <v>84</v>
      </c>
    </row>
    <row r="109" spans="1:65" s="2" customFormat="1" ht="11.25">
      <c r="A109" s="36"/>
      <c r="B109" s="37"/>
      <c r="C109" s="38"/>
      <c r="D109" s="201" t="s">
        <v>203</v>
      </c>
      <c r="E109" s="38"/>
      <c r="F109" s="202" t="s">
        <v>3875</v>
      </c>
      <c r="G109" s="38"/>
      <c r="H109" s="38"/>
      <c r="I109" s="198"/>
      <c r="J109" s="38"/>
      <c r="K109" s="38"/>
      <c r="L109" s="41"/>
      <c r="M109" s="199"/>
      <c r="N109" s="200"/>
      <c r="O109" s="66"/>
      <c r="P109" s="66"/>
      <c r="Q109" s="66"/>
      <c r="R109" s="66"/>
      <c r="S109" s="66"/>
      <c r="T109" s="67"/>
      <c r="U109" s="36"/>
      <c r="V109" s="36"/>
      <c r="W109" s="36"/>
      <c r="X109" s="36"/>
      <c r="Y109" s="36"/>
      <c r="Z109" s="36"/>
      <c r="AA109" s="36"/>
      <c r="AB109" s="36"/>
      <c r="AC109" s="36"/>
      <c r="AD109" s="36"/>
      <c r="AE109" s="36"/>
      <c r="AT109" s="19" t="s">
        <v>203</v>
      </c>
      <c r="AU109" s="19" t="s">
        <v>84</v>
      </c>
    </row>
    <row r="110" spans="1:65" s="2" customFormat="1" ht="21.75" customHeight="1">
      <c r="A110" s="36"/>
      <c r="B110" s="37"/>
      <c r="C110" s="182" t="s">
        <v>90</v>
      </c>
      <c r="D110" s="182" t="s">
        <v>196</v>
      </c>
      <c r="E110" s="183" t="s">
        <v>3876</v>
      </c>
      <c r="F110" s="184" t="s">
        <v>3877</v>
      </c>
      <c r="G110" s="185" t="s">
        <v>199</v>
      </c>
      <c r="H110" s="186">
        <v>68.58</v>
      </c>
      <c r="I110" s="187"/>
      <c r="J110" s="188">
        <f>ROUND(I110*H110,2)</f>
        <v>0</v>
      </c>
      <c r="K110" s="189"/>
      <c r="L110" s="41"/>
      <c r="M110" s="190" t="s">
        <v>19</v>
      </c>
      <c r="N110" s="191" t="s">
        <v>46</v>
      </c>
      <c r="O110" s="66"/>
      <c r="P110" s="192">
        <f>O110*H110</f>
        <v>0</v>
      </c>
      <c r="Q110" s="192">
        <v>1.1900000000000001E-3</v>
      </c>
      <c r="R110" s="192">
        <f>Q110*H110</f>
        <v>8.1610200000000008E-2</v>
      </c>
      <c r="S110" s="192">
        <v>0</v>
      </c>
      <c r="T110" s="193">
        <f>S110*H110</f>
        <v>0</v>
      </c>
      <c r="U110" s="36"/>
      <c r="V110" s="36"/>
      <c r="W110" s="36"/>
      <c r="X110" s="36"/>
      <c r="Y110" s="36"/>
      <c r="Z110" s="36"/>
      <c r="AA110" s="36"/>
      <c r="AB110" s="36"/>
      <c r="AC110" s="36"/>
      <c r="AD110" s="36"/>
      <c r="AE110" s="36"/>
      <c r="AR110" s="194" t="s">
        <v>90</v>
      </c>
      <c r="AT110" s="194" t="s">
        <v>196</v>
      </c>
      <c r="AU110" s="194" t="s">
        <v>84</v>
      </c>
      <c r="AY110" s="19" t="s">
        <v>194</v>
      </c>
      <c r="BE110" s="195">
        <f>IF(N110="základní",J110,0)</f>
        <v>0</v>
      </c>
      <c r="BF110" s="195">
        <f>IF(N110="snížená",J110,0)</f>
        <v>0</v>
      </c>
      <c r="BG110" s="195">
        <f>IF(N110="zákl. přenesená",J110,0)</f>
        <v>0</v>
      </c>
      <c r="BH110" s="195">
        <f>IF(N110="sníž. přenesená",J110,0)</f>
        <v>0</v>
      </c>
      <c r="BI110" s="195">
        <f>IF(N110="nulová",J110,0)</f>
        <v>0</v>
      </c>
      <c r="BJ110" s="19" t="s">
        <v>80</v>
      </c>
      <c r="BK110" s="195">
        <f>ROUND(I110*H110,2)</f>
        <v>0</v>
      </c>
      <c r="BL110" s="19" t="s">
        <v>90</v>
      </c>
      <c r="BM110" s="194" t="s">
        <v>3878</v>
      </c>
    </row>
    <row r="111" spans="1:65" s="2" customFormat="1" ht="11.25">
      <c r="A111" s="36"/>
      <c r="B111" s="37"/>
      <c r="C111" s="38"/>
      <c r="D111" s="196" t="s">
        <v>201</v>
      </c>
      <c r="E111" s="38"/>
      <c r="F111" s="197" t="s">
        <v>3877</v>
      </c>
      <c r="G111" s="38"/>
      <c r="H111" s="38"/>
      <c r="I111" s="198"/>
      <c r="J111" s="38"/>
      <c r="K111" s="38"/>
      <c r="L111" s="41"/>
      <c r="M111" s="199"/>
      <c r="N111" s="200"/>
      <c r="O111" s="66"/>
      <c r="P111" s="66"/>
      <c r="Q111" s="66"/>
      <c r="R111" s="66"/>
      <c r="S111" s="66"/>
      <c r="T111" s="67"/>
      <c r="U111" s="36"/>
      <c r="V111" s="36"/>
      <c r="W111" s="36"/>
      <c r="X111" s="36"/>
      <c r="Y111" s="36"/>
      <c r="Z111" s="36"/>
      <c r="AA111" s="36"/>
      <c r="AB111" s="36"/>
      <c r="AC111" s="36"/>
      <c r="AD111" s="36"/>
      <c r="AE111" s="36"/>
      <c r="AT111" s="19" t="s">
        <v>201</v>
      </c>
      <c r="AU111" s="19" t="s">
        <v>84</v>
      </c>
    </row>
    <row r="112" spans="1:65" s="2" customFormat="1" ht="11.25">
      <c r="A112" s="36"/>
      <c r="B112" s="37"/>
      <c r="C112" s="38"/>
      <c r="D112" s="201" t="s">
        <v>203</v>
      </c>
      <c r="E112" s="38"/>
      <c r="F112" s="202" t="s">
        <v>3879</v>
      </c>
      <c r="G112" s="38"/>
      <c r="H112" s="38"/>
      <c r="I112" s="198"/>
      <c r="J112" s="38"/>
      <c r="K112" s="38"/>
      <c r="L112" s="41"/>
      <c r="M112" s="199"/>
      <c r="N112" s="200"/>
      <c r="O112" s="66"/>
      <c r="P112" s="66"/>
      <c r="Q112" s="66"/>
      <c r="R112" s="66"/>
      <c r="S112" s="66"/>
      <c r="T112" s="67"/>
      <c r="U112" s="36"/>
      <c r="V112" s="36"/>
      <c r="W112" s="36"/>
      <c r="X112" s="36"/>
      <c r="Y112" s="36"/>
      <c r="Z112" s="36"/>
      <c r="AA112" s="36"/>
      <c r="AB112" s="36"/>
      <c r="AC112" s="36"/>
      <c r="AD112" s="36"/>
      <c r="AE112" s="36"/>
      <c r="AT112" s="19" t="s">
        <v>203</v>
      </c>
      <c r="AU112" s="19" t="s">
        <v>84</v>
      </c>
    </row>
    <row r="113" spans="1:65" s="13" customFormat="1" ht="11.25">
      <c r="B113" s="203"/>
      <c r="C113" s="204"/>
      <c r="D113" s="196" t="s">
        <v>205</v>
      </c>
      <c r="E113" s="205" t="s">
        <v>19</v>
      </c>
      <c r="F113" s="206" t="s">
        <v>3880</v>
      </c>
      <c r="G113" s="204"/>
      <c r="H113" s="207">
        <v>34.398000000000003</v>
      </c>
      <c r="I113" s="208"/>
      <c r="J113" s="204"/>
      <c r="K113" s="204"/>
      <c r="L113" s="209"/>
      <c r="M113" s="210"/>
      <c r="N113" s="211"/>
      <c r="O113" s="211"/>
      <c r="P113" s="211"/>
      <c r="Q113" s="211"/>
      <c r="R113" s="211"/>
      <c r="S113" s="211"/>
      <c r="T113" s="212"/>
      <c r="AT113" s="213" t="s">
        <v>205</v>
      </c>
      <c r="AU113" s="213" t="s">
        <v>84</v>
      </c>
      <c r="AV113" s="13" t="s">
        <v>84</v>
      </c>
      <c r="AW113" s="13" t="s">
        <v>34</v>
      </c>
      <c r="AX113" s="13" t="s">
        <v>75</v>
      </c>
      <c r="AY113" s="213" t="s">
        <v>194</v>
      </c>
    </row>
    <row r="114" spans="1:65" s="13" customFormat="1" ht="11.25">
      <c r="B114" s="203"/>
      <c r="C114" s="204"/>
      <c r="D114" s="196" t="s">
        <v>205</v>
      </c>
      <c r="E114" s="205" t="s">
        <v>19</v>
      </c>
      <c r="F114" s="206" t="s">
        <v>3881</v>
      </c>
      <c r="G114" s="204"/>
      <c r="H114" s="207">
        <v>34.182000000000002</v>
      </c>
      <c r="I114" s="208"/>
      <c r="J114" s="204"/>
      <c r="K114" s="204"/>
      <c r="L114" s="209"/>
      <c r="M114" s="210"/>
      <c r="N114" s="211"/>
      <c r="O114" s="211"/>
      <c r="P114" s="211"/>
      <c r="Q114" s="211"/>
      <c r="R114" s="211"/>
      <c r="S114" s="211"/>
      <c r="T114" s="212"/>
      <c r="AT114" s="213" t="s">
        <v>205</v>
      </c>
      <c r="AU114" s="213" t="s">
        <v>84</v>
      </c>
      <c r="AV114" s="13" t="s">
        <v>84</v>
      </c>
      <c r="AW114" s="13" t="s">
        <v>34</v>
      </c>
      <c r="AX114" s="13" t="s">
        <v>75</v>
      </c>
      <c r="AY114" s="213" t="s">
        <v>194</v>
      </c>
    </row>
    <row r="115" spans="1:65" s="15" customFormat="1" ht="11.25">
      <c r="B115" s="236"/>
      <c r="C115" s="237"/>
      <c r="D115" s="196" t="s">
        <v>205</v>
      </c>
      <c r="E115" s="238" t="s">
        <v>19</v>
      </c>
      <c r="F115" s="239" t="s">
        <v>264</v>
      </c>
      <c r="G115" s="237"/>
      <c r="H115" s="240">
        <v>68.580000000000013</v>
      </c>
      <c r="I115" s="241"/>
      <c r="J115" s="237"/>
      <c r="K115" s="237"/>
      <c r="L115" s="242"/>
      <c r="M115" s="243"/>
      <c r="N115" s="244"/>
      <c r="O115" s="244"/>
      <c r="P115" s="244"/>
      <c r="Q115" s="244"/>
      <c r="R115" s="244"/>
      <c r="S115" s="244"/>
      <c r="T115" s="245"/>
      <c r="AT115" s="246" t="s">
        <v>205</v>
      </c>
      <c r="AU115" s="246" t="s">
        <v>84</v>
      </c>
      <c r="AV115" s="15" t="s">
        <v>90</v>
      </c>
      <c r="AW115" s="15" t="s">
        <v>34</v>
      </c>
      <c r="AX115" s="15" t="s">
        <v>80</v>
      </c>
      <c r="AY115" s="246" t="s">
        <v>194</v>
      </c>
    </row>
    <row r="116" spans="1:65" s="2" customFormat="1" ht="24.2" customHeight="1">
      <c r="A116" s="36"/>
      <c r="B116" s="37"/>
      <c r="C116" s="182" t="s">
        <v>93</v>
      </c>
      <c r="D116" s="182" t="s">
        <v>196</v>
      </c>
      <c r="E116" s="183" t="s">
        <v>3882</v>
      </c>
      <c r="F116" s="184" t="s">
        <v>3883</v>
      </c>
      <c r="G116" s="185" t="s">
        <v>199</v>
      </c>
      <c r="H116" s="186">
        <v>243.00899999999999</v>
      </c>
      <c r="I116" s="187"/>
      <c r="J116" s="188">
        <f>ROUND(I116*H116,2)</f>
        <v>0</v>
      </c>
      <c r="K116" s="189"/>
      <c r="L116" s="41"/>
      <c r="M116" s="190" t="s">
        <v>19</v>
      </c>
      <c r="N116" s="191" t="s">
        <v>46</v>
      </c>
      <c r="O116" s="66"/>
      <c r="P116" s="192">
        <f>O116*H116</f>
        <v>0</v>
      </c>
      <c r="Q116" s="192">
        <v>0</v>
      </c>
      <c r="R116" s="192">
        <f>Q116*H116</f>
        <v>0</v>
      </c>
      <c r="S116" s="192">
        <v>0</v>
      </c>
      <c r="T116" s="193">
        <f>S116*H116</f>
        <v>0</v>
      </c>
      <c r="U116" s="36"/>
      <c r="V116" s="36"/>
      <c r="W116" s="36"/>
      <c r="X116" s="36"/>
      <c r="Y116" s="36"/>
      <c r="Z116" s="36"/>
      <c r="AA116" s="36"/>
      <c r="AB116" s="36"/>
      <c r="AC116" s="36"/>
      <c r="AD116" s="36"/>
      <c r="AE116" s="36"/>
      <c r="AR116" s="194" t="s">
        <v>90</v>
      </c>
      <c r="AT116" s="194" t="s">
        <v>196</v>
      </c>
      <c r="AU116" s="194" t="s">
        <v>84</v>
      </c>
      <c r="AY116" s="19" t="s">
        <v>194</v>
      </c>
      <c r="BE116" s="195">
        <f>IF(N116="základní",J116,0)</f>
        <v>0</v>
      </c>
      <c r="BF116" s="195">
        <f>IF(N116="snížená",J116,0)</f>
        <v>0</v>
      </c>
      <c r="BG116" s="195">
        <f>IF(N116="zákl. přenesená",J116,0)</f>
        <v>0</v>
      </c>
      <c r="BH116" s="195">
        <f>IF(N116="sníž. přenesená",J116,0)</f>
        <v>0</v>
      </c>
      <c r="BI116" s="195">
        <f>IF(N116="nulová",J116,0)</f>
        <v>0</v>
      </c>
      <c r="BJ116" s="19" t="s">
        <v>80</v>
      </c>
      <c r="BK116" s="195">
        <f>ROUND(I116*H116,2)</f>
        <v>0</v>
      </c>
      <c r="BL116" s="19" t="s">
        <v>90</v>
      </c>
      <c r="BM116" s="194" t="s">
        <v>3884</v>
      </c>
    </row>
    <row r="117" spans="1:65" s="2" customFormat="1" ht="19.5">
      <c r="A117" s="36"/>
      <c r="B117" s="37"/>
      <c r="C117" s="38"/>
      <c r="D117" s="196" t="s">
        <v>201</v>
      </c>
      <c r="E117" s="38"/>
      <c r="F117" s="197" t="s">
        <v>3883</v>
      </c>
      <c r="G117" s="38"/>
      <c r="H117" s="38"/>
      <c r="I117" s="198"/>
      <c r="J117" s="38"/>
      <c r="K117" s="38"/>
      <c r="L117" s="41"/>
      <c r="M117" s="199"/>
      <c r="N117" s="200"/>
      <c r="O117" s="66"/>
      <c r="P117" s="66"/>
      <c r="Q117" s="66"/>
      <c r="R117" s="66"/>
      <c r="S117" s="66"/>
      <c r="T117" s="67"/>
      <c r="U117" s="36"/>
      <c r="V117" s="36"/>
      <c r="W117" s="36"/>
      <c r="X117" s="36"/>
      <c r="Y117" s="36"/>
      <c r="Z117" s="36"/>
      <c r="AA117" s="36"/>
      <c r="AB117" s="36"/>
      <c r="AC117" s="36"/>
      <c r="AD117" s="36"/>
      <c r="AE117" s="36"/>
      <c r="AT117" s="19" t="s">
        <v>201</v>
      </c>
      <c r="AU117" s="19" t="s">
        <v>84</v>
      </c>
    </row>
    <row r="118" spans="1:65" s="2" customFormat="1" ht="11.25">
      <c r="A118" s="36"/>
      <c r="B118" s="37"/>
      <c r="C118" s="38"/>
      <c r="D118" s="201" t="s">
        <v>203</v>
      </c>
      <c r="E118" s="38"/>
      <c r="F118" s="202" t="s">
        <v>3885</v>
      </c>
      <c r="G118" s="38"/>
      <c r="H118" s="38"/>
      <c r="I118" s="198"/>
      <c r="J118" s="38"/>
      <c r="K118" s="38"/>
      <c r="L118" s="41"/>
      <c r="M118" s="199"/>
      <c r="N118" s="200"/>
      <c r="O118" s="66"/>
      <c r="P118" s="66"/>
      <c r="Q118" s="66"/>
      <c r="R118" s="66"/>
      <c r="S118" s="66"/>
      <c r="T118" s="67"/>
      <c r="U118" s="36"/>
      <c r="V118" s="36"/>
      <c r="W118" s="36"/>
      <c r="X118" s="36"/>
      <c r="Y118" s="36"/>
      <c r="Z118" s="36"/>
      <c r="AA118" s="36"/>
      <c r="AB118" s="36"/>
      <c r="AC118" s="36"/>
      <c r="AD118" s="36"/>
      <c r="AE118" s="36"/>
      <c r="AT118" s="19" t="s">
        <v>203</v>
      </c>
      <c r="AU118" s="19" t="s">
        <v>84</v>
      </c>
    </row>
    <row r="119" spans="1:65" s="2" customFormat="1" ht="24.2" customHeight="1">
      <c r="A119" s="36"/>
      <c r="B119" s="37"/>
      <c r="C119" s="182" t="s">
        <v>96</v>
      </c>
      <c r="D119" s="182" t="s">
        <v>196</v>
      </c>
      <c r="E119" s="183" t="s">
        <v>3886</v>
      </c>
      <c r="F119" s="184" t="s">
        <v>3887</v>
      </c>
      <c r="G119" s="185" t="s">
        <v>199</v>
      </c>
      <c r="H119" s="186">
        <v>68.58</v>
      </c>
      <c r="I119" s="187"/>
      <c r="J119" s="188">
        <f>ROUND(I119*H119,2)</f>
        <v>0</v>
      </c>
      <c r="K119" s="189"/>
      <c r="L119" s="41"/>
      <c r="M119" s="190" t="s">
        <v>19</v>
      </c>
      <c r="N119" s="191" t="s">
        <v>46</v>
      </c>
      <c r="O119" s="66"/>
      <c r="P119" s="192">
        <f>O119*H119</f>
        <v>0</v>
      </c>
      <c r="Q119" s="192">
        <v>0</v>
      </c>
      <c r="R119" s="192">
        <f>Q119*H119</f>
        <v>0</v>
      </c>
      <c r="S119" s="192">
        <v>0</v>
      </c>
      <c r="T119" s="193">
        <f>S119*H119</f>
        <v>0</v>
      </c>
      <c r="U119" s="36"/>
      <c r="V119" s="36"/>
      <c r="W119" s="36"/>
      <c r="X119" s="36"/>
      <c r="Y119" s="36"/>
      <c r="Z119" s="36"/>
      <c r="AA119" s="36"/>
      <c r="AB119" s="36"/>
      <c r="AC119" s="36"/>
      <c r="AD119" s="36"/>
      <c r="AE119" s="36"/>
      <c r="AR119" s="194" t="s">
        <v>90</v>
      </c>
      <c r="AT119" s="194" t="s">
        <v>196</v>
      </c>
      <c r="AU119" s="194" t="s">
        <v>84</v>
      </c>
      <c r="AY119" s="19" t="s">
        <v>194</v>
      </c>
      <c r="BE119" s="195">
        <f>IF(N119="základní",J119,0)</f>
        <v>0</v>
      </c>
      <c r="BF119" s="195">
        <f>IF(N119="snížená",J119,0)</f>
        <v>0</v>
      </c>
      <c r="BG119" s="195">
        <f>IF(N119="zákl. přenesená",J119,0)</f>
        <v>0</v>
      </c>
      <c r="BH119" s="195">
        <f>IF(N119="sníž. přenesená",J119,0)</f>
        <v>0</v>
      </c>
      <c r="BI119" s="195">
        <f>IF(N119="nulová",J119,0)</f>
        <v>0</v>
      </c>
      <c r="BJ119" s="19" t="s">
        <v>80</v>
      </c>
      <c r="BK119" s="195">
        <f>ROUND(I119*H119,2)</f>
        <v>0</v>
      </c>
      <c r="BL119" s="19" t="s">
        <v>90</v>
      </c>
      <c r="BM119" s="194" t="s">
        <v>3888</v>
      </c>
    </row>
    <row r="120" spans="1:65" s="2" customFormat="1" ht="19.5">
      <c r="A120" s="36"/>
      <c r="B120" s="37"/>
      <c r="C120" s="38"/>
      <c r="D120" s="196" t="s">
        <v>201</v>
      </c>
      <c r="E120" s="38"/>
      <c r="F120" s="197" t="s">
        <v>3887</v>
      </c>
      <c r="G120" s="38"/>
      <c r="H120" s="38"/>
      <c r="I120" s="198"/>
      <c r="J120" s="38"/>
      <c r="K120" s="38"/>
      <c r="L120" s="41"/>
      <c r="M120" s="199"/>
      <c r="N120" s="200"/>
      <c r="O120" s="66"/>
      <c r="P120" s="66"/>
      <c r="Q120" s="66"/>
      <c r="R120" s="66"/>
      <c r="S120" s="66"/>
      <c r="T120" s="67"/>
      <c r="U120" s="36"/>
      <c r="V120" s="36"/>
      <c r="W120" s="36"/>
      <c r="X120" s="36"/>
      <c r="Y120" s="36"/>
      <c r="Z120" s="36"/>
      <c r="AA120" s="36"/>
      <c r="AB120" s="36"/>
      <c r="AC120" s="36"/>
      <c r="AD120" s="36"/>
      <c r="AE120" s="36"/>
      <c r="AT120" s="19" t="s">
        <v>201</v>
      </c>
      <c r="AU120" s="19" t="s">
        <v>84</v>
      </c>
    </row>
    <row r="121" spans="1:65" s="2" customFormat="1" ht="11.25">
      <c r="A121" s="36"/>
      <c r="B121" s="37"/>
      <c r="C121" s="38"/>
      <c r="D121" s="201" t="s">
        <v>203</v>
      </c>
      <c r="E121" s="38"/>
      <c r="F121" s="202" t="s">
        <v>3889</v>
      </c>
      <c r="G121" s="38"/>
      <c r="H121" s="38"/>
      <c r="I121" s="198"/>
      <c r="J121" s="38"/>
      <c r="K121" s="38"/>
      <c r="L121" s="41"/>
      <c r="M121" s="199"/>
      <c r="N121" s="200"/>
      <c r="O121" s="66"/>
      <c r="P121" s="66"/>
      <c r="Q121" s="66"/>
      <c r="R121" s="66"/>
      <c r="S121" s="66"/>
      <c r="T121" s="67"/>
      <c r="U121" s="36"/>
      <c r="V121" s="36"/>
      <c r="W121" s="36"/>
      <c r="X121" s="36"/>
      <c r="Y121" s="36"/>
      <c r="Z121" s="36"/>
      <c r="AA121" s="36"/>
      <c r="AB121" s="36"/>
      <c r="AC121" s="36"/>
      <c r="AD121" s="36"/>
      <c r="AE121" s="36"/>
      <c r="AT121" s="19" t="s">
        <v>203</v>
      </c>
      <c r="AU121" s="19" t="s">
        <v>84</v>
      </c>
    </row>
    <row r="122" spans="1:65" s="13" customFormat="1" ht="11.25">
      <c r="B122" s="203"/>
      <c r="C122" s="204"/>
      <c r="D122" s="196" t="s">
        <v>205</v>
      </c>
      <c r="E122" s="205" t="s">
        <v>19</v>
      </c>
      <c r="F122" s="206" t="s">
        <v>3880</v>
      </c>
      <c r="G122" s="204"/>
      <c r="H122" s="207">
        <v>34.398000000000003</v>
      </c>
      <c r="I122" s="208"/>
      <c r="J122" s="204"/>
      <c r="K122" s="204"/>
      <c r="L122" s="209"/>
      <c r="M122" s="210"/>
      <c r="N122" s="211"/>
      <c r="O122" s="211"/>
      <c r="P122" s="211"/>
      <c r="Q122" s="211"/>
      <c r="R122" s="211"/>
      <c r="S122" s="211"/>
      <c r="T122" s="212"/>
      <c r="AT122" s="213" t="s">
        <v>205</v>
      </c>
      <c r="AU122" s="213" t="s">
        <v>84</v>
      </c>
      <c r="AV122" s="13" t="s">
        <v>84</v>
      </c>
      <c r="AW122" s="13" t="s">
        <v>34</v>
      </c>
      <c r="AX122" s="13" t="s">
        <v>75</v>
      </c>
      <c r="AY122" s="213" t="s">
        <v>194</v>
      </c>
    </row>
    <row r="123" spans="1:65" s="13" customFormat="1" ht="11.25">
      <c r="B123" s="203"/>
      <c r="C123" s="204"/>
      <c r="D123" s="196" t="s">
        <v>205</v>
      </c>
      <c r="E123" s="205" t="s">
        <v>19</v>
      </c>
      <c r="F123" s="206" t="s">
        <v>3881</v>
      </c>
      <c r="G123" s="204"/>
      <c r="H123" s="207">
        <v>34.182000000000002</v>
      </c>
      <c r="I123" s="208"/>
      <c r="J123" s="204"/>
      <c r="K123" s="204"/>
      <c r="L123" s="209"/>
      <c r="M123" s="210"/>
      <c r="N123" s="211"/>
      <c r="O123" s="211"/>
      <c r="P123" s="211"/>
      <c r="Q123" s="211"/>
      <c r="R123" s="211"/>
      <c r="S123" s="211"/>
      <c r="T123" s="212"/>
      <c r="AT123" s="213" t="s">
        <v>205</v>
      </c>
      <c r="AU123" s="213" t="s">
        <v>84</v>
      </c>
      <c r="AV123" s="13" t="s">
        <v>84</v>
      </c>
      <c r="AW123" s="13" t="s">
        <v>34</v>
      </c>
      <c r="AX123" s="13" t="s">
        <v>75</v>
      </c>
      <c r="AY123" s="213" t="s">
        <v>194</v>
      </c>
    </row>
    <row r="124" spans="1:65" s="15" customFormat="1" ht="11.25">
      <c r="B124" s="236"/>
      <c r="C124" s="237"/>
      <c r="D124" s="196" t="s">
        <v>205</v>
      </c>
      <c r="E124" s="238" t="s">
        <v>19</v>
      </c>
      <c r="F124" s="239" t="s">
        <v>264</v>
      </c>
      <c r="G124" s="237"/>
      <c r="H124" s="240">
        <v>68.580000000000013</v>
      </c>
      <c r="I124" s="241"/>
      <c r="J124" s="237"/>
      <c r="K124" s="237"/>
      <c r="L124" s="242"/>
      <c r="M124" s="243"/>
      <c r="N124" s="244"/>
      <c r="O124" s="244"/>
      <c r="P124" s="244"/>
      <c r="Q124" s="244"/>
      <c r="R124" s="244"/>
      <c r="S124" s="244"/>
      <c r="T124" s="245"/>
      <c r="AT124" s="246" t="s">
        <v>205</v>
      </c>
      <c r="AU124" s="246" t="s">
        <v>84</v>
      </c>
      <c r="AV124" s="15" t="s">
        <v>90</v>
      </c>
      <c r="AW124" s="15" t="s">
        <v>34</v>
      </c>
      <c r="AX124" s="15" t="s">
        <v>80</v>
      </c>
      <c r="AY124" s="246" t="s">
        <v>194</v>
      </c>
    </row>
    <row r="125" spans="1:65" s="2" customFormat="1" ht="33" customHeight="1">
      <c r="A125" s="36"/>
      <c r="B125" s="37"/>
      <c r="C125" s="182" t="s">
        <v>132</v>
      </c>
      <c r="D125" s="182" t="s">
        <v>196</v>
      </c>
      <c r="E125" s="183" t="s">
        <v>3890</v>
      </c>
      <c r="F125" s="184" t="s">
        <v>3891</v>
      </c>
      <c r="G125" s="185" t="s">
        <v>269</v>
      </c>
      <c r="H125" s="186">
        <v>439.52600000000001</v>
      </c>
      <c r="I125" s="187"/>
      <c r="J125" s="188">
        <f>ROUND(I125*H125,2)</f>
        <v>0</v>
      </c>
      <c r="K125" s="189"/>
      <c r="L125" s="41"/>
      <c r="M125" s="190" t="s">
        <v>19</v>
      </c>
      <c r="N125" s="191" t="s">
        <v>46</v>
      </c>
      <c r="O125" s="66"/>
      <c r="P125" s="192">
        <f>O125*H125</f>
        <v>0</v>
      </c>
      <c r="Q125" s="192">
        <v>0</v>
      </c>
      <c r="R125" s="192">
        <f>Q125*H125</f>
        <v>0</v>
      </c>
      <c r="S125" s="192">
        <v>0</v>
      </c>
      <c r="T125" s="193">
        <f>S125*H125</f>
        <v>0</v>
      </c>
      <c r="U125" s="36"/>
      <c r="V125" s="36"/>
      <c r="W125" s="36"/>
      <c r="X125" s="36"/>
      <c r="Y125" s="36"/>
      <c r="Z125" s="36"/>
      <c r="AA125" s="36"/>
      <c r="AB125" s="36"/>
      <c r="AC125" s="36"/>
      <c r="AD125" s="36"/>
      <c r="AE125" s="36"/>
      <c r="AR125" s="194" t="s">
        <v>90</v>
      </c>
      <c r="AT125" s="194" t="s">
        <v>196</v>
      </c>
      <c r="AU125" s="194" t="s">
        <v>84</v>
      </c>
      <c r="AY125" s="19" t="s">
        <v>194</v>
      </c>
      <c r="BE125" s="195">
        <f>IF(N125="základní",J125,0)</f>
        <v>0</v>
      </c>
      <c r="BF125" s="195">
        <f>IF(N125="snížená",J125,0)</f>
        <v>0</v>
      </c>
      <c r="BG125" s="195">
        <f>IF(N125="zákl. přenesená",J125,0)</f>
        <v>0</v>
      </c>
      <c r="BH125" s="195">
        <f>IF(N125="sníž. přenesená",J125,0)</f>
        <v>0</v>
      </c>
      <c r="BI125" s="195">
        <f>IF(N125="nulová",J125,0)</f>
        <v>0</v>
      </c>
      <c r="BJ125" s="19" t="s">
        <v>80</v>
      </c>
      <c r="BK125" s="195">
        <f>ROUND(I125*H125,2)</f>
        <v>0</v>
      </c>
      <c r="BL125" s="19" t="s">
        <v>90</v>
      </c>
      <c r="BM125" s="194" t="s">
        <v>3892</v>
      </c>
    </row>
    <row r="126" spans="1:65" s="2" customFormat="1" ht="19.5">
      <c r="A126" s="36"/>
      <c r="B126" s="37"/>
      <c r="C126" s="38"/>
      <c r="D126" s="196" t="s">
        <v>201</v>
      </c>
      <c r="E126" s="38"/>
      <c r="F126" s="197" t="s">
        <v>3891</v>
      </c>
      <c r="G126" s="38"/>
      <c r="H126" s="38"/>
      <c r="I126" s="198"/>
      <c r="J126" s="38"/>
      <c r="K126" s="38"/>
      <c r="L126" s="41"/>
      <c r="M126" s="199"/>
      <c r="N126" s="200"/>
      <c r="O126" s="66"/>
      <c r="P126" s="66"/>
      <c r="Q126" s="66"/>
      <c r="R126" s="66"/>
      <c r="S126" s="66"/>
      <c r="T126" s="67"/>
      <c r="U126" s="36"/>
      <c r="V126" s="36"/>
      <c r="W126" s="36"/>
      <c r="X126" s="36"/>
      <c r="Y126" s="36"/>
      <c r="Z126" s="36"/>
      <c r="AA126" s="36"/>
      <c r="AB126" s="36"/>
      <c r="AC126" s="36"/>
      <c r="AD126" s="36"/>
      <c r="AE126" s="36"/>
      <c r="AT126" s="19" t="s">
        <v>201</v>
      </c>
      <c r="AU126" s="19" t="s">
        <v>84</v>
      </c>
    </row>
    <row r="127" spans="1:65" s="2" customFormat="1" ht="11.25">
      <c r="A127" s="36"/>
      <c r="B127" s="37"/>
      <c r="C127" s="38"/>
      <c r="D127" s="201" t="s">
        <v>203</v>
      </c>
      <c r="E127" s="38"/>
      <c r="F127" s="202" t="s">
        <v>3893</v>
      </c>
      <c r="G127" s="38"/>
      <c r="H127" s="38"/>
      <c r="I127" s="198"/>
      <c r="J127" s="38"/>
      <c r="K127" s="38"/>
      <c r="L127" s="41"/>
      <c r="M127" s="199"/>
      <c r="N127" s="200"/>
      <c r="O127" s="66"/>
      <c r="P127" s="66"/>
      <c r="Q127" s="66"/>
      <c r="R127" s="66"/>
      <c r="S127" s="66"/>
      <c r="T127" s="67"/>
      <c r="U127" s="36"/>
      <c r="V127" s="36"/>
      <c r="W127" s="36"/>
      <c r="X127" s="36"/>
      <c r="Y127" s="36"/>
      <c r="Z127" s="36"/>
      <c r="AA127" s="36"/>
      <c r="AB127" s="36"/>
      <c r="AC127" s="36"/>
      <c r="AD127" s="36"/>
      <c r="AE127" s="36"/>
      <c r="AT127" s="19" t="s">
        <v>203</v>
      </c>
      <c r="AU127" s="19" t="s">
        <v>84</v>
      </c>
    </row>
    <row r="128" spans="1:65" s="13" customFormat="1" ht="11.25">
      <c r="B128" s="203"/>
      <c r="C128" s="204"/>
      <c r="D128" s="196" t="s">
        <v>205</v>
      </c>
      <c r="E128" s="205" t="s">
        <v>19</v>
      </c>
      <c r="F128" s="206" t="s">
        <v>3894</v>
      </c>
      <c r="G128" s="204"/>
      <c r="H128" s="207">
        <v>219.76300000000001</v>
      </c>
      <c r="I128" s="208"/>
      <c r="J128" s="204"/>
      <c r="K128" s="204"/>
      <c r="L128" s="209"/>
      <c r="M128" s="210"/>
      <c r="N128" s="211"/>
      <c r="O128" s="211"/>
      <c r="P128" s="211"/>
      <c r="Q128" s="211"/>
      <c r="R128" s="211"/>
      <c r="S128" s="211"/>
      <c r="T128" s="212"/>
      <c r="AT128" s="213" t="s">
        <v>205</v>
      </c>
      <c r="AU128" s="213" t="s">
        <v>84</v>
      </c>
      <c r="AV128" s="13" t="s">
        <v>84</v>
      </c>
      <c r="AW128" s="13" t="s">
        <v>34</v>
      </c>
      <c r="AX128" s="13" t="s">
        <v>75</v>
      </c>
      <c r="AY128" s="213" t="s">
        <v>194</v>
      </c>
    </row>
    <row r="129" spans="1:65" s="15" customFormat="1" ht="11.25">
      <c r="B129" s="236"/>
      <c r="C129" s="237"/>
      <c r="D129" s="196" t="s">
        <v>205</v>
      </c>
      <c r="E129" s="238" t="s">
        <v>19</v>
      </c>
      <c r="F129" s="239" t="s">
        <v>264</v>
      </c>
      <c r="G129" s="237"/>
      <c r="H129" s="240">
        <v>219.76300000000001</v>
      </c>
      <c r="I129" s="241"/>
      <c r="J129" s="237"/>
      <c r="K129" s="237"/>
      <c r="L129" s="242"/>
      <c r="M129" s="243"/>
      <c r="N129" s="244"/>
      <c r="O129" s="244"/>
      <c r="P129" s="244"/>
      <c r="Q129" s="244"/>
      <c r="R129" s="244"/>
      <c r="S129" s="244"/>
      <c r="T129" s="245"/>
      <c r="AT129" s="246" t="s">
        <v>205</v>
      </c>
      <c r="AU129" s="246" t="s">
        <v>84</v>
      </c>
      <c r="AV129" s="15" t="s">
        <v>90</v>
      </c>
      <c r="AW129" s="15" t="s">
        <v>34</v>
      </c>
      <c r="AX129" s="15" t="s">
        <v>75</v>
      </c>
      <c r="AY129" s="246" t="s">
        <v>194</v>
      </c>
    </row>
    <row r="130" spans="1:65" s="13" customFormat="1" ht="11.25">
      <c r="B130" s="203"/>
      <c r="C130" s="204"/>
      <c r="D130" s="196" t="s">
        <v>205</v>
      </c>
      <c r="E130" s="205" t="s">
        <v>19</v>
      </c>
      <c r="F130" s="206" t="s">
        <v>3895</v>
      </c>
      <c r="G130" s="204"/>
      <c r="H130" s="207">
        <v>439.52600000000001</v>
      </c>
      <c r="I130" s="208"/>
      <c r="J130" s="204"/>
      <c r="K130" s="204"/>
      <c r="L130" s="209"/>
      <c r="M130" s="210"/>
      <c r="N130" s="211"/>
      <c r="O130" s="211"/>
      <c r="P130" s="211"/>
      <c r="Q130" s="211"/>
      <c r="R130" s="211"/>
      <c r="S130" s="211"/>
      <c r="T130" s="212"/>
      <c r="AT130" s="213" t="s">
        <v>205</v>
      </c>
      <c r="AU130" s="213" t="s">
        <v>84</v>
      </c>
      <c r="AV130" s="13" t="s">
        <v>84</v>
      </c>
      <c r="AW130" s="13" t="s">
        <v>34</v>
      </c>
      <c r="AX130" s="13" t="s">
        <v>80</v>
      </c>
      <c r="AY130" s="213" t="s">
        <v>194</v>
      </c>
    </row>
    <row r="131" spans="1:65" s="2" customFormat="1" ht="37.9" customHeight="1">
      <c r="A131" s="36"/>
      <c r="B131" s="37"/>
      <c r="C131" s="182" t="s">
        <v>135</v>
      </c>
      <c r="D131" s="182" t="s">
        <v>196</v>
      </c>
      <c r="E131" s="183" t="s">
        <v>3896</v>
      </c>
      <c r="F131" s="184" t="s">
        <v>3897</v>
      </c>
      <c r="G131" s="185" t="s">
        <v>269</v>
      </c>
      <c r="H131" s="186">
        <v>24.962</v>
      </c>
      <c r="I131" s="187"/>
      <c r="J131" s="188">
        <f>ROUND(I131*H131,2)</f>
        <v>0</v>
      </c>
      <c r="K131" s="189"/>
      <c r="L131" s="41"/>
      <c r="M131" s="190" t="s">
        <v>19</v>
      </c>
      <c r="N131" s="191" t="s">
        <v>46</v>
      </c>
      <c r="O131" s="66"/>
      <c r="P131" s="192">
        <f>O131*H131</f>
        <v>0</v>
      </c>
      <c r="Q131" s="192">
        <v>0</v>
      </c>
      <c r="R131" s="192">
        <f>Q131*H131</f>
        <v>0</v>
      </c>
      <c r="S131" s="192">
        <v>0</v>
      </c>
      <c r="T131" s="193">
        <f>S131*H131</f>
        <v>0</v>
      </c>
      <c r="U131" s="36"/>
      <c r="V131" s="36"/>
      <c r="W131" s="36"/>
      <c r="X131" s="36"/>
      <c r="Y131" s="36"/>
      <c r="Z131" s="36"/>
      <c r="AA131" s="36"/>
      <c r="AB131" s="36"/>
      <c r="AC131" s="36"/>
      <c r="AD131" s="36"/>
      <c r="AE131" s="36"/>
      <c r="AR131" s="194" t="s">
        <v>90</v>
      </c>
      <c r="AT131" s="194" t="s">
        <v>196</v>
      </c>
      <c r="AU131" s="194" t="s">
        <v>84</v>
      </c>
      <c r="AY131" s="19" t="s">
        <v>194</v>
      </c>
      <c r="BE131" s="195">
        <f>IF(N131="základní",J131,0)</f>
        <v>0</v>
      </c>
      <c r="BF131" s="195">
        <f>IF(N131="snížená",J131,0)</f>
        <v>0</v>
      </c>
      <c r="BG131" s="195">
        <f>IF(N131="zákl. přenesená",J131,0)</f>
        <v>0</v>
      </c>
      <c r="BH131" s="195">
        <f>IF(N131="sníž. přenesená",J131,0)</f>
        <v>0</v>
      </c>
      <c r="BI131" s="195">
        <f>IF(N131="nulová",J131,0)</f>
        <v>0</v>
      </c>
      <c r="BJ131" s="19" t="s">
        <v>80</v>
      </c>
      <c r="BK131" s="195">
        <f>ROUND(I131*H131,2)</f>
        <v>0</v>
      </c>
      <c r="BL131" s="19" t="s">
        <v>90</v>
      </c>
      <c r="BM131" s="194" t="s">
        <v>3898</v>
      </c>
    </row>
    <row r="132" spans="1:65" s="2" customFormat="1" ht="19.5">
      <c r="A132" s="36"/>
      <c r="B132" s="37"/>
      <c r="C132" s="38"/>
      <c r="D132" s="196" t="s">
        <v>201</v>
      </c>
      <c r="E132" s="38"/>
      <c r="F132" s="197" t="s">
        <v>3897</v>
      </c>
      <c r="G132" s="38"/>
      <c r="H132" s="38"/>
      <c r="I132" s="198"/>
      <c r="J132" s="38"/>
      <c r="K132" s="38"/>
      <c r="L132" s="41"/>
      <c r="M132" s="199"/>
      <c r="N132" s="200"/>
      <c r="O132" s="66"/>
      <c r="P132" s="66"/>
      <c r="Q132" s="66"/>
      <c r="R132" s="66"/>
      <c r="S132" s="66"/>
      <c r="T132" s="67"/>
      <c r="U132" s="36"/>
      <c r="V132" s="36"/>
      <c r="W132" s="36"/>
      <c r="X132" s="36"/>
      <c r="Y132" s="36"/>
      <c r="Z132" s="36"/>
      <c r="AA132" s="36"/>
      <c r="AB132" s="36"/>
      <c r="AC132" s="36"/>
      <c r="AD132" s="36"/>
      <c r="AE132" s="36"/>
      <c r="AT132" s="19" t="s">
        <v>201</v>
      </c>
      <c r="AU132" s="19" t="s">
        <v>84</v>
      </c>
    </row>
    <row r="133" spans="1:65" s="2" customFormat="1" ht="11.25">
      <c r="A133" s="36"/>
      <c r="B133" s="37"/>
      <c r="C133" s="38"/>
      <c r="D133" s="201" t="s">
        <v>203</v>
      </c>
      <c r="E133" s="38"/>
      <c r="F133" s="202" t="s">
        <v>3899</v>
      </c>
      <c r="G133" s="38"/>
      <c r="H133" s="38"/>
      <c r="I133" s="198"/>
      <c r="J133" s="38"/>
      <c r="K133" s="38"/>
      <c r="L133" s="41"/>
      <c r="M133" s="199"/>
      <c r="N133" s="200"/>
      <c r="O133" s="66"/>
      <c r="P133" s="66"/>
      <c r="Q133" s="66"/>
      <c r="R133" s="66"/>
      <c r="S133" s="66"/>
      <c r="T133" s="67"/>
      <c r="U133" s="36"/>
      <c r="V133" s="36"/>
      <c r="W133" s="36"/>
      <c r="X133" s="36"/>
      <c r="Y133" s="36"/>
      <c r="Z133" s="36"/>
      <c r="AA133" s="36"/>
      <c r="AB133" s="36"/>
      <c r="AC133" s="36"/>
      <c r="AD133" s="36"/>
      <c r="AE133" s="36"/>
      <c r="AT133" s="19" t="s">
        <v>203</v>
      </c>
      <c r="AU133" s="19" t="s">
        <v>84</v>
      </c>
    </row>
    <row r="134" spans="1:65" s="13" customFormat="1" ht="11.25">
      <c r="B134" s="203"/>
      <c r="C134" s="204"/>
      <c r="D134" s="196" t="s">
        <v>205</v>
      </c>
      <c r="E134" s="205" t="s">
        <v>19</v>
      </c>
      <c r="F134" s="206" t="s">
        <v>3900</v>
      </c>
      <c r="G134" s="204"/>
      <c r="H134" s="207">
        <v>4.32</v>
      </c>
      <c r="I134" s="208"/>
      <c r="J134" s="204"/>
      <c r="K134" s="204"/>
      <c r="L134" s="209"/>
      <c r="M134" s="210"/>
      <c r="N134" s="211"/>
      <c r="O134" s="211"/>
      <c r="P134" s="211"/>
      <c r="Q134" s="211"/>
      <c r="R134" s="211"/>
      <c r="S134" s="211"/>
      <c r="T134" s="212"/>
      <c r="AT134" s="213" t="s">
        <v>205</v>
      </c>
      <c r="AU134" s="213" t="s">
        <v>84</v>
      </c>
      <c r="AV134" s="13" t="s">
        <v>84</v>
      </c>
      <c r="AW134" s="13" t="s">
        <v>34</v>
      </c>
      <c r="AX134" s="13" t="s">
        <v>75</v>
      </c>
      <c r="AY134" s="213" t="s">
        <v>194</v>
      </c>
    </row>
    <row r="135" spans="1:65" s="13" customFormat="1" ht="11.25">
      <c r="B135" s="203"/>
      <c r="C135" s="204"/>
      <c r="D135" s="196" t="s">
        <v>205</v>
      </c>
      <c r="E135" s="205" t="s">
        <v>19</v>
      </c>
      <c r="F135" s="206" t="s">
        <v>3901</v>
      </c>
      <c r="G135" s="204"/>
      <c r="H135" s="207">
        <v>1.32</v>
      </c>
      <c r="I135" s="208"/>
      <c r="J135" s="204"/>
      <c r="K135" s="204"/>
      <c r="L135" s="209"/>
      <c r="M135" s="210"/>
      <c r="N135" s="211"/>
      <c r="O135" s="211"/>
      <c r="P135" s="211"/>
      <c r="Q135" s="211"/>
      <c r="R135" s="211"/>
      <c r="S135" s="211"/>
      <c r="T135" s="212"/>
      <c r="AT135" s="213" t="s">
        <v>205</v>
      </c>
      <c r="AU135" s="213" t="s">
        <v>84</v>
      </c>
      <c r="AV135" s="13" t="s">
        <v>84</v>
      </c>
      <c r="AW135" s="13" t="s">
        <v>34</v>
      </c>
      <c r="AX135" s="13" t="s">
        <v>75</v>
      </c>
      <c r="AY135" s="213" t="s">
        <v>194</v>
      </c>
    </row>
    <row r="136" spans="1:65" s="13" customFormat="1" ht="11.25">
      <c r="B136" s="203"/>
      <c r="C136" s="204"/>
      <c r="D136" s="196" t="s">
        <v>205</v>
      </c>
      <c r="E136" s="205" t="s">
        <v>19</v>
      </c>
      <c r="F136" s="206" t="s">
        <v>3902</v>
      </c>
      <c r="G136" s="204"/>
      <c r="H136" s="207">
        <v>0.88</v>
      </c>
      <c r="I136" s="208"/>
      <c r="J136" s="204"/>
      <c r="K136" s="204"/>
      <c r="L136" s="209"/>
      <c r="M136" s="210"/>
      <c r="N136" s="211"/>
      <c r="O136" s="211"/>
      <c r="P136" s="211"/>
      <c r="Q136" s="211"/>
      <c r="R136" s="211"/>
      <c r="S136" s="211"/>
      <c r="T136" s="212"/>
      <c r="AT136" s="213" t="s">
        <v>205</v>
      </c>
      <c r="AU136" s="213" t="s">
        <v>84</v>
      </c>
      <c r="AV136" s="13" t="s">
        <v>84</v>
      </c>
      <c r="AW136" s="13" t="s">
        <v>34</v>
      </c>
      <c r="AX136" s="13" t="s">
        <v>75</v>
      </c>
      <c r="AY136" s="213" t="s">
        <v>194</v>
      </c>
    </row>
    <row r="137" spans="1:65" s="13" customFormat="1" ht="11.25">
      <c r="B137" s="203"/>
      <c r="C137" s="204"/>
      <c r="D137" s="196" t="s">
        <v>205</v>
      </c>
      <c r="E137" s="205" t="s">
        <v>19</v>
      </c>
      <c r="F137" s="206" t="s">
        <v>3903</v>
      </c>
      <c r="G137" s="204"/>
      <c r="H137" s="207">
        <v>16.494</v>
      </c>
      <c r="I137" s="208"/>
      <c r="J137" s="204"/>
      <c r="K137" s="204"/>
      <c r="L137" s="209"/>
      <c r="M137" s="210"/>
      <c r="N137" s="211"/>
      <c r="O137" s="211"/>
      <c r="P137" s="211"/>
      <c r="Q137" s="211"/>
      <c r="R137" s="211"/>
      <c r="S137" s="211"/>
      <c r="T137" s="212"/>
      <c r="AT137" s="213" t="s">
        <v>205</v>
      </c>
      <c r="AU137" s="213" t="s">
        <v>84</v>
      </c>
      <c r="AV137" s="13" t="s">
        <v>84</v>
      </c>
      <c r="AW137" s="13" t="s">
        <v>34</v>
      </c>
      <c r="AX137" s="13" t="s">
        <v>75</v>
      </c>
      <c r="AY137" s="213" t="s">
        <v>194</v>
      </c>
    </row>
    <row r="138" spans="1:65" s="13" customFormat="1" ht="11.25">
      <c r="B138" s="203"/>
      <c r="C138" s="204"/>
      <c r="D138" s="196" t="s">
        <v>205</v>
      </c>
      <c r="E138" s="205" t="s">
        <v>19</v>
      </c>
      <c r="F138" s="206" t="s">
        <v>3904</v>
      </c>
      <c r="G138" s="204"/>
      <c r="H138" s="207">
        <v>1.948</v>
      </c>
      <c r="I138" s="208"/>
      <c r="J138" s="204"/>
      <c r="K138" s="204"/>
      <c r="L138" s="209"/>
      <c r="M138" s="210"/>
      <c r="N138" s="211"/>
      <c r="O138" s="211"/>
      <c r="P138" s="211"/>
      <c r="Q138" s="211"/>
      <c r="R138" s="211"/>
      <c r="S138" s="211"/>
      <c r="T138" s="212"/>
      <c r="AT138" s="213" t="s">
        <v>205</v>
      </c>
      <c r="AU138" s="213" t="s">
        <v>84</v>
      </c>
      <c r="AV138" s="13" t="s">
        <v>84</v>
      </c>
      <c r="AW138" s="13" t="s">
        <v>34</v>
      </c>
      <c r="AX138" s="13" t="s">
        <v>75</v>
      </c>
      <c r="AY138" s="213" t="s">
        <v>194</v>
      </c>
    </row>
    <row r="139" spans="1:65" s="15" customFormat="1" ht="11.25">
      <c r="B139" s="236"/>
      <c r="C139" s="237"/>
      <c r="D139" s="196" t="s">
        <v>205</v>
      </c>
      <c r="E139" s="238" t="s">
        <v>19</v>
      </c>
      <c r="F139" s="239" t="s">
        <v>264</v>
      </c>
      <c r="G139" s="237"/>
      <c r="H139" s="240">
        <v>24.962</v>
      </c>
      <c r="I139" s="241"/>
      <c r="J139" s="237"/>
      <c r="K139" s="237"/>
      <c r="L139" s="242"/>
      <c r="M139" s="243"/>
      <c r="N139" s="244"/>
      <c r="O139" s="244"/>
      <c r="P139" s="244"/>
      <c r="Q139" s="244"/>
      <c r="R139" s="244"/>
      <c r="S139" s="244"/>
      <c r="T139" s="245"/>
      <c r="AT139" s="246" t="s">
        <v>205</v>
      </c>
      <c r="AU139" s="246" t="s">
        <v>84</v>
      </c>
      <c r="AV139" s="15" t="s">
        <v>90</v>
      </c>
      <c r="AW139" s="15" t="s">
        <v>34</v>
      </c>
      <c r="AX139" s="15" t="s">
        <v>80</v>
      </c>
      <c r="AY139" s="246" t="s">
        <v>194</v>
      </c>
    </row>
    <row r="140" spans="1:65" s="2" customFormat="1" ht="37.9" customHeight="1">
      <c r="A140" s="36"/>
      <c r="B140" s="37"/>
      <c r="C140" s="182" t="s">
        <v>153</v>
      </c>
      <c r="D140" s="182" t="s">
        <v>196</v>
      </c>
      <c r="E140" s="183" t="s">
        <v>3905</v>
      </c>
      <c r="F140" s="184" t="s">
        <v>3906</v>
      </c>
      <c r="G140" s="185" t="s">
        <v>269</v>
      </c>
      <c r="H140" s="186">
        <v>249.62</v>
      </c>
      <c r="I140" s="187"/>
      <c r="J140" s="188">
        <f>ROUND(I140*H140,2)</f>
        <v>0</v>
      </c>
      <c r="K140" s="189"/>
      <c r="L140" s="41"/>
      <c r="M140" s="190" t="s">
        <v>19</v>
      </c>
      <c r="N140" s="191" t="s">
        <v>46</v>
      </c>
      <c r="O140" s="66"/>
      <c r="P140" s="192">
        <f>O140*H140</f>
        <v>0</v>
      </c>
      <c r="Q140" s="192">
        <v>0</v>
      </c>
      <c r="R140" s="192">
        <f>Q140*H140</f>
        <v>0</v>
      </c>
      <c r="S140" s="192">
        <v>0</v>
      </c>
      <c r="T140" s="193">
        <f>S140*H140</f>
        <v>0</v>
      </c>
      <c r="U140" s="36"/>
      <c r="V140" s="36"/>
      <c r="W140" s="36"/>
      <c r="X140" s="36"/>
      <c r="Y140" s="36"/>
      <c r="Z140" s="36"/>
      <c r="AA140" s="36"/>
      <c r="AB140" s="36"/>
      <c r="AC140" s="36"/>
      <c r="AD140" s="36"/>
      <c r="AE140" s="36"/>
      <c r="AR140" s="194" t="s">
        <v>90</v>
      </c>
      <c r="AT140" s="194" t="s">
        <v>196</v>
      </c>
      <c r="AU140" s="194" t="s">
        <v>84</v>
      </c>
      <c r="AY140" s="19" t="s">
        <v>194</v>
      </c>
      <c r="BE140" s="195">
        <f>IF(N140="základní",J140,0)</f>
        <v>0</v>
      </c>
      <c r="BF140" s="195">
        <f>IF(N140="snížená",J140,0)</f>
        <v>0</v>
      </c>
      <c r="BG140" s="195">
        <f>IF(N140="zákl. přenesená",J140,0)</f>
        <v>0</v>
      </c>
      <c r="BH140" s="195">
        <f>IF(N140="sníž. přenesená",J140,0)</f>
        <v>0</v>
      </c>
      <c r="BI140" s="195">
        <f>IF(N140="nulová",J140,0)</f>
        <v>0</v>
      </c>
      <c r="BJ140" s="19" t="s">
        <v>80</v>
      </c>
      <c r="BK140" s="195">
        <f>ROUND(I140*H140,2)</f>
        <v>0</v>
      </c>
      <c r="BL140" s="19" t="s">
        <v>90</v>
      </c>
      <c r="BM140" s="194" t="s">
        <v>3907</v>
      </c>
    </row>
    <row r="141" spans="1:65" s="2" customFormat="1" ht="19.5">
      <c r="A141" s="36"/>
      <c r="B141" s="37"/>
      <c r="C141" s="38"/>
      <c r="D141" s="196" t="s">
        <v>201</v>
      </c>
      <c r="E141" s="38"/>
      <c r="F141" s="197" t="s">
        <v>3908</v>
      </c>
      <c r="G141" s="38"/>
      <c r="H141" s="38"/>
      <c r="I141" s="198"/>
      <c r="J141" s="38"/>
      <c r="K141" s="38"/>
      <c r="L141" s="41"/>
      <c r="M141" s="199"/>
      <c r="N141" s="200"/>
      <c r="O141" s="66"/>
      <c r="P141" s="66"/>
      <c r="Q141" s="66"/>
      <c r="R141" s="66"/>
      <c r="S141" s="66"/>
      <c r="T141" s="67"/>
      <c r="U141" s="36"/>
      <c r="V141" s="36"/>
      <c r="W141" s="36"/>
      <c r="X141" s="36"/>
      <c r="Y141" s="36"/>
      <c r="Z141" s="36"/>
      <c r="AA141" s="36"/>
      <c r="AB141" s="36"/>
      <c r="AC141" s="36"/>
      <c r="AD141" s="36"/>
      <c r="AE141" s="36"/>
      <c r="AT141" s="19" t="s">
        <v>201</v>
      </c>
      <c r="AU141" s="19" t="s">
        <v>84</v>
      </c>
    </row>
    <row r="142" spans="1:65" s="2" customFormat="1" ht="11.25">
      <c r="A142" s="36"/>
      <c r="B142" s="37"/>
      <c r="C142" s="38"/>
      <c r="D142" s="201" t="s">
        <v>203</v>
      </c>
      <c r="E142" s="38"/>
      <c r="F142" s="202" t="s">
        <v>3909</v>
      </c>
      <c r="G142" s="38"/>
      <c r="H142" s="38"/>
      <c r="I142" s="198"/>
      <c r="J142" s="38"/>
      <c r="K142" s="38"/>
      <c r="L142" s="41"/>
      <c r="M142" s="199"/>
      <c r="N142" s="200"/>
      <c r="O142" s="66"/>
      <c r="P142" s="66"/>
      <c r="Q142" s="66"/>
      <c r="R142" s="66"/>
      <c r="S142" s="66"/>
      <c r="T142" s="67"/>
      <c r="U142" s="36"/>
      <c r="V142" s="36"/>
      <c r="W142" s="36"/>
      <c r="X142" s="36"/>
      <c r="Y142" s="36"/>
      <c r="Z142" s="36"/>
      <c r="AA142" s="36"/>
      <c r="AB142" s="36"/>
      <c r="AC142" s="36"/>
      <c r="AD142" s="36"/>
      <c r="AE142" s="36"/>
      <c r="AT142" s="19" t="s">
        <v>203</v>
      </c>
      <c r="AU142" s="19" t="s">
        <v>84</v>
      </c>
    </row>
    <row r="143" spans="1:65" s="13" customFormat="1" ht="11.25">
      <c r="B143" s="203"/>
      <c r="C143" s="204"/>
      <c r="D143" s="196" t="s">
        <v>205</v>
      </c>
      <c r="E143" s="205" t="s">
        <v>19</v>
      </c>
      <c r="F143" s="206" t="s">
        <v>3910</v>
      </c>
      <c r="G143" s="204"/>
      <c r="H143" s="207">
        <v>249.62</v>
      </c>
      <c r="I143" s="208"/>
      <c r="J143" s="204"/>
      <c r="K143" s="204"/>
      <c r="L143" s="209"/>
      <c r="M143" s="210"/>
      <c r="N143" s="211"/>
      <c r="O143" s="211"/>
      <c r="P143" s="211"/>
      <c r="Q143" s="211"/>
      <c r="R143" s="211"/>
      <c r="S143" s="211"/>
      <c r="T143" s="212"/>
      <c r="AT143" s="213" t="s">
        <v>205</v>
      </c>
      <c r="AU143" s="213" t="s">
        <v>84</v>
      </c>
      <c r="AV143" s="13" t="s">
        <v>84</v>
      </c>
      <c r="AW143" s="13" t="s">
        <v>34</v>
      </c>
      <c r="AX143" s="13" t="s">
        <v>75</v>
      </c>
      <c r="AY143" s="213" t="s">
        <v>194</v>
      </c>
    </row>
    <row r="144" spans="1:65" s="15" customFormat="1" ht="11.25">
      <c r="B144" s="236"/>
      <c r="C144" s="237"/>
      <c r="D144" s="196" t="s">
        <v>205</v>
      </c>
      <c r="E144" s="238" t="s">
        <v>19</v>
      </c>
      <c r="F144" s="239" t="s">
        <v>264</v>
      </c>
      <c r="G144" s="237"/>
      <c r="H144" s="240">
        <v>249.62</v>
      </c>
      <c r="I144" s="241"/>
      <c r="J144" s="237"/>
      <c r="K144" s="237"/>
      <c r="L144" s="242"/>
      <c r="M144" s="243"/>
      <c r="N144" s="244"/>
      <c r="O144" s="244"/>
      <c r="P144" s="244"/>
      <c r="Q144" s="244"/>
      <c r="R144" s="244"/>
      <c r="S144" s="244"/>
      <c r="T144" s="245"/>
      <c r="AT144" s="246" t="s">
        <v>205</v>
      </c>
      <c r="AU144" s="246" t="s">
        <v>84</v>
      </c>
      <c r="AV144" s="15" t="s">
        <v>90</v>
      </c>
      <c r="AW144" s="15" t="s">
        <v>34</v>
      </c>
      <c r="AX144" s="15" t="s">
        <v>80</v>
      </c>
      <c r="AY144" s="246" t="s">
        <v>194</v>
      </c>
    </row>
    <row r="145" spans="1:65" s="2" customFormat="1" ht="24.2" customHeight="1">
      <c r="A145" s="36"/>
      <c r="B145" s="37"/>
      <c r="C145" s="182" t="s">
        <v>266</v>
      </c>
      <c r="D145" s="182" t="s">
        <v>196</v>
      </c>
      <c r="E145" s="183" t="s">
        <v>3911</v>
      </c>
      <c r="F145" s="184" t="s">
        <v>3912</v>
      </c>
      <c r="G145" s="185" t="s">
        <v>210</v>
      </c>
      <c r="H145" s="186">
        <v>44.932000000000002</v>
      </c>
      <c r="I145" s="187"/>
      <c r="J145" s="188">
        <f>ROUND(I145*H145,2)</f>
        <v>0</v>
      </c>
      <c r="K145" s="189"/>
      <c r="L145" s="41"/>
      <c r="M145" s="190" t="s">
        <v>19</v>
      </c>
      <c r="N145" s="191" t="s">
        <v>46</v>
      </c>
      <c r="O145" s="66"/>
      <c r="P145" s="192">
        <f>O145*H145</f>
        <v>0</v>
      </c>
      <c r="Q145" s="192">
        <v>0</v>
      </c>
      <c r="R145" s="192">
        <f>Q145*H145</f>
        <v>0</v>
      </c>
      <c r="S145" s="192">
        <v>0</v>
      </c>
      <c r="T145" s="193">
        <f>S145*H145</f>
        <v>0</v>
      </c>
      <c r="U145" s="36"/>
      <c r="V145" s="36"/>
      <c r="W145" s="36"/>
      <c r="X145" s="36"/>
      <c r="Y145" s="36"/>
      <c r="Z145" s="36"/>
      <c r="AA145" s="36"/>
      <c r="AB145" s="36"/>
      <c r="AC145" s="36"/>
      <c r="AD145" s="36"/>
      <c r="AE145" s="36"/>
      <c r="AR145" s="194" t="s">
        <v>90</v>
      </c>
      <c r="AT145" s="194" t="s">
        <v>196</v>
      </c>
      <c r="AU145" s="194" t="s">
        <v>84</v>
      </c>
      <c r="AY145" s="19" t="s">
        <v>194</v>
      </c>
      <c r="BE145" s="195">
        <f>IF(N145="základní",J145,0)</f>
        <v>0</v>
      </c>
      <c r="BF145" s="195">
        <f>IF(N145="snížená",J145,0)</f>
        <v>0</v>
      </c>
      <c r="BG145" s="195">
        <f>IF(N145="zákl. přenesená",J145,0)</f>
        <v>0</v>
      </c>
      <c r="BH145" s="195">
        <f>IF(N145="sníž. přenesená",J145,0)</f>
        <v>0</v>
      </c>
      <c r="BI145" s="195">
        <f>IF(N145="nulová",J145,0)</f>
        <v>0</v>
      </c>
      <c r="BJ145" s="19" t="s">
        <v>80</v>
      </c>
      <c r="BK145" s="195">
        <f>ROUND(I145*H145,2)</f>
        <v>0</v>
      </c>
      <c r="BL145" s="19" t="s">
        <v>90</v>
      </c>
      <c r="BM145" s="194" t="s">
        <v>3913</v>
      </c>
    </row>
    <row r="146" spans="1:65" s="2" customFormat="1" ht="19.5">
      <c r="A146" s="36"/>
      <c r="B146" s="37"/>
      <c r="C146" s="38"/>
      <c r="D146" s="196" t="s">
        <v>201</v>
      </c>
      <c r="E146" s="38"/>
      <c r="F146" s="197" t="s">
        <v>3912</v>
      </c>
      <c r="G146" s="38"/>
      <c r="H146" s="38"/>
      <c r="I146" s="198"/>
      <c r="J146" s="38"/>
      <c r="K146" s="38"/>
      <c r="L146" s="41"/>
      <c r="M146" s="199"/>
      <c r="N146" s="200"/>
      <c r="O146" s="66"/>
      <c r="P146" s="66"/>
      <c r="Q146" s="66"/>
      <c r="R146" s="66"/>
      <c r="S146" s="66"/>
      <c r="T146" s="67"/>
      <c r="U146" s="36"/>
      <c r="V146" s="36"/>
      <c r="W146" s="36"/>
      <c r="X146" s="36"/>
      <c r="Y146" s="36"/>
      <c r="Z146" s="36"/>
      <c r="AA146" s="36"/>
      <c r="AB146" s="36"/>
      <c r="AC146" s="36"/>
      <c r="AD146" s="36"/>
      <c r="AE146" s="36"/>
      <c r="AT146" s="19" t="s">
        <v>201</v>
      </c>
      <c r="AU146" s="19" t="s">
        <v>84</v>
      </c>
    </row>
    <row r="147" spans="1:65" s="2" customFormat="1" ht="11.25">
      <c r="A147" s="36"/>
      <c r="B147" s="37"/>
      <c r="C147" s="38"/>
      <c r="D147" s="201" t="s">
        <v>203</v>
      </c>
      <c r="E147" s="38"/>
      <c r="F147" s="202" t="s">
        <v>3914</v>
      </c>
      <c r="G147" s="38"/>
      <c r="H147" s="38"/>
      <c r="I147" s="198"/>
      <c r="J147" s="38"/>
      <c r="K147" s="38"/>
      <c r="L147" s="41"/>
      <c r="M147" s="199"/>
      <c r="N147" s="200"/>
      <c r="O147" s="66"/>
      <c r="P147" s="66"/>
      <c r="Q147" s="66"/>
      <c r="R147" s="66"/>
      <c r="S147" s="66"/>
      <c r="T147" s="67"/>
      <c r="U147" s="36"/>
      <c r="V147" s="36"/>
      <c r="W147" s="36"/>
      <c r="X147" s="36"/>
      <c r="Y147" s="36"/>
      <c r="Z147" s="36"/>
      <c r="AA147" s="36"/>
      <c r="AB147" s="36"/>
      <c r="AC147" s="36"/>
      <c r="AD147" s="36"/>
      <c r="AE147" s="36"/>
      <c r="AT147" s="19" t="s">
        <v>203</v>
      </c>
      <c r="AU147" s="19" t="s">
        <v>84</v>
      </c>
    </row>
    <row r="148" spans="1:65" s="2" customFormat="1" ht="24.2" customHeight="1">
      <c r="A148" s="36"/>
      <c r="B148" s="37"/>
      <c r="C148" s="182" t="s">
        <v>275</v>
      </c>
      <c r="D148" s="182" t="s">
        <v>196</v>
      </c>
      <c r="E148" s="183" t="s">
        <v>634</v>
      </c>
      <c r="F148" s="184" t="s">
        <v>637</v>
      </c>
      <c r="G148" s="185" t="s">
        <v>269</v>
      </c>
      <c r="H148" s="186">
        <v>24.962</v>
      </c>
      <c r="I148" s="187"/>
      <c r="J148" s="188">
        <f>ROUND(I148*H148,2)</f>
        <v>0</v>
      </c>
      <c r="K148" s="189"/>
      <c r="L148" s="41"/>
      <c r="M148" s="190" t="s">
        <v>19</v>
      </c>
      <c r="N148" s="191" t="s">
        <v>46</v>
      </c>
      <c r="O148" s="66"/>
      <c r="P148" s="192">
        <f>O148*H148</f>
        <v>0</v>
      </c>
      <c r="Q148" s="192">
        <v>0</v>
      </c>
      <c r="R148" s="192">
        <f>Q148*H148</f>
        <v>0</v>
      </c>
      <c r="S148" s="192">
        <v>0</v>
      </c>
      <c r="T148" s="193">
        <f>S148*H148</f>
        <v>0</v>
      </c>
      <c r="U148" s="36"/>
      <c r="V148" s="36"/>
      <c r="W148" s="36"/>
      <c r="X148" s="36"/>
      <c r="Y148" s="36"/>
      <c r="Z148" s="36"/>
      <c r="AA148" s="36"/>
      <c r="AB148" s="36"/>
      <c r="AC148" s="36"/>
      <c r="AD148" s="36"/>
      <c r="AE148" s="36"/>
      <c r="AR148" s="194" t="s">
        <v>90</v>
      </c>
      <c r="AT148" s="194" t="s">
        <v>196</v>
      </c>
      <c r="AU148" s="194" t="s">
        <v>84</v>
      </c>
      <c r="AY148" s="19" t="s">
        <v>194</v>
      </c>
      <c r="BE148" s="195">
        <f>IF(N148="základní",J148,0)</f>
        <v>0</v>
      </c>
      <c r="BF148" s="195">
        <f>IF(N148="snížená",J148,0)</f>
        <v>0</v>
      </c>
      <c r="BG148" s="195">
        <f>IF(N148="zákl. přenesená",J148,0)</f>
        <v>0</v>
      </c>
      <c r="BH148" s="195">
        <f>IF(N148="sníž. přenesená",J148,0)</f>
        <v>0</v>
      </c>
      <c r="BI148" s="195">
        <f>IF(N148="nulová",J148,0)</f>
        <v>0</v>
      </c>
      <c r="BJ148" s="19" t="s">
        <v>80</v>
      </c>
      <c r="BK148" s="195">
        <f>ROUND(I148*H148,2)</f>
        <v>0</v>
      </c>
      <c r="BL148" s="19" t="s">
        <v>90</v>
      </c>
      <c r="BM148" s="194" t="s">
        <v>3915</v>
      </c>
    </row>
    <row r="149" spans="1:65" s="2" customFormat="1" ht="11.25">
      <c r="A149" s="36"/>
      <c r="B149" s="37"/>
      <c r="C149" s="38"/>
      <c r="D149" s="196" t="s">
        <v>201</v>
      </c>
      <c r="E149" s="38"/>
      <c r="F149" s="197" t="s">
        <v>637</v>
      </c>
      <c r="G149" s="38"/>
      <c r="H149" s="38"/>
      <c r="I149" s="198"/>
      <c r="J149" s="38"/>
      <c r="K149" s="38"/>
      <c r="L149" s="41"/>
      <c r="M149" s="199"/>
      <c r="N149" s="200"/>
      <c r="O149" s="66"/>
      <c r="P149" s="66"/>
      <c r="Q149" s="66"/>
      <c r="R149" s="66"/>
      <c r="S149" s="66"/>
      <c r="T149" s="67"/>
      <c r="U149" s="36"/>
      <c r="V149" s="36"/>
      <c r="W149" s="36"/>
      <c r="X149" s="36"/>
      <c r="Y149" s="36"/>
      <c r="Z149" s="36"/>
      <c r="AA149" s="36"/>
      <c r="AB149" s="36"/>
      <c r="AC149" s="36"/>
      <c r="AD149" s="36"/>
      <c r="AE149" s="36"/>
      <c r="AT149" s="19" t="s">
        <v>201</v>
      </c>
      <c r="AU149" s="19" t="s">
        <v>84</v>
      </c>
    </row>
    <row r="150" spans="1:65" s="2" customFormat="1" ht="11.25">
      <c r="A150" s="36"/>
      <c r="B150" s="37"/>
      <c r="C150" s="38"/>
      <c r="D150" s="201" t="s">
        <v>203</v>
      </c>
      <c r="E150" s="38"/>
      <c r="F150" s="202" t="s">
        <v>3916</v>
      </c>
      <c r="G150" s="38"/>
      <c r="H150" s="38"/>
      <c r="I150" s="198"/>
      <c r="J150" s="38"/>
      <c r="K150" s="38"/>
      <c r="L150" s="41"/>
      <c r="M150" s="199"/>
      <c r="N150" s="200"/>
      <c r="O150" s="66"/>
      <c r="P150" s="66"/>
      <c r="Q150" s="66"/>
      <c r="R150" s="66"/>
      <c r="S150" s="66"/>
      <c r="T150" s="67"/>
      <c r="U150" s="36"/>
      <c r="V150" s="36"/>
      <c r="W150" s="36"/>
      <c r="X150" s="36"/>
      <c r="Y150" s="36"/>
      <c r="Z150" s="36"/>
      <c r="AA150" s="36"/>
      <c r="AB150" s="36"/>
      <c r="AC150" s="36"/>
      <c r="AD150" s="36"/>
      <c r="AE150" s="36"/>
      <c r="AT150" s="19" t="s">
        <v>203</v>
      </c>
      <c r="AU150" s="19" t="s">
        <v>84</v>
      </c>
    </row>
    <row r="151" spans="1:65" s="2" customFormat="1" ht="24.2" customHeight="1">
      <c r="A151" s="36"/>
      <c r="B151" s="37"/>
      <c r="C151" s="182" t="s">
        <v>282</v>
      </c>
      <c r="D151" s="182" t="s">
        <v>196</v>
      </c>
      <c r="E151" s="183" t="s">
        <v>639</v>
      </c>
      <c r="F151" s="184" t="s">
        <v>642</v>
      </c>
      <c r="G151" s="185" t="s">
        <v>269</v>
      </c>
      <c r="H151" s="186">
        <v>219.76300000000001</v>
      </c>
      <c r="I151" s="187"/>
      <c r="J151" s="188">
        <f>ROUND(I151*H151,2)</f>
        <v>0</v>
      </c>
      <c r="K151" s="189"/>
      <c r="L151" s="41"/>
      <c r="M151" s="190" t="s">
        <v>19</v>
      </c>
      <c r="N151" s="191" t="s">
        <v>46</v>
      </c>
      <c r="O151" s="66"/>
      <c r="P151" s="192">
        <f>O151*H151</f>
        <v>0</v>
      </c>
      <c r="Q151" s="192">
        <v>0</v>
      </c>
      <c r="R151" s="192">
        <f>Q151*H151</f>
        <v>0</v>
      </c>
      <c r="S151" s="192">
        <v>0</v>
      </c>
      <c r="T151" s="193">
        <f>S151*H151</f>
        <v>0</v>
      </c>
      <c r="U151" s="36"/>
      <c r="V151" s="36"/>
      <c r="W151" s="36"/>
      <c r="X151" s="36"/>
      <c r="Y151" s="36"/>
      <c r="Z151" s="36"/>
      <c r="AA151" s="36"/>
      <c r="AB151" s="36"/>
      <c r="AC151" s="36"/>
      <c r="AD151" s="36"/>
      <c r="AE151" s="36"/>
      <c r="AR151" s="194" t="s">
        <v>90</v>
      </c>
      <c r="AT151" s="194" t="s">
        <v>196</v>
      </c>
      <c r="AU151" s="194" t="s">
        <v>84</v>
      </c>
      <c r="AY151" s="19" t="s">
        <v>194</v>
      </c>
      <c r="BE151" s="195">
        <f>IF(N151="základní",J151,0)</f>
        <v>0</v>
      </c>
      <c r="BF151" s="195">
        <f>IF(N151="snížená",J151,0)</f>
        <v>0</v>
      </c>
      <c r="BG151" s="195">
        <f>IF(N151="zákl. přenesená",J151,0)</f>
        <v>0</v>
      </c>
      <c r="BH151" s="195">
        <f>IF(N151="sníž. přenesená",J151,0)</f>
        <v>0</v>
      </c>
      <c r="BI151" s="195">
        <f>IF(N151="nulová",J151,0)</f>
        <v>0</v>
      </c>
      <c r="BJ151" s="19" t="s">
        <v>80</v>
      </c>
      <c r="BK151" s="195">
        <f>ROUND(I151*H151,2)</f>
        <v>0</v>
      </c>
      <c r="BL151" s="19" t="s">
        <v>90</v>
      </c>
      <c r="BM151" s="194" t="s">
        <v>3917</v>
      </c>
    </row>
    <row r="152" spans="1:65" s="2" customFormat="1" ht="19.5">
      <c r="A152" s="36"/>
      <c r="B152" s="37"/>
      <c r="C152" s="38"/>
      <c r="D152" s="196" t="s">
        <v>201</v>
      </c>
      <c r="E152" s="38"/>
      <c r="F152" s="197" t="s">
        <v>642</v>
      </c>
      <c r="G152" s="38"/>
      <c r="H152" s="38"/>
      <c r="I152" s="198"/>
      <c r="J152" s="38"/>
      <c r="K152" s="38"/>
      <c r="L152" s="41"/>
      <c r="M152" s="199"/>
      <c r="N152" s="200"/>
      <c r="O152" s="66"/>
      <c r="P152" s="66"/>
      <c r="Q152" s="66"/>
      <c r="R152" s="66"/>
      <c r="S152" s="66"/>
      <c r="T152" s="67"/>
      <c r="U152" s="36"/>
      <c r="V152" s="36"/>
      <c r="W152" s="36"/>
      <c r="X152" s="36"/>
      <c r="Y152" s="36"/>
      <c r="Z152" s="36"/>
      <c r="AA152" s="36"/>
      <c r="AB152" s="36"/>
      <c r="AC152" s="36"/>
      <c r="AD152" s="36"/>
      <c r="AE152" s="36"/>
      <c r="AT152" s="19" t="s">
        <v>201</v>
      </c>
      <c r="AU152" s="19" t="s">
        <v>84</v>
      </c>
    </row>
    <row r="153" spans="1:65" s="2" customFormat="1" ht="11.25">
      <c r="A153" s="36"/>
      <c r="B153" s="37"/>
      <c r="C153" s="38"/>
      <c r="D153" s="201" t="s">
        <v>203</v>
      </c>
      <c r="E153" s="38"/>
      <c r="F153" s="202" t="s">
        <v>3918</v>
      </c>
      <c r="G153" s="38"/>
      <c r="H153" s="38"/>
      <c r="I153" s="198"/>
      <c r="J153" s="38"/>
      <c r="K153" s="38"/>
      <c r="L153" s="41"/>
      <c r="M153" s="199"/>
      <c r="N153" s="200"/>
      <c r="O153" s="66"/>
      <c r="P153" s="66"/>
      <c r="Q153" s="66"/>
      <c r="R153" s="66"/>
      <c r="S153" s="66"/>
      <c r="T153" s="67"/>
      <c r="U153" s="36"/>
      <c r="V153" s="36"/>
      <c r="W153" s="36"/>
      <c r="X153" s="36"/>
      <c r="Y153" s="36"/>
      <c r="Z153" s="36"/>
      <c r="AA153" s="36"/>
      <c r="AB153" s="36"/>
      <c r="AC153" s="36"/>
      <c r="AD153" s="36"/>
      <c r="AE153" s="36"/>
      <c r="AT153" s="19" t="s">
        <v>203</v>
      </c>
      <c r="AU153" s="19" t="s">
        <v>84</v>
      </c>
    </row>
    <row r="154" spans="1:65" s="2" customFormat="1" ht="37.9" customHeight="1">
      <c r="A154" s="36"/>
      <c r="B154" s="37"/>
      <c r="C154" s="182" t="s">
        <v>290</v>
      </c>
      <c r="D154" s="182" t="s">
        <v>196</v>
      </c>
      <c r="E154" s="183" t="s">
        <v>3919</v>
      </c>
      <c r="F154" s="184" t="s">
        <v>3920</v>
      </c>
      <c r="G154" s="185" t="s">
        <v>269</v>
      </c>
      <c r="H154" s="186">
        <v>24.962</v>
      </c>
      <c r="I154" s="187"/>
      <c r="J154" s="188">
        <f>ROUND(I154*H154,2)</f>
        <v>0</v>
      </c>
      <c r="K154" s="189"/>
      <c r="L154" s="41"/>
      <c r="M154" s="190" t="s">
        <v>19</v>
      </c>
      <c r="N154" s="191" t="s">
        <v>46</v>
      </c>
      <c r="O154" s="66"/>
      <c r="P154" s="192">
        <f>O154*H154</f>
        <v>0</v>
      </c>
      <c r="Q154" s="192">
        <v>0</v>
      </c>
      <c r="R154" s="192">
        <f>Q154*H154</f>
        <v>0</v>
      </c>
      <c r="S154" s="192">
        <v>0</v>
      </c>
      <c r="T154" s="193">
        <f>S154*H154</f>
        <v>0</v>
      </c>
      <c r="U154" s="36"/>
      <c r="V154" s="36"/>
      <c r="W154" s="36"/>
      <c r="X154" s="36"/>
      <c r="Y154" s="36"/>
      <c r="Z154" s="36"/>
      <c r="AA154" s="36"/>
      <c r="AB154" s="36"/>
      <c r="AC154" s="36"/>
      <c r="AD154" s="36"/>
      <c r="AE154" s="36"/>
      <c r="AR154" s="194" t="s">
        <v>90</v>
      </c>
      <c r="AT154" s="194" t="s">
        <v>196</v>
      </c>
      <c r="AU154" s="194" t="s">
        <v>84</v>
      </c>
      <c r="AY154" s="19" t="s">
        <v>194</v>
      </c>
      <c r="BE154" s="195">
        <f>IF(N154="základní",J154,0)</f>
        <v>0</v>
      </c>
      <c r="BF154" s="195">
        <f>IF(N154="snížená",J154,0)</f>
        <v>0</v>
      </c>
      <c r="BG154" s="195">
        <f>IF(N154="zákl. přenesená",J154,0)</f>
        <v>0</v>
      </c>
      <c r="BH154" s="195">
        <f>IF(N154="sníž. přenesená",J154,0)</f>
        <v>0</v>
      </c>
      <c r="BI154" s="195">
        <f>IF(N154="nulová",J154,0)</f>
        <v>0</v>
      </c>
      <c r="BJ154" s="19" t="s">
        <v>80</v>
      </c>
      <c r="BK154" s="195">
        <f>ROUND(I154*H154,2)</f>
        <v>0</v>
      </c>
      <c r="BL154" s="19" t="s">
        <v>90</v>
      </c>
      <c r="BM154" s="194" t="s">
        <v>3921</v>
      </c>
    </row>
    <row r="155" spans="1:65" s="2" customFormat="1" ht="19.5">
      <c r="A155" s="36"/>
      <c r="B155" s="37"/>
      <c r="C155" s="38"/>
      <c r="D155" s="196" t="s">
        <v>201</v>
      </c>
      <c r="E155" s="38"/>
      <c r="F155" s="197" t="s">
        <v>3920</v>
      </c>
      <c r="G155" s="38"/>
      <c r="H155" s="38"/>
      <c r="I155" s="198"/>
      <c r="J155" s="38"/>
      <c r="K155" s="38"/>
      <c r="L155" s="41"/>
      <c r="M155" s="199"/>
      <c r="N155" s="200"/>
      <c r="O155" s="66"/>
      <c r="P155" s="66"/>
      <c r="Q155" s="66"/>
      <c r="R155" s="66"/>
      <c r="S155" s="66"/>
      <c r="T155" s="67"/>
      <c r="U155" s="36"/>
      <c r="V155" s="36"/>
      <c r="W155" s="36"/>
      <c r="X155" s="36"/>
      <c r="Y155" s="36"/>
      <c r="Z155" s="36"/>
      <c r="AA155" s="36"/>
      <c r="AB155" s="36"/>
      <c r="AC155" s="36"/>
      <c r="AD155" s="36"/>
      <c r="AE155" s="36"/>
      <c r="AT155" s="19" t="s">
        <v>201</v>
      </c>
      <c r="AU155" s="19" t="s">
        <v>84</v>
      </c>
    </row>
    <row r="156" spans="1:65" s="2" customFormat="1" ht="11.25">
      <c r="A156" s="36"/>
      <c r="B156" s="37"/>
      <c r="C156" s="38"/>
      <c r="D156" s="201" t="s">
        <v>203</v>
      </c>
      <c r="E156" s="38"/>
      <c r="F156" s="202" t="s">
        <v>3922</v>
      </c>
      <c r="G156" s="38"/>
      <c r="H156" s="38"/>
      <c r="I156" s="198"/>
      <c r="J156" s="38"/>
      <c r="K156" s="38"/>
      <c r="L156" s="41"/>
      <c r="M156" s="199"/>
      <c r="N156" s="200"/>
      <c r="O156" s="66"/>
      <c r="P156" s="66"/>
      <c r="Q156" s="66"/>
      <c r="R156" s="66"/>
      <c r="S156" s="66"/>
      <c r="T156" s="67"/>
      <c r="U156" s="36"/>
      <c r="V156" s="36"/>
      <c r="W156" s="36"/>
      <c r="X156" s="36"/>
      <c r="Y156" s="36"/>
      <c r="Z156" s="36"/>
      <c r="AA156" s="36"/>
      <c r="AB156" s="36"/>
      <c r="AC156" s="36"/>
      <c r="AD156" s="36"/>
      <c r="AE156" s="36"/>
      <c r="AT156" s="19" t="s">
        <v>203</v>
      </c>
      <c r="AU156" s="19" t="s">
        <v>84</v>
      </c>
    </row>
    <row r="157" spans="1:65" s="2" customFormat="1" ht="16.5" customHeight="1">
      <c r="A157" s="36"/>
      <c r="B157" s="37"/>
      <c r="C157" s="214" t="s">
        <v>297</v>
      </c>
      <c r="D157" s="214" t="s">
        <v>215</v>
      </c>
      <c r="E157" s="215" t="s">
        <v>3923</v>
      </c>
      <c r="F157" s="216" t="s">
        <v>3924</v>
      </c>
      <c r="G157" s="217" t="s">
        <v>210</v>
      </c>
      <c r="H157" s="218">
        <v>49.923999999999999</v>
      </c>
      <c r="I157" s="219"/>
      <c r="J157" s="220">
        <f>ROUND(I157*H157,2)</f>
        <v>0</v>
      </c>
      <c r="K157" s="221"/>
      <c r="L157" s="222"/>
      <c r="M157" s="223" t="s">
        <v>19</v>
      </c>
      <c r="N157" s="224" t="s">
        <v>46</v>
      </c>
      <c r="O157" s="66"/>
      <c r="P157" s="192">
        <f>O157*H157</f>
        <v>0</v>
      </c>
      <c r="Q157" s="192">
        <v>1</v>
      </c>
      <c r="R157" s="192">
        <f>Q157*H157</f>
        <v>49.923999999999999</v>
      </c>
      <c r="S157" s="192">
        <v>0</v>
      </c>
      <c r="T157" s="193">
        <f>S157*H157</f>
        <v>0</v>
      </c>
      <c r="U157" s="36"/>
      <c r="V157" s="36"/>
      <c r="W157" s="36"/>
      <c r="X157" s="36"/>
      <c r="Y157" s="36"/>
      <c r="Z157" s="36"/>
      <c r="AA157" s="36"/>
      <c r="AB157" s="36"/>
      <c r="AC157" s="36"/>
      <c r="AD157" s="36"/>
      <c r="AE157" s="36"/>
      <c r="AR157" s="194" t="s">
        <v>135</v>
      </c>
      <c r="AT157" s="194" t="s">
        <v>215</v>
      </c>
      <c r="AU157" s="194" t="s">
        <v>84</v>
      </c>
      <c r="AY157" s="19" t="s">
        <v>194</v>
      </c>
      <c r="BE157" s="195">
        <f>IF(N157="základní",J157,0)</f>
        <v>0</v>
      </c>
      <c r="BF157" s="195">
        <f>IF(N157="snížená",J157,0)</f>
        <v>0</v>
      </c>
      <c r="BG157" s="195">
        <f>IF(N157="zákl. přenesená",J157,0)</f>
        <v>0</v>
      </c>
      <c r="BH157" s="195">
        <f>IF(N157="sníž. přenesená",J157,0)</f>
        <v>0</v>
      </c>
      <c r="BI157" s="195">
        <f>IF(N157="nulová",J157,0)</f>
        <v>0</v>
      </c>
      <c r="BJ157" s="19" t="s">
        <v>80</v>
      </c>
      <c r="BK157" s="195">
        <f>ROUND(I157*H157,2)</f>
        <v>0</v>
      </c>
      <c r="BL157" s="19" t="s">
        <v>90</v>
      </c>
      <c r="BM157" s="194" t="s">
        <v>3925</v>
      </c>
    </row>
    <row r="158" spans="1:65" s="2" customFormat="1" ht="11.25">
      <c r="A158" s="36"/>
      <c r="B158" s="37"/>
      <c r="C158" s="38"/>
      <c r="D158" s="196" t="s">
        <v>201</v>
      </c>
      <c r="E158" s="38"/>
      <c r="F158" s="197" t="s">
        <v>3924</v>
      </c>
      <c r="G158" s="38"/>
      <c r="H158" s="38"/>
      <c r="I158" s="198"/>
      <c r="J158" s="38"/>
      <c r="K158" s="38"/>
      <c r="L158" s="41"/>
      <c r="M158" s="199"/>
      <c r="N158" s="200"/>
      <c r="O158" s="66"/>
      <c r="P158" s="66"/>
      <c r="Q158" s="66"/>
      <c r="R158" s="66"/>
      <c r="S158" s="66"/>
      <c r="T158" s="67"/>
      <c r="U158" s="36"/>
      <c r="V158" s="36"/>
      <c r="W158" s="36"/>
      <c r="X158" s="36"/>
      <c r="Y158" s="36"/>
      <c r="Z158" s="36"/>
      <c r="AA158" s="36"/>
      <c r="AB158" s="36"/>
      <c r="AC158" s="36"/>
      <c r="AD158" s="36"/>
      <c r="AE158" s="36"/>
      <c r="AT158" s="19" t="s">
        <v>201</v>
      </c>
      <c r="AU158" s="19" t="s">
        <v>84</v>
      </c>
    </row>
    <row r="159" spans="1:65" s="13" customFormat="1" ht="11.25">
      <c r="B159" s="203"/>
      <c r="C159" s="204"/>
      <c r="D159" s="196" t="s">
        <v>205</v>
      </c>
      <c r="E159" s="205" t="s">
        <v>19</v>
      </c>
      <c r="F159" s="206" t="s">
        <v>3926</v>
      </c>
      <c r="G159" s="204"/>
      <c r="H159" s="207">
        <v>49.923999999999999</v>
      </c>
      <c r="I159" s="208"/>
      <c r="J159" s="204"/>
      <c r="K159" s="204"/>
      <c r="L159" s="209"/>
      <c r="M159" s="210"/>
      <c r="N159" s="211"/>
      <c r="O159" s="211"/>
      <c r="P159" s="211"/>
      <c r="Q159" s="211"/>
      <c r="R159" s="211"/>
      <c r="S159" s="211"/>
      <c r="T159" s="212"/>
      <c r="AT159" s="213" t="s">
        <v>205</v>
      </c>
      <c r="AU159" s="213" t="s">
        <v>84</v>
      </c>
      <c r="AV159" s="13" t="s">
        <v>84</v>
      </c>
      <c r="AW159" s="13" t="s">
        <v>34</v>
      </c>
      <c r="AX159" s="13" t="s">
        <v>80</v>
      </c>
      <c r="AY159" s="213" t="s">
        <v>194</v>
      </c>
    </row>
    <row r="160" spans="1:65" s="2" customFormat="1" ht="21.75" customHeight="1">
      <c r="A160" s="36"/>
      <c r="B160" s="37"/>
      <c r="C160" s="182" t="s">
        <v>8</v>
      </c>
      <c r="D160" s="182" t="s">
        <v>196</v>
      </c>
      <c r="E160" s="183" t="s">
        <v>3927</v>
      </c>
      <c r="F160" s="184" t="s">
        <v>3928</v>
      </c>
      <c r="G160" s="185" t="s">
        <v>199</v>
      </c>
      <c r="H160" s="186">
        <v>62.36</v>
      </c>
      <c r="I160" s="187"/>
      <c r="J160" s="188">
        <f>ROUND(I160*H160,2)</f>
        <v>0</v>
      </c>
      <c r="K160" s="189"/>
      <c r="L160" s="41"/>
      <c r="M160" s="190" t="s">
        <v>19</v>
      </c>
      <c r="N160" s="191" t="s">
        <v>46</v>
      </c>
      <c r="O160" s="66"/>
      <c r="P160" s="192">
        <f>O160*H160</f>
        <v>0</v>
      </c>
      <c r="Q160" s="192">
        <v>0</v>
      </c>
      <c r="R160" s="192">
        <f>Q160*H160</f>
        <v>0</v>
      </c>
      <c r="S160" s="192">
        <v>0</v>
      </c>
      <c r="T160" s="193">
        <f>S160*H160</f>
        <v>0</v>
      </c>
      <c r="U160" s="36"/>
      <c r="V160" s="36"/>
      <c r="W160" s="36"/>
      <c r="X160" s="36"/>
      <c r="Y160" s="36"/>
      <c r="Z160" s="36"/>
      <c r="AA160" s="36"/>
      <c r="AB160" s="36"/>
      <c r="AC160" s="36"/>
      <c r="AD160" s="36"/>
      <c r="AE160" s="36"/>
      <c r="AR160" s="194" t="s">
        <v>90</v>
      </c>
      <c r="AT160" s="194" t="s">
        <v>196</v>
      </c>
      <c r="AU160" s="194" t="s">
        <v>84</v>
      </c>
      <c r="AY160" s="19" t="s">
        <v>194</v>
      </c>
      <c r="BE160" s="195">
        <f>IF(N160="základní",J160,0)</f>
        <v>0</v>
      </c>
      <c r="BF160" s="195">
        <f>IF(N160="snížená",J160,0)</f>
        <v>0</v>
      </c>
      <c r="BG160" s="195">
        <f>IF(N160="zákl. přenesená",J160,0)</f>
        <v>0</v>
      </c>
      <c r="BH160" s="195">
        <f>IF(N160="sníž. přenesená",J160,0)</f>
        <v>0</v>
      </c>
      <c r="BI160" s="195">
        <f>IF(N160="nulová",J160,0)</f>
        <v>0</v>
      </c>
      <c r="BJ160" s="19" t="s">
        <v>80</v>
      </c>
      <c r="BK160" s="195">
        <f>ROUND(I160*H160,2)</f>
        <v>0</v>
      </c>
      <c r="BL160" s="19" t="s">
        <v>90</v>
      </c>
      <c r="BM160" s="194" t="s">
        <v>3929</v>
      </c>
    </row>
    <row r="161" spans="1:65" s="2" customFormat="1" ht="11.25">
      <c r="A161" s="36"/>
      <c r="B161" s="37"/>
      <c r="C161" s="38"/>
      <c r="D161" s="196" t="s">
        <v>201</v>
      </c>
      <c r="E161" s="38"/>
      <c r="F161" s="197" t="s">
        <v>3928</v>
      </c>
      <c r="G161" s="38"/>
      <c r="H161" s="38"/>
      <c r="I161" s="198"/>
      <c r="J161" s="38"/>
      <c r="K161" s="38"/>
      <c r="L161" s="41"/>
      <c r="M161" s="199"/>
      <c r="N161" s="200"/>
      <c r="O161" s="66"/>
      <c r="P161" s="66"/>
      <c r="Q161" s="66"/>
      <c r="R161" s="66"/>
      <c r="S161" s="66"/>
      <c r="T161" s="67"/>
      <c r="U161" s="36"/>
      <c r="V161" s="36"/>
      <c r="W161" s="36"/>
      <c r="X161" s="36"/>
      <c r="Y161" s="36"/>
      <c r="Z161" s="36"/>
      <c r="AA161" s="36"/>
      <c r="AB161" s="36"/>
      <c r="AC161" s="36"/>
      <c r="AD161" s="36"/>
      <c r="AE161" s="36"/>
      <c r="AT161" s="19" t="s">
        <v>201</v>
      </c>
      <c r="AU161" s="19" t="s">
        <v>84</v>
      </c>
    </row>
    <row r="162" spans="1:65" s="2" customFormat="1" ht="11.25">
      <c r="A162" s="36"/>
      <c r="B162" s="37"/>
      <c r="C162" s="38"/>
      <c r="D162" s="201" t="s">
        <v>203</v>
      </c>
      <c r="E162" s="38"/>
      <c r="F162" s="202" t="s">
        <v>3930</v>
      </c>
      <c r="G162" s="38"/>
      <c r="H162" s="38"/>
      <c r="I162" s="198"/>
      <c r="J162" s="38"/>
      <c r="K162" s="38"/>
      <c r="L162" s="41"/>
      <c r="M162" s="199"/>
      <c r="N162" s="200"/>
      <c r="O162" s="66"/>
      <c r="P162" s="66"/>
      <c r="Q162" s="66"/>
      <c r="R162" s="66"/>
      <c r="S162" s="66"/>
      <c r="T162" s="67"/>
      <c r="U162" s="36"/>
      <c r="V162" s="36"/>
      <c r="W162" s="36"/>
      <c r="X162" s="36"/>
      <c r="Y162" s="36"/>
      <c r="Z162" s="36"/>
      <c r="AA162" s="36"/>
      <c r="AB162" s="36"/>
      <c r="AC162" s="36"/>
      <c r="AD162" s="36"/>
      <c r="AE162" s="36"/>
      <c r="AT162" s="19" t="s">
        <v>203</v>
      </c>
      <c r="AU162" s="19" t="s">
        <v>84</v>
      </c>
    </row>
    <row r="163" spans="1:65" s="13" customFormat="1" ht="11.25">
      <c r="B163" s="203"/>
      <c r="C163" s="204"/>
      <c r="D163" s="196" t="s">
        <v>205</v>
      </c>
      <c r="E163" s="205" t="s">
        <v>19</v>
      </c>
      <c r="F163" s="206" t="s">
        <v>3931</v>
      </c>
      <c r="G163" s="204"/>
      <c r="H163" s="207">
        <v>10.8</v>
      </c>
      <c r="I163" s="208"/>
      <c r="J163" s="204"/>
      <c r="K163" s="204"/>
      <c r="L163" s="209"/>
      <c r="M163" s="210"/>
      <c r="N163" s="211"/>
      <c r="O163" s="211"/>
      <c r="P163" s="211"/>
      <c r="Q163" s="211"/>
      <c r="R163" s="211"/>
      <c r="S163" s="211"/>
      <c r="T163" s="212"/>
      <c r="AT163" s="213" t="s">
        <v>205</v>
      </c>
      <c r="AU163" s="213" t="s">
        <v>84</v>
      </c>
      <c r="AV163" s="13" t="s">
        <v>84</v>
      </c>
      <c r="AW163" s="13" t="s">
        <v>34</v>
      </c>
      <c r="AX163" s="13" t="s">
        <v>75</v>
      </c>
      <c r="AY163" s="213" t="s">
        <v>194</v>
      </c>
    </row>
    <row r="164" spans="1:65" s="13" customFormat="1" ht="11.25">
      <c r="B164" s="203"/>
      <c r="C164" s="204"/>
      <c r="D164" s="196" t="s">
        <v>205</v>
      </c>
      <c r="E164" s="205" t="s">
        <v>19</v>
      </c>
      <c r="F164" s="206" t="s">
        <v>3932</v>
      </c>
      <c r="G164" s="204"/>
      <c r="H164" s="207">
        <v>3.3</v>
      </c>
      <c r="I164" s="208"/>
      <c r="J164" s="204"/>
      <c r="K164" s="204"/>
      <c r="L164" s="209"/>
      <c r="M164" s="210"/>
      <c r="N164" s="211"/>
      <c r="O164" s="211"/>
      <c r="P164" s="211"/>
      <c r="Q164" s="211"/>
      <c r="R164" s="211"/>
      <c r="S164" s="211"/>
      <c r="T164" s="212"/>
      <c r="AT164" s="213" t="s">
        <v>205</v>
      </c>
      <c r="AU164" s="213" t="s">
        <v>84</v>
      </c>
      <c r="AV164" s="13" t="s">
        <v>84</v>
      </c>
      <c r="AW164" s="13" t="s">
        <v>34</v>
      </c>
      <c r="AX164" s="13" t="s">
        <v>75</v>
      </c>
      <c r="AY164" s="213" t="s">
        <v>194</v>
      </c>
    </row>
    <row r="165" spans="1:65" s="13" customFormat="1" ht="11.25">
      <c r="B165" s="203"/>
      <c r="C165" s="204"/>
      <c r="D165" s="196" t="s">
        <v>205</v>
      </c>
      <c r="E165" s="205" t="s">
        <v>19</v>
      </c>
      <c r="F165" s="206" t="s">
        <v>3933</v>
      </c>
      <c r="G165" s="204"/>
      <c r="H165" s="207">
        <v>2.2000000000000002</v>
      </c>
      <c r="I165" s="208"/>
      <c r="J165" s="204"/>
      <c r="K165" s="204"/>
      <c r="L165" s="209"/>
      <c r="M165" s="210"/>
      <c r="N165" s="211"/>
      <c r="O165" s="211"/>
      <c r="P165" s="211"/>
      <c r="Q165" s="211"/>
      <c r="R165" s="211"/>
      <c r="S165" s="211"/>
      <c r="T165" s="212"/>
      <c r="AT165" s="213" t="s">
        <v>205</v>
      </c>
      <c r="AU165" s="213" t="s">
        <v>84</v>
      </c>
      <c r="AV165" s="13" t="s">
        <v>84</v>
      </c>
      <c r="AW165" s="13" t="s">
        <v>34</v>
      </c>
      <c r="AX165" s="13" t="s">
        <v>75</v>
      </c>
      <c r="AY165" s="213" t="s">
        <v>194</v>
      </c>
    </row>
    <row r="166" spans="1:65" s="13" customFormat="1" ht="11.25">
      <c r="B166" s="203"/>
      <c r="C166" s="204"/>
      <c r="D166" s="196" t="s">
        <v>205</v>
      </c>
      <c r="E166" s="205" t="s">
        <v>19</v>
      </c>
      <c r="F166" s="206" t="s">
        <v>3934</v>
      </c>
      <c r="G166" s="204"/>
      <c r="H166" s="207">
        <v>41.19</v>
      </c>
      <c r="I166" s="208"/>
      <c r="J166" s="204"/>
      <c r="K166" s="204"/>
      <c r="L166" s="209"/>
      <c r="M166" s="210"/>
      <c r="N166" s="211"/>
      <c r="O166" s="211"/>
      <c r="P166" s="211"/>
      <c r="Q166" s="211"/>
      <c r="R166" s="211"/>
      <c r="S166" s="211"/>
      <c r="T166" s="212"/>
      <c r="AT166" s="213" t="s">
        <v>205</v>
      </c>
      <c r="AU166" s="213" t="s">
        <v>84</v>
      </c>
      <c r="AV166" s="13" t="s">
        <v>84</v>
      </c>
      <c r="AW166" s="13" t="s">
        <v>34</v>
      </c>
      <c r="AX166" s="13" t="s">
        <v>75</v>
      </c>
      <c r="AY166" s="213" t="s">
        <v>194</v>
      </c>
    </row>
    <row r="167" spans="1:65" s="13" customFormat="1" ht="11.25">
      <c r="B167" s="203"/>
      <c r="C167" s="204"/>
      <c r="D167" s="196" t="s">
        <v>205</v>
      </c>
      <c r="E167" s="205" t="s">
        <v>19</v>
      </c>
      <c r="F167" s="206" t="s">
        <v>3935</v>
      </c>
      <c r="G167" s="204"/>
      <c r="H167" s="207">
        <v>4.87</v>
      </c>
      <c r="I167" s="208"/>
      <c r="J167" s="204"/>
      <c r="K167" s="204"/>
      <c r="L167" s="209"/>
      <c r="M167" s="210"/>
      <c r="N167" s="211"/>
      <c r="O167" s="211"/>
      <c r="P167" s="211"/>
      <c r="Q167" s="211"/>
      <c r="R167" s="211"/>
      <c r="S167" s="211"/>
      <c r="T167" s="212"/>
      <c r="AT167" s="213" t="s">
        <v>205</v>
      </c>
      <c r="AU167" s="213" t="s">
        <v>84</v>
      </c>
      <c r="AV167" s="13" t="s">
        <v>84</v>
      </c>
      <c r="AW167" s="13" t="s">
        <v>34</v>
      </c>
      <c r="AX167" s="13" t="s">
        <v>75</v>
      </c>
      <c r="AY167" s="213" t="s">
        <v>194</v>
      </c>
    </row>
    <row r="168" spans="1:65" s="15" customFormat="1" ht="11.25">
      <c r="B168" s="236"/>
      <c r="C168" s="237"/>
      <c r="D168" s="196" t="s">
        <v>205</v>
      </c>
      <c r="E168" s="238" t="s">
        <v>19</v>
      </c>
      <c r="F168" s="239" t="s">
        <v>264</v>
      </c>
      <c r="G168" s="237"/>
      <c r="H168" s="240">
        <v>62.359999999999992</v>
      </c>
      <c r="I168" s="241"/>
      <c r="J168" s="237"/>
      <c r="K168" s="237"/>
      <c r="L168" s="242"/>
      <c r="M168" s="243"/>
      <c r="N168" s="244"/>
      <c r="O168" s="244"/>
      <c r="P168" s="244"/>
      <c r="Q168" s="244"/>
      <c r="R168" s="244"/>
      <c r="S168" s="244"/>
      <c r="T168" s="245"/>
      <c r="AT168" s="246" t="s">
        <v>205</v>
      </c>
      <c r="AU168" s="246" t="s">
        <v>84</v>
      </c>
      <c r="AV168" s="15" t="s">
        <v>90</v>
      </c>
      <c r="AW168" s="15" t="s">
        <v>34</v>
      </c>
      <c r="AX168" s="15" t="s">
        <v>80</v>
      </c>
      <c r="AY168" s="246" t="s">
        <v>194</v>
      </c>
    </row>
    <row r="169" spans="1:65" s="12" customFormat="1" ht="22.9" customHeight="1">
      <c r="B169" s="166"/>
      <c r="C169" s="167"/>
      <c r="D169" s="168" t="s">
        <v>74</v>
      </c>
      <c r="E169" s="180" t="s">
        <v>87</v>
      </c>
      <c r="F169" s="180" t="s">
        <v>207</v>
      </c>
      <c r="G169" s="167"/>
      <c r="H169" s="167"/>
      <c r="I169" s="170"/>
      <c r="J169" s="181">
        <f>BK169</f>
        <v>0</v>
      </c>
      <c r="K169" s="167"/>
      <c r="L169" s="172"/>
      <c r="M169" s="173"/>
      <c r="N169" s="174"/>
      <c r="O169" s="174"/>
      <c r="P169" s="175">
        <f>SUM(P170:P172)</f>
        <v>0</v>
      </c>
      <c r="Q169" s="174"/>
      <c r="R169" s="175">
        <f>SUM(R170:R172)</f>
        <v>3.1569600000000002</v>
      </c>
      <c r="S169" s="174"/>
      <c r="T169" s="176">
        <f>SUM(T170:T172)</f>
        <v>0</v>
      </c>
      <c r="AR169" s="177" t="s">
        <v>80</v>
      </c>
      <c r="AT169" s="178" t="s">
        <v>74</v>
      </c>
      <c r="AU169" s="178" t="s">
        <v>80</v>
      </c>
      <c r="AY169" s="177" t="s">
        <v>194</v>
      </c>
      <c r="BK169" s="179">
        <f>SUM(BK170:BK172)</f>
        <v>0</v>
      </c>
    </row>
    <row r="170" spans="1:65" s="2" customFormat="1" ht="24.2" customHeight="1">
      <c r="A170" s="36"/>
      <c r="B170" s="37"/>
      <c r="C170" s="182" t="s">
        <v>311</v>
      </c>
      <c r="D170" s="182" t="s">
        <v>196</v>
      </c>
      <c r="E170" s="183" t="s">
        <v>3936</v>
      </c>
      <c r="F170" s="184" t="s">
        <v>3937</v>
      </c>
      <c r="G170" s="185" t="s">
        <v>368</v>
      </c>
      <c r="H170" s="186">
        <v>1</v>
      </c>
      <c r="I170" s="187"/>
      <c r="J170" s="188">
        <f>ROUND(I170*H170,2)</f>
        <v>0</v>
      </c>
      <c r="K170" s="189"/>
      <c r="L170" s="41"/>
      <c r="M170" s="190" t="s">
        <v>19</v>
      </c>
      <c r="N170" s="191" t="s">
        <v>46</v>
      </c>
      <c r="O170" s="66"/>
      <c r="P170" s="192">
        <f>O170*H170</f>
        <v>0</v>
      </c>
      <c r="Q170" s="192">
        <v>3.1569600000000002</v>
      </c>
      <c r="R170" s="192">
        <f>Q170*H170</f>
        <v>3.1569600000000002</v>
      </c>
      <c r="S170" s="192">
        <v>0</v>
      </c>
      <c r="T170" s="193">
        <f>S170*H170</f>
        <v>0</v>
      </c>
      <c r="U170" s="36"/>
      <c r="V170" s="36"/>
      <c r="W170" s="36"/>
      <c r="X170" s="36"/>
      <c r="Y170" s="36"/>
      <c r="Z170" s="36"/>
      <c r="AA170" s="36"/>
      <c r="AB170" s="36"/>
      <c r="AC170" s="36"/>
      <c r="AD170" s="36"/>
      <c r="AE170" s="36"/>
      <c r="AR170" s="194" t="s">
        <v>90</v>
      </c>
      <c r="AT170" s="194" t="s">
        <v>196</v>
      </c>
      <c r="AU170" s="194" t="s">
        <v>84</v>
      </c>
      <c r="AY170" s="19" t="s">
        <v>194</v>
      </c>
      <c r="BE170" s="195">
        <f>IF(N170="základní",J170,0)</f>
        <v>0</v>
      </c>
      <c r="BF170" s="195">
        <f>IF(N170="snížená",J170,0)</f>
        <v>0</v>
      </c>
      <c r="BG170" s="195">
        <f>IF(N170="zákl. přenesená",J170,0)</f>
        <v>0</v>
      </c>
      <c r="BH170" s="195">
        <f>IF(N170="sníž. přenesená",J170,0)</f>
        <v>0</v>
      </c>
      <c r="BI170" s="195">
        <f>IF(N170="nulová",J170,0)</f>
        <v>0</v>
      </c>
      <c r="BJ170" s="19" t="s">
        <v>80</v>
      </c>
      <c r="BK170" s="195">
        <f>ROUND(I170*H170,2)</f>
        <v>0</v>
      </c>
      <c r="BL170" s="19" t="s">
        <v>90</v>
      </c>
      <c r="BM170" s="194" t="s">
        <v>3938</v>
      </c>
    </row>
    <row r="171" spans="1:65" s="2" customFormat="1" ht="11.25">
      <c r="A171" s="36"/>
      <c r="B171" s="37"/>
      <c r="C171" s="38"/>
      <c r="D171" s="196" t="s">
        <v>201</v>
      </c>
      <c r="E171" s="38"/>
      <c r="F171" s="197" t="s">
        <v>3937</v>
      </c>
      <c r="G171" s="38"/>
      <c r="H171" s="38"/>
      <c r="I171" s="198"/>
      <c r="J171" s="38"/>
      <c r="K171" s="38"/>
      <c r="L171" s="41"/>
      <c r="M171" s="199"/>
      <c r="N171" s="200"/>
      <c r="O171" s="66"/>
      <c r="P171" s="66"/>
      <c r="Q171" s="66"/>
      <c r="R171" s="66"/>
      <c r="S171" s="66"/>
      <c r="T171" s="67"/>
      <c r="U171" s="36"/>
      <c r="V171" s="36"/>
      <c r="W171" s="36"/>
      <c r="X171" s="36"/>
      <c r="Y171" s="36"/>
      <c r="Z171" s="36"/>
      <c r="AA171" s="36"/>
      <c r="AB171" s="36"/>
      <c r="AC171" s="36"/>
      <c r="AD171" s="36"/>
      <c r="AE171" s="36"/>
      <c r="AT171" s="19" t="s">
        <v>201</v>
      </c>
      <c r="AU171" s="19" t="s">
        <v>84</v>
      </c>
    </row>
    <row r="172" spans="1:65" s="2" customFormat="1" ht="11.25">
      <c r="A172" s="36"/>
      <c r="B172" s="37"/>
      <c r="C172" s="38"/>
      <c r="D172" s="201" t="s">
        <v>203</v>
      </c>
      <c r="E172" s="38"/>
      <c r="F172" s="202" t="s">
        <v>3939</v>
      </c>
      <c r="G172" s="38"/>
      <c r="H172" s="38"/>
      <c r="I172" s="198"/>
      <c r="J172" s="38"/>
      <c r="K172" s="38"/>
      <c r="L172" s="41"/>
      <c r="M172" s="199"/>
      <c r="N172" s="200"/>
      <c r="O172" s="66"/>
      <c r="P172" s="66"/>
      <c r="Q172" s="66"/>
      <c r="R172" s="66"/>
      <c r="S172" s="66"/>
      <c r="T172" s="67"/>
      <c r="U172" s="36"/>
      <c r="V172" s="36"/>
      <c r="W172" s="36"/>
      <c r="X172" s="36"/>
      <c r="Y172" s="36"/>
      <c r="Z172" s="36"/>
      <c r="AA172" s="36"/>
      <c r="AB172" s="36"/>
      <c r="AC172" s="36"/>
      <c r="AD172" s="36"/>
      <c r="AE172" s="36"/>
      <c r="AT172" s="19" t="s">
        <v>203</v>
      </c>
      <c r="AU172" s="19" t="s">
        <v>84</v>
      </c>
    </row>
    <row r="173" spans="1:65" s="12" customFormat="1" ht="22.9" customHeight="1">
      <c r="B173" s="166"/>
      <c r="C173" s="167"/>
      <c r="D173" s="168" t="s">
        <v>74</v>
      </c>
      <c r="E173" s="180" t="s">
        <v>90</v>
      </c>
      <c r="F173" s="180" t="s">
        <v>869</v>
      </c>
      <c r="G173" s="167"/>
      <c r="H173" s="167"/>
      <c r="I173" s="170"/>
      <c r="J173" s="181">
        <f>BK173</f>
        <v>0</v>
      </c>
      <c r="K173" s="167"/>
      <c r="L173" s="172"/>
      <c r="M173" s="173"/>
      <c r="N173" s="174"/>
      <c r="O173" s="174"/>
      <c r="P173" s="175">
        <f>SUM(P174:P182)</f>
        <v>0</v>
      </c>
      <c r="Q173" s="174"/>
      <c r="R173" s="175">
        <f>SUM(R174:R182)</f>
        <v>0</v>
      </c>
      <c r="S173" s="174"/>
      <c r="T173" s="176">
        <f>SUM(T174:T182)</f>
        <v>0</v>
      </c>
      <c r="AR173" s="177" t="s">
        <v>80</v>
      </c>
      <c r="AT173" s="178" t="s">
        <v>74</v>
      </c>
      <c r="AU173" s="178" t="s">
        <v>80</v>
      </c>
      <c r="AY173" s="177" t="s">
        <v>194</v>
      </c>
      <c r="BK173" s="179">
        <f>SUM(BK174:BK182)</f>
        <v>0</v>
      </c>
    </row>
    <row r="174" spans="1:65" s="2" customFormat="1" ht="21.75" customHeight="1">
      <c r="A174" s="36"/>
      <c r="B174" s="37"/>
      <c r="C174" s="182" t="s">
        <v>318</v>
      </c>
      <c r="D174" s="182" t="s">
        <v>196</v>
      </c>
      <c r="E174" s="183" t="s">
        <v>3940</v>
      </c>
      <c r="F174" s="184" t="s">
        <v>3941</v>
      </c>
      <c r="G174" s="185" t="s">
        <v>269</v>
      </c>
      <c r="H174" s="186">
        <v>6.2359999999999998</v>
      </c>
      <c r="I174" s="187"/>
      <c r="J174" s="188">
        <f>ROUND(I174*H174,2)</f>
        <v>0</v>
      </c>
      <c r="K174" s="189"/>
      <c r="L174" s="41"/>
      <c r="M174" s="190" t="s">
        <v>19</v>
      </c>
      <c r="N174" s="191" t="s">
        <v>46</v>
      </c>
      <c r="O174" s="66"/>
      <c r="P174" s="192">
        <f>O174*H174</f>
        <v>0</v>
      </c>
      <c r="Q174" s="192">
        <v>0</v>
      </c>
      <c r="R174" s="192">
        <f>Q174*H174</f>
        <v>0</v>
      </c>
      <c r="S174" s="192">
        <v>0</v>
      </c>
      <c r="T174" s="193">
        <f>S174*H174</f>
        <v>0</v>
      </c>
      <c r="U174" s="36"/>
      <c r="V174" s="36"/>
      <c r="W174" s="36"/>
      <c r="X174" s="36"/>
      <c r="Y174" s="36"/>
      <c r="Z174" s="36"/>
      <c r="AA174" s="36"/>
      <c r="AB174" s="36"/>
      <c r="AC174" s="36"/>
      <c r="AD174" s="36"/>
      <c r="AE174" s="36"/>
      <c r="AR174" s="194" t="s">
        <v>90</v>
      </c>
      <c r="AT174" s="194" t="s">
        <v>196</v>
      </c>
      <c r="AU174" s="194" t="s">
        <v>84</v>
      </c>
      <c r="AY174" s="19" t="s">
        <v>194</v>
      </c>
      <c r="BE174" s="195">
        <f>IF(N174="základní",J174,0)</f>
        <v>0</v>
      </c>
      <c r="BF174" s="195">
        <f>IF(N174="snížená",J174,0)</f>
        <v>0</v>
      </c>
      <c r="BG174" s="195">
        <f>IF(N174="zákl. přenesená",J174,0)</f>
        <v>0</v>
      </c>
      <c r="BH174" s="195">
        <f>IF(N174="sníž. přenesená",J174,0)</f>
        <v>0</v>
      </c>
      <c r="BI174" s="195">
        <f>IF(N174="nulová",J174,0)</f>
        <v>0</v>
      </c>
      <c r="BJ174" s="19" t="s">
        <v>80</v>
      </c>
      <c r="BK174" s="195">
        <f>ROUND(I174*H174,2)</f>
        <v>0</v>
      </c>
      <c r="BL174" s="19" t="s">
        <v>90</v>
      </c>
      <c r="BM174" s="194" t="s">
        <v>3942</v>
      </c>
    </row>
    <row r="175" spans="1:65" s="2" customFormat="1" ht="11.25">
      <c r="A175" s="36"/>
      <c r="B175" s="37"/>
      <c r="C175" s="38"/>
      <c r="D175" s="196" t="s">
        <v>201</v>
      </c>
      <c r="E175" s="38"/>
      <c r="F175" s="197" t="s">
        <v>3941</v>
      </c>
      <c r="G175" s="38"/>
      <c r="H175" s="38"/>
      <c r="I175" s="198"/>
      <c r="J175" s="38"/>
      <c r="K175" s="38"/>
      <c r="L175" s="41"/>
      <c r="M175" s="199"/>
      <c r="N175" s="200"/>
      <c r="O175" s="66"/>
      <c r="P175" s="66"/>
      <c r="Q175" s="66"/>
      <c r="R175" s="66"/>
      <c r="S175" s="66"/>
      <c r="T175" s="67"/>
      <c r="U175" s="36"/>
      <c r="V175" s="36"/>
      <c r="W175" s="36"/>
      <c r="X175" s="36"/>
      <c r="Y175" s="36"/>
      <c r="Z175" s="36"/>
      <c r="AA175" s="36"/>
      <c r="AB175" s="36"/>
      <c r="AC175" s="36"/>
      <c r="AD175" s="36"/>
      <c r="AE175" s="36"/>
      <c r="AT175" s="19" t="s">
        <v>201</v>
      </c>
      <c r="AU175" s="19" t="s">
        <v>84</v>
      </c>
    </row>
    <row r="176" spans="1:65" s="2" customFormat="1" ht="11.25">
      <c r="A176" s="36"/>
      <c r="B176" s="37"/>
      <c r="C176" s="38"/>
      <c r="D176" s="201" t="s">
        <v>203</v>
      </c>
      <c r="E176" s="38"/>
      <c r="F176" s="202" t="s">
        <v>3943</v>
      </c>
      <c r="G176" s="38"/>
      <c r="H176" s="38"/>
      <c r="I176" s="198"/>
      <c r="J176" s="38"/>
      <c r="K176" s="38"/>
      <c r="L176" s="41"/>
      <c r="M176" s="199"/>
      <c r="N176" s="200"/>
      <c r="O176" s="66"/>
      <c r="P176" s="66"/>
      <c r="Q176" s="66"/>
      <c r="R176" s="66"/>
      <c r="S176" s="66"/>
      <c r="T176" s="67"/>
      <c r="U176" s="36"/>
      <c r="V176" s="36"/>
      <c r="W176" s="36"/>
      <c r="X176" s="36"/>
      <c r="Y176" s="36"/>
      <c r="Z176" s="36"/>
      <c r="AA176" s="36"/>
      <c r="AB176" s="36"/>
      <c r="AC176" s="36"/>
      <c r="AD176" s="36"/>
      <c r="AE176" s="36"/>
      <c r="AT176" s="19" t="s">
        <v>203</v>
      </c>
      <c r="AU176" s="19" t="s">
        <v>84</v>
      </c>
    </row>
    <row r="177" spans="1:65" s="13" customFormat="1" ht="11.25">
      <c r="B177" s="203"/>
      <c r="C177" s="204"/>
      <c r="D177" s="196" t="s">
        <v>205</v>
      </c>
      <c r="E177" s="205" t="s">
        <v>19</v>
      </c>
      <c r="F177" s="206" t="s">
        <v>3944</v>
      </c>
      <c r="G177" s="204"/>
      <c r="H177" s="207">
        <v>1.08</v>
      </c>
      <c r="I177" s="208"/>
      <c r="J177" s="204"/>
      <c r="K177" s="204"/>
      <c r="L177" s="209"/>
      <c r="M177" s="210"/>
      <c r="N177" s="211"/>
      <c r="O177" s="211"/>
      <c r="P177" s="211"/>
      <c r="Q177" s="211"/>
      <c r="R177" s="211"/>
      <c r="S177" s="211"/>
      <c r="T177" s="212"/>
      <c r="AT177" s="213" t="s">
        <v>205</v>
      </c>
      <c r="AU177" s="213" t="s">
        <v>84</v>
      </c>
      <c r="AV177" s="13" t="s">
        <v>84</v>
      </c>
      <c r="AW177" s="13" t="s">
        <v>34</v>
      </c>
      <c r="AX177" s="13" t="s">
        <v>75</v>
      </c>
      <c r="AY177" s="213" t="s">
        <v>194</v>
      </c>
    </row>
    <row r="178" spans="1:65" s="13" customFormat="1" ht="11.25">
      <c r="B178" s="203"/>
      <c r="C178" s="204"/>
      <c r="D178" s="196" t="s">
        <v>205</v>
      </c>
      <c r="E178" s="205" t="s">
        <v>19</v>
      </c>
      <c r="F178" s="206" t="s">
        <v>3945</v>
      </c>
      <c r="G178" s="204"/>
      <c r="H178" s="207">
        <v>0.33</v>
      </c>
      <c r="I178" s="208"/>
      <c r="J178" s="204"/>
      <c r="K178" s="204"/>
      <c r="L178" s="209"/>
      <c r="M178" s="210"/>
      <c r="N178" s="211"/>
      <c r="O178" s="211"/>
      <c r="P178" s="211"/>
      <c r="Q178" s="211"/>
      <c r="R178" s="211"/>
      <c r="S178" s="211"/>
      <c r="T178" s="212"/>
      <c r="AT178" s="213" t="s">
        <v>205</v>
      </c>
      <c r="AU178" s="213" t="s">
        <v>84</v>
      </c>
      <c r="AV178" s="13" t="s">
        <v>84</v>
      </c>
      <c r="AW178" s="13" t="s">
        <v>34</v>
      </c>
      <c r="AX178" s="13" t="s">
        <v>75</v>
      </c>
      <c r="AY178" s="213" t="s">
        <v>194</v>
      </c>
    </row>
    <row r="179" spans="1:65" s="13" customFormat="1" ht="11.25">
      <c r="B179" s="203"/>
      <c r="C179" s="204"/>
      <c r="D179" s="196" t="s">
        <v>205</v>
      </c>
      <c r="E179" s="205" t="s">
        <v>19</v>
      </c>
      <c r="F179" s="206" t="s">
        <v>3946</v>
      </c>
      <c r="G179" s="204"/>
      <c r="H179" s="207">
        <v>0.22</v>
      </c>
      <c r="I179" s="208"/>
      <c r="J179" s="204"/>
      <c r="K179" s="204"/>
      <c r="L179" s="209"/>
      <c r="M179" s="210"/>
      <c r="N179" s="211"/>
      <c r="O179" s="211"/>
      <c r="P179" s="211"/>
      <c r="Q179" s="211"/>
      <c r="R179" s="211"/>
      <c r="S179" s="211"/>
      <c r="T179" s="212"/>
      <c r="AT179" s="213" t="s">
        <v>205</v>
      </c>
      <c r="AU179" s="213" t="s">
        <v>84</v>
      </c>
      <c r="AV179" s="13" t="s">
        <v>84</v>
      </c>
      <c r="AW179" s="13" t="s">
        <v>34</v>
      </c>
      <c r="AX179" s="13" t="s">
        <v>75</v>
      </c>
      <c r="AY179" s="213" t="s">
        <v>194</v>
      </c>
    </row>
    <row r="180" spans="1:65" s="13" customFormat="1" ht="11.25">
      <c r="B180" s="203"/>
      <c r="C180" s="204"/>
      <c r="D180" s="196" t="s">
        <v>205</v>
      </c>
      <c r="E180" s="205" t="s">
        <v>19</v>
      </c>
      <c r="F180" s="206" t="s">
        <v>3947</v>
      </c>
      <c r="G180" s="204"/>
      <c r="H180" s="207">
        <v>4.1189999999999998</v>
      </c>
      <c r="I180" s="208"/>
      <c r="J180" s="204"/>
      <c r="K180" s="204"/>
      <c r="L180" s="209"/>
      <c r="M180" s="210"/>
      <c r="N180" s="211"/>
      <c r="O180" s="211"/>
      <c r="P180" s="211"/>
      <c r="Q180" s="211"/>
      <c r="R180" s="211"/>
      <c r="S180" s="211"/>
      <c r="T180" s="212"/>
      <c r="AT180" s="213" t="s">
        <v>205</v>
      </c>
      <c r="AU180" s="213" t="s">
        <v>84</v>
      </c>
      <c r="AV180" s="13" t="s">
        <v>84</v>
      </c>
      <c r="AW180" s="13" t="s">
        <v>34</v>
      </c>
      <c r="AX180" s="13" t="s">
        <v>75</v>
      </c>
      <c r="AY180" s="213" t="s">
        <v>194</v>
      </c>
    </row>
    <row r="181" spans="1:65" s="13" customFormat="1" ht="11.25">
      <c r="B181" s="203"/>
      <c r="C181" s="204"/>
      <c r="D181" s="196" t="s">
        <v>205</v>
      </c>
      <c r="E181" s="205" t="s">
        <v>19</v>
      </c>
      <c r="F181" s="206" t="s">
        <v>3948</v>
      </c>
      <c r="G181" s="204"/>
      <c r="H181" s="207">
        <v>0.48699999999999999</v>
      </c>
      <c r="I181" s="208"/>
      <c r="J181" s="204"/>
      <c r="K181" s="204"/>
      <c r="L181" s="209"/>
      <c r="M181" s="210"/>
      <c r="N181" s="211"/>
      <c r="O181" s="211"/>
      <c r="P181" s="211"/>
      <c r="Q181" s="211"/>
      <c r="R181" s="211"/>
      <c r="S181" s="211"/>
      <c r="T181" s="212"/>
      <c r="AT181" s="213" t="s">
        <v>205</v>
      </c>
      <c r="AU181" s="213" t="s">
        <v>84</v>
      </c>
      <c r="AV181" s="13" t="s">
        <v>84</v>
      </c>
      <c r="AW181" s="13" t="s">
        <v>34</v>
      </c>
      <c r="AX181" s="13" t="s">
        <v>75</v>
      </c>
      <c r="AY181" s="213" t="s">
        <v>194</v>
      </c>
    </row>
    <row r="182" spans="1:65" s="15" customFormat="1" ht="11.25">
      <c r="B182" s="236"/>
      <c r="C182" s="237"/>
      <c r="D182" s="196" t="s">
        <v>205</v>
      </c>
      <c r="E182" s="238" t="s">
        <v>19</v>
      </c>
      <c r="F182" s="239" t="s">
        <v>264</v>
      </c>
      <c r="G182" s="237"/>
      <c r="H182" s="240">
        <v>6.2359999999999998</v>
      </c>
      <c r="I182" s="241"/>
      <c r="J182" s="237"/>
      <c r="K182" s="237"/>
      <c r="L182" s="242"/>
      <c r="M182" s="243"/>
      <c r="N182" s="244"/>
      <c r="O182" s="244"/>
      <c r="P182" s="244"/>
      <c r="Q182" s="244"/>
      <c r="R182" s="244"/>
      <c r="S182" s="244"/>
      <c r="T182" s="245"/>
      <c r="AT182" s="246" t="s">
        <v>205</v>
      </c>
      <c r="AU182" s="246" t="s">
        <v>84</v>
      </c>
      <c r="AV182" s="15" t="s">
        <v>90</v>
      </c>
      <c r="AW182" s="15" t="s">
        <v>34</v>
      </c>
      <c r="AX182" s="15" t="s">
        <v>80</v>
      </c>
      <c r="AY182" s="246" t="s">
        <v>194</v>
      </c>
    </row>
    <row r="183" spans="1:65" s="12" customFormat="1" ht="22.9" customHeight="1">
      <c r="B183" s="166"/>
      <c r="C183" s="167"/>
      <c r="D183" s="168" t="s">
        <v>74</v>
      </c>
      <c r="E183" s="180" t="s">
        <v>135</v>
      </c>
      <c r="F183" s="180" t="s">
        <v>3949</v>
      </c>
      <c r="G183" s="167"/>
      <c r="H183" s="167"/>
      <c r="I183" s="170"/>
      <c r="J183" s="181">
        <f>BK183</f>
        <v>0</v>
      </c>
      <c r="K183" s="167"/>
      <c r="L183" s="172"/>
      <c r="M183" s="173"/>
      <c r="N183" s="174"/>
      <c r="O183" s="174"/>
      <c r="P183" s="175">
        <f>SUM(P184:P236)</f>
        <v>0</v>
      </c>
      <c r="Q183" s="174"/>
      <c r="R183" s="175">
        <f>SUM(R184:R236)</f>
        <v>0.92304878000000001</v>
      </c>
      <c r="S183" s="174"/>
      <c r="T183" s="176">
        <f>SUM(T184:T236)</f>
        <v>0</v>
      </c>
      <c r="AR183" s="177" t="s">
        <v>80</v>
      </c>
      <c r="AT183" s="178" t="s">
        <v>74</v>
      </c>
      <c r="AU183" s="178" t="s">
        <v>80</v>
      </c>
      <c r="AY183" s="177" t="s">
        <v>194</v>
      </c>
      <c r="BK183" s="179">
        <f>SUM(BK184:BK236)</f>
        <v>0</v>
      </c>
    </row>
    <row r="184" spans="1:65" s="2" customFormat="1" ht="16.5" customHeight="1">
      <c r="A184" s="36"/>
      <c r="B184" s="37"/>
      <c r="C184" s="182" t="s">
        <v>325</v>
      </c>
      <c r="D184" s="182" t="s">
        <v>196</v>
      </c>
      <c r="E184" s="183" t="s">
        <v>3950</v>
      </c>
      <c r="F184" s="184" t="s">
        <v>3951</v>
      </c>
      <c r="G184" s="185" t="s">
        <v>314</v>
      </c>
      <c r="H184" s="186">
        <v>60.03</v>
      </c>
      <c r="I184" s="187"/>
      <c r="J184" s="188">
        <f>ROUND(I184*H184,2)</f>
        <v>0</v>
      </c>
      <c r="K184" s="189"/>
      <c r="L184" s="41"/>
      <c r="M184" s="190" t="s">
        <v>19</v>
      </c>
      <c r="N184" s="191" t="s">
        <v>46</v>
      </c>
      <c r="O184" s="66"/>
      <c r="P184" s="192">
        <f>O184*H184</f>
        <v>0</v>
      </c>
      <c r="Q184" s="192">
        <v>0</v>
      </c>
      <c r="R184" s="192">
        <f>Q184*H184</f>
        <v>0</v>
      </c>
      <c r="S184" s="192">
        <v>0</v>
      </c>
      <c r="T184" s="193">
        <f>S184*H184</f>
        <v>0</v>
      </c>
      <c r="U184" s="36"/>
      <c r="V184" s="36"/>
      <c r="W184" s="36"/>
      <c r="X184" s="36"/>
      <c r="Y184" s="36"/>
      <c r="Z184" s="36"/>
      <c r="AA184" s="36"/>
      <c r="AB184" s="36"/>
      <c r="AC184" s="36"/>
      <c r="AD184" s="36"/>
      <c r="AE184" s="36"/>
      <c r="AR184" s="194" t="s">
        <v>311</v>
      </c>
      <c r="AT184" s="194" t="s">
        <v>196</v>
      </c>
      <c r="AU184" s="194" t="s">
        <v>84</v>
      </c>
      <c r="AY184" s="19" t="s">
        <v>194</v>
      </c>
      <c r="BE184" s="195">
        <f>IF(N184="základní",J184,0)</f>
        <v>0</v>
      </c>
      <c r="BF184" s="195">
        <f>IF(N184="snížená",J184,0)</f>
        <v>0</v>
      </c>
      <c r="BG184" s="195">
        <f>IF(N184="zákl. přenesená",J184,0)</f>
        <v>0</v>
      </c>
      <c r="BH184" s="195">
        <f>IF(N184="sníž. přenesená",J184,0)</f>
        <v>0</v>
      </c>
      <c r="BI184" s="195">
        <f>IF(N184="nulová",J184,0)</f>
        <v>0</v>
      </c>
      <c r="BJ184" s="19" t="s">
        <v>80</v>
      </c>
      <c r="BK184" s="195">
        <f>ROUND(I184*H184,2)</f>
        <v>0</v>
      </c>
      <c r="BL184" s="19" t="s">
        <v>311</v>
      </c>
      <c r="BM184" s="194" t="s">
        <v>3952</v>
      </c>
    </row>
    <row r="185" spans="1:65" s="2" customFormat="1" ht="11.25">
      <c r="A185" s="36"/>
      <c r="B185" s="37"/>
      <c r="C185" s="38"/>
      <c r="D185" s="196" t="s">
        <v>201</v>
      </c>
      <c r="E185" s="38"/>
      <c r="F185" s="197" t="s">
        <v>3951</v>
      </c>
      <c r="G185" s="38"/>
      <c r="H185" s="38"/>
      <c r="I185" s="198"/>
      <c r="J185" s="38"/>
      <c r="K185" s="38"/>
      <c r="L185" s="41"/>
      <c r="M185" s="199"/>
      <c r="N185" s="200"/>
      <c r="O185" s="66"/>
      <c r="P185" s="66"/>
      <c r="Q185" s="66"/>
      <c r="R185" s="66"/>
      <c r="S185" s="66"/>
      <c r="T185" s="67"/>
      <c r="U185" s="36"/>
      <c r="V185" s="36"/>
      <c r="W185" s="36"/>
      <c r="X185" s="36"/>
      <c r="Y185" s="36"/>
      <c r="Z185" s="36"/>
      <c r="AA185" s="36"/>
      <c r="AB185" s="36"/>
      <c r="AC185" s="36"/>
      <c r="AD185" s="36"/>
      <c r="AE185" s="36"/>
      <c r="AT185" s="19" t="s">
        <v>201</v>
      </c>
      <c r="AU185" s="19" t="s">
        <v>84</v>
      </c>
    </row>
    <row r="186" spans="1:65" s="2" customFormat="1" ht="11.25">
      <c r="A186" s="36"/>
      <c r="B186" s="37"/>
      <c r="C186" s="38"/>
      <c r="D186" s="201" t="s">
        <v>203</v>
      </c>
      <c r="E186" s="38"/>
      <c r="F186" s="202" t="s">
        <v>3953</v>
      </c>
      <c r="G186" s="38"/>
      <c r="H186" s="38"/>
      <c r="I186" s="198"/>
      <c r="J186" s="38"/>
      <c r="K186" s="38"/>
      <c r="L186" s="41"/>
      <c r="M186" s="199"/>
      <c r="N186" s="200"/>
      <c r="O186" s="66"/>
      <c r="P186" s="66"/>
      <c r="Q186" s="66"/>
      <c r="R186" s="66"/>
      <c r="S186" s="66"/>
      <c r="T186" s="67"/>
      <c r="U186" s="36"/>
      <c r="V186" s="36"/>
      <c r="W186" s="36"/>
      <c r="X186" s="36"/>
      <c r="Y186" s="36"/>
      <c r="Z186" s="36"/>
      <c r="AA186" s="36"/>
      <c r="AB186" s="36"/>
      <c r="AC186" s="36"/>
      <c r="AD186" s="36"/>
      <c r="AE186" s="36"/>
      <c r="AT186" s="19" t="s">
        <v>203</v>
      </c>
      <c r="AU186" s="19" t="s">
        <v>84</v>
      </c>
    </row>
    <row r="187" spans="1:65" s="13" customFormat="1" ht="11.25">
      <c r="B187" s="203"/>
      <c r="C187" s="204"/>
      <c r="D187" s="196" t="s">
        <v>205</v>
      </c>
      <c r="E187" s="205" t="s">
        <v>19</v>
      </c>
      <c r="F187" s="206" t="s">
        <v>3954</v>
      </c>
      <c r="G187" s="204"/>
      <c r="H187" s="207">
        <v>42.03</v>
      </c>
      <c r="I187" s="208"/>
      <c r="J187" s="204"/>
      <c r="K187" s="204"/>
      <c r="L187" s="209"/>
      <c r="M187" s="210"/>
      <c r="N187" s="211"/>
      <c r="O187" s="211"/>
      <c r="P187" s="211"/>
      <c r="Q187" s="211"/>
      <c r="R187" s="211"/>
      <c r="S187" s="211"/>
      <c r="T187" s="212"/>
      <c r="AT187" s="213" t="s">
        <v>205</v>
      </c>
      <c r="AU187" s="213" t="s">
        <v>84</v>
      </c>
      <c r="AV187" s="13" t="s">
        <v>84</v>
      </c>
      <c r="AW187" s="13" t="s">
        <v>34</v>
      </c>
      <c r="AX187" s="13" t="s">
        <v>75</v>
      </c>
      <c r="AY187" s="213" t="s">
        <v>194</v>
      </c>
    </row>
    <row r="188" spans="1:65" s="13" customFormat="1" ht="11.25">
      <c r="B188" s="203"/>
      <c r="C188" s="204"/>
      <c r="D188" s="196" t="s">
        <v>205</v>
      </c>
      <c r="E188" s="205" t="s">
        <v>19</v>
      </c>
      <c r="F188" s="206" t="s">
        <v>325</v>
      </c>
      <c r="G188" s="204"/>
      <c r="H188" s="207">
        <v>18</v>
      </c>
      <c r="I188" s="208"/>
      <c r="J188" s="204"/>
      <c r="K188" s="204"/>
      <c r="L188" s="209"/>
      <c r="M188" s="210"/>
      <c r="N188" s="211"/>
      <c r="O188" s="211"/>
      <c r="P188" s="211"/>
      <c r="Q188" s="211"/>
      <c r="R188" s="211"/>
      <c r="S188" s="211"/>
      <c r="T188" s="212"/>
      <c r="AT188" s="213" t="s">
        <v>205</v>
      </c>
      <c r="AU188" s="213" t="s">
        <v>84</v>
      </c>
      <c r="AV188" s="13" t="s">
        <v>84</v>
      </c>
      <c r="AW188" s="13" t="s">
        <v>34</v>
      </c>
      <c r="AX188" s="13" t="s">
        <v>75</v>
      </c>
      <c r="AY188" s="213" t="s">
        <v>194</v>
      </c>
    </row>
    <row r="189" spans="1:65" s="15" customFormat="1" ht="11.25">
      <c r="B189" s="236"/>
      <c r="C189" s="237"/>
      <c r="D189" s="196" t="s">
        <v>205</v>
      </c>
      <c r="E189" s="238" t="s">
        <v>19</v>
      </c>
      <c r="F189" s="239" t="s">
        <v>264</v>
      </c>
      <c r="G189" s="237"/>
      <c r="H189" s="240">
        <v>60.03</v>
      </c>
      <c r="I189" s="241"/>
      <c r="J189" s="237"/>
      <c r="K189" s="237"/>
      <c r="L189" s="242"/>
      <c r="M189" s="243"/>
      <c r="N189" s="244"/>
      <c r="O189" s="244"/>
      <c r="P189" s="244"/>
      <c r="Q189" s="244"/>
      <c r="R189" s="244"/>
      <c r="S189" s="244"/>
      <c r="T189" s="245"/>
      <c r="AT189" s="246" t="s">
        <v>205</v>
      </c>
      <c r="AU189" s="246" t="s">
        <v>84</v>
      </c>
      <c r="AV189" s="15" t="s">
        <v>90</v>
      </c>
      <c r="AW189" s="15" t="s">
        <v>34</v>
      </c>
      <c r="AX189" s="15" t="s">
        <v>80</v>
      </c>
      <c r="AY189" s="246" t="s">
        <v>194</v>
      </c>
    </row>
    <row r="190" spans="1:65" s="2" customFormat="1" ht="24.2" customHeight="1">
      <c r="A190" s="36"/>
      <c r="B190" s="37"/>
      <c r="C190" s="182" t="s">
        <v>335</v>
      </c>
      <c r="D190" s="182" t="s">
        <v>196</v>
      </c>
      <c r="E190" s="183" t="s">
        <v>3955</v>
      </c>
      <c r="F190" s="184" t="s">
        <v>3956</v>
      </c>
      <c r="G190" s="185" t="s">
        <v>314</v>
      </c>
      <c r="H190" s="186">
        <v>2.42</v>
      </c>
      <c r="I190" s="187"/>
      <c r="J190" s="188">
        <f>ROUND(I190*H190,2)</f>
        <v>0</v>
      </c>
      <c r="K190" s="189"/>
      <c r="L190" s="41"/>
      <c r="M190" s="190" t="s">
        <v>19</v>
      </c>
      <c r="N190" s="191" t="s">
        <v>46</v>
      </c>
      <c r="O190" s="66"/>
      <c r="P190" s="192">
        <f>O190*H190</f>
        <v>0</v>
      </c>
      <c r="Q190" s="192">
        <v>1.31E-3</v>
      </c>
      <c r="R190" s="192">
        <f>Q190*H190</f>
        <v>3.1701999999999998E-3</v>
      </c>
      <c r="S190" s="192">
        <v>0</v>
      </c>
      <c r="T190" s="193">
        <f>S190*H190</f>
        <v>0</v>
      </c>
      <c r="U190" s="36"/>
      <c r="V190" s="36"/>
      <c r="W190" s="36"/>
      <c r="X190" s="36"/>
      <c r="Y190" s="36"/>
      <c r="Z190" s="36"/>
      <c r="AA190" s="36"/>
      <c r="AB190" s="36"/>
      <c r="AC190" s="36"/>
      <c r="AD190" s="36"/>
      <c r="AE190" s="36"/>
      <c r="AR190" s="194" t="s">
        <v>90</v>
      </c>
      <c r="AT190" s="194" t="s">
        <v>196</v>
      </c>
      <c r="AU190" s="194" t="s">
        <v>84</v>
      </c>
      <c r="AY190" s="19" t="s">
        <v>194</v>
      </c>
      <c r="BE190" s="195">
        <f>IF(N190="základní",J190,0)</f>
        <v>0</v>
      </c>
      <c r="BF190" s="195">
        <f>IF(N190="snížená",J190,0)</f>
        <v>0</v>
      </c>
      <c r="BG190" s="195">
        <f>IF(N190="zákl. přenesená",J190,0)</f>
        <v>0</v>
      </c>
      <c r="BH190" s="195">
        <f>IF(N190="sníž. přenesená",J190,0)</f>
        <v>0</v>
      </c>
      <c r="BI190" s="195">
        <f>IF(N190="nulová",J190,0)</f>
        <v>0</v>
      </c>
      <c r="BJ190" s="19" t="s">
        <v>80</v>
      </c>
      <c r="BK190" s="195">
        <f>ROUND(I190*H190,2)</f>
        <v>0</v>
      </c>
      <c r="BL190" s="19" t="s">
        <v>90</v>
      </c>
      <c r="BM190" s="194" t="s">
        <v>3957</v>
      </c>
    </row>
    <row r="191" spans="1:65" s="2" customFormat="1" ht="19.5">
      <c r="A191" s="36"/>
      <c r="B191" s="37"/>
      <c r="C191" s="38"/>
      <c r="D191" s="196" t="s">
        <v>201</v>
      </c>
      <c r="E191" s="38"/>
      <c r="F191" s="197" t="s">
        <v>3956</v>
      </c>
      <c r="G191" s="38"/>
      <c r="H191" s="38"/>
      <c r="I191" s="198"/>
      <c r="J191" s="38"/>
      <c r="K191" s="38"/>
      <c r="L191" s="41"/>
      <c r="M191" s="199"/>
      <c r="N191" s="200"/>
      <c r="O191" s="66"/>
      <c r="P191" s="66"/>
      <c r="Q191" s="66"/>
      <c r="R191" s="66"/>
      <c r="S191" s="66"/>
      <c r="T191" s="67"/>
      <c r="U191" s="36"/>
      <c r="V191" s="36"/>
      <c r="W191" s="36"/>
      <c r="X191" s="36"/>
      <c r="Y191" s="36"/>
      <c r="Z191" s="36"/>
      <c r="AA191" s="36"/>
      <c r="AB191" s="36"/>
      <c r="AC191" s="36"/>
      <c r="AD191" s="36"/>
      <c r="AE191" s="36"/>
      <c r="AT191" s="19" t="s">
        <v>201</v>
      </c>
      <c r="AU191" s="19" t="s">
        <v>84</v>
      </c>
    </row>
    <row r="192" spans="1:65" s="2" customFormat="1" ht="11.25">
      <c r="A192" s="36"/>
      <c r="B192" s="37"/>
      <c r="C192" s="38"/>
      <c r="D192" s="201" t="s">
        <v>203</v>
      </c>
      <c r="E192" s="38"/>
      <c r="F192" s="202" t="s">
        <v>3958</v>
      </c>
      <c r="G192" s="38"/>
      <c r="H192" s="38"/>
      <c r="I192" s="198"/>
      <c r="J192" s="38"/>
      <c r="K192" s="38"/>
      <c r="L192" s="41"/>
      <c r="M192" s="199"/>
      <c r="N192" s="200"/>
      <c r="O192" s="66"/>
      <c r="P192" s="66"/>
      <c r="Q192" s="66"/>
      <c r="R192" s="66"/>
      <c r="S192" s="66"/>
      <c r="T192" s="67"/>
      <c r="U192" s="36"/>
      <c r="V192" s="36"/>
      <c r="W192" s="36"/>
      <c r="X192" s="36"/>
      <c r="Y192" s="36"/>
      <c r="Z192" s="36"/>
      <c r="AA192" s="36"/>
      <c r="AB192" s="36"/>
      <c r="AC192" s="36"/>
      <c r="AD192" s="36"/>
      <c r="AE192" s="36"/>
      <c r="AT192" s="19" t="s">
        <v>203</v>
      </c>
      <c r="AU192" s="19" t="s">
        <v>84</v>
      </c>
    </row>
    <row r="193" spans="1:65" s="13" customFormat="1" ht="11.25">
      <c r="B193" s="203"/>
      <c r="C193" s="204"/>
      <c r="D193" s="196" t="s">
        <v>205</v>
      </c>
      <c r="E193" s="205" t="s">
        <v>19</v>
      </c>
      <c r="F193" s="206" t="s">
        <v>3959</v>
      </c>
      <c r="G193" s="204"/>
      <c r="H193" s="207">
        <v>2.42</v>
      </c>
      <c r="I193" s="208"/>
      <c r="J193" s="204"/>
      <c r="K193" s="204"/>
      <c r="L193" s="209"/>
      <c r="M193" s="210"/>
      <c r="N193" s="211"/>
      <c r="O193" s="211"/>
      <c r="P193" s="211"/>
      <c r="Q193" s="211"/>
      <c r="R193" s="211"/>
      <c r="S193" s="211"/>
      <c r="T193" s="212"/>
      <c r="AT193" s="213" t="s">
        <v>205</v>
      </c>
      <c r="AU193" s="213" t="s">
        <v>84</v>
      </c>
      <c r="AV193" s="13" t="s">
        <v>84</v>
      </c>
      <c r="AW193" s="13" t="s">
        <v>34</v>
      </c>
      <c r="AX193" s="13" t="s">
        <v>80</v>
      </c>
      <c r="AY193" s="213" t="s">
        <v>194</v>
      </c>
    </row>
    <row r="194" spans="1:65" s="2" customFormat="1" ht="24.2" customHeight="1">
      <c r="A194" s="36"/>
      <c r="B194" s="37"/>
      <c r="C194" s="182" t="s">
        <v>343</v>
      </c>
      <c r="D194" s="182" t="s">
        <v>196</v>
      </c>
      <c r="E194" s="183" t="s">
        <v>3960</v>
      </c>
      <c r="F194" s="184" t="s">
        <v>3961</v>
      </c>
      <c r="G194" s="185" t="s">
        <v>314</v>
      </c>
      <c r="H194" s="186">
        <v>2.42</v>
      </c>
      <c r="I194" s="187"/>
      <c r="J194" s="188">
        <f>ROUND(I194*H194,2)</f>
        <v>0</v>
      </c>
      <c r="K194" s="189"/>
      <c r="L194" s="41"/>
      <c r="M194" s="190" t="s">
        <v>19</v>
      </c>
      <c r="N194" s="191" t="s">
        <v>46</v>
      </c>
      <c r="O194" s="66"/>
      <c r="P194" s="192">
        <f>O194*H194</f>
        <v>0</v>
      </c>
      <c r="Q194" s="192">
        <v>7.4599999999999996E-3</v>
      </c>
      <c r="R194" s="192">
        <f>Q194*H194</f>
        <v>1.8053199999999998E-2</v>
      </c>
      <c r="S194" s="192">
        <v>0</v>
      </c>
      <c r="T194" s="193">
        <f>S194*H194</f>
        <v>0</v>
      </c>
      <c r="U194" s="36"/>
      <c r="V194" s="36"/>
      <c r="W194" s="36"/>
      <c r="X194" s="36"/>
      <c r="Y194" s="36"/>
      <c r="Z194" s="36"/>
      <c r="AA194" s="36"/>
      <c r="AB194" s="36"/>
      <c r="AC194" s="36"/>
      <c r="AD194" s="36"/>
      <c r="AE194" s="36"/>
      <c r="AR194" s="194" t="s">
        <v>90</v>
      </c>
      <c r="AT194" s="194" t="s">
        <v>196</v>
      </c>
      <c r="AU194" s="194" t="s">
        <v>84</v>
      </c>
      <c r="AY194" s="19" t="s">
        <v>194</v>
      </c>
      <c r="BE194" s="195">
        <f>IF(N194="základní",J194,0)</f>
        <v>0</v>
      </c>
      <c r="BF194" s="195">
        <f>IF(N194="snížená",J194,0)</f>
        <v>0</v>
      </c>
      <c r="BG194" s="195">
        <f>IF(N194="zákl. přenesená",J194,0)</f>
        <v>0</v>
      </c>
      <c r="BH194" s="195">
        <f>IF(N194="sníž. přenesená",J194,0)</f>
        <v>0</v>
      </c>
      <c r="BI194" s="195">
        <f>IF(N194="nulová",J194,0)</f>
        <v>0</v>
      </c>
      <c r="BJ194" s="19" t="s">
        <v>80</v>
      </c>
      <c r="BK194" s="195">
        <f>ROUND(I194*H194,2)</f>
        <v>0</v>
      </c>
      <c r="BL194" s="19" t="s">
        <v>90</v>
      </c>
      <c r="BM194" s="194" t="s">
        <v>3962</v>
      </c>
    </row>
    <row r="195" spans="1:65" s="2" customFormat="1" ht="19.5">
      <c r="A195" s="36"/>
      <c r="B195" s="37"/>
      <c r="C195" s="38"/>
      <c r="D195" s="196" t="s">
        <v>201</v>
      </c>
      <c r="E195" s="38"/>
      <c r="F195" s="197" t="s">
        <v>3961</v>
      </c>
      <c r="G195" s="38"/>
      <c r="H195" s="38"/>
      <c r="I195" s="198"/>
      <c r="J195" s="38"/>
      <c r="K195" s="38"/>
      <c r="L195" s="41"/>
      <c r="M195" s="199"/>
      <c r="N195" s="200"/>
      <c r="O195" s="66"/>
      <c r="P195" s="66"/>
      <c r="Q195" s="66"/>
      <c r="R195" s="66"/>
      <c r="S195" s="66"/>
      <c r="T195" s="67"/>
      <c r="U195" s="36"/>
      <c r="V195" s="36"/>
      <c r="W195" s="36"/>
      <c r="X195" s="36"/>
      <c r="Y195" s="36"/>
      <c r="Z195" s="36"/>
      <c r="AA195" s="36"/>
      <c r="AB195" s="36"/>
      <c r="AC195" s="36"/>
      <c r="AD195" s="36"/>
      <c r="AE195" s="36"/>
      <c r="AT195" s="19" t="s">
        <v>201</v>
      </c>
      <c r="AU195" s="19" t="s">
        <v>84</v>
      </c>
    </row>
    <row r="196" spans="1:65" s="2" customFormat="1" ht="11.25">
      <c r="A196" s="36"/>
      <c r="B196" s="37"/>
      <c r="C196" s="38"/>
      <c r="D196" s="201" t="s">
        <v>203</v>
      </c>
      <c r="E196" s="38"/>
      <c r="F196" s="202" t="s">
        <v>3963</v>
      </c>
      <c r="G196" s="38"/>
      <c r="H196" s="38"/>
      <c r="I196" s="198"/>
      <c r="J196" s="38"/>
      <c r="K196" s="38"/>
      <c r="L196" s="41"/>
      <c r="M196" s="199"/>
      <c r="N196" s="200"/>
      <c r="O196" s="66"/>
      <c r="P196" s="66"/>
      <c r="Q196" s="66"/>
      <c r="R196" s="66"/>
      <c r="S196" s="66"/>
      <c r="T196" s="67"/>
      <c r="U196" s="36"/>
      <c r="V196" s="36"/>
      <c r="W196" s="36"/>
      <c r="X196" s="36"/>
      <c r="Y196" s="36"/>
      <c r="Z196" s="36"/>
      <c r="AA196" s="36"/>
      <c r="AB196" s="36"/>
      <c r="AC196" s="36"/>
      <c r="AD196" s="36"/>
      <c r="AE196" s="36"/>
      <c r="AT196" s="19" t="s">
        <v>203</v>
      </c>
      <c r="AU196" s="19" t="s">
        <v>84</v>
      </c>
    </row>
    <row r="197" spans="1:65" s="13" customFormat="1" ht="11.25">
      <c r="B197" s="203"/>
      <c r="C197" s="204"/>
      <c r="D197" s="196" t="s">
        <v>205</v>
      </c>
      <c r="E197" s="205" t="s">
        <v>19</v>
      </c>
      <c r="F197" s="206" t="s">
        <v>3959</v>
      </c>
      <c r="G197" s="204"/>
      <c r="H197" s="207">
        <v>2.42</v>
      </c>
      <c r="I197" s="208"/>
      <c r="J197" s="204"/>
      <c r="K197" s="204"/>
      <c r="L197" s="209"/>
      <c r="M197" s="210"/>
      <c r="N197" s="211"/>
      <c r="O197" s="211"/>
      <c r="P197" s="211"/>
      <c r="Q197" s="211"/>
      <c r="R197" s="211"/>
      <c r="S197" s="211"/>
      <c r="T197" s="212"/>
      <c r="AT197" s="213" t="s">
        <v>205</v>
      </c>
      <c r="AU197" s="213" t="s">
        <v>84</v>
      </c>
      <c r="AV197" s="13" t="s">
        <v>84</v>
      </c>
      <c r="AW197" s="13" t="s">
        <v>34</v>
      </c>
      <c r="AX197" s="13" t="s">
        <v>80</v>
      </c>
      <c r="AY197" s="213" t="s">
        <v>194</v>
      </c>
    </row>
    <row r="198" spans="1:65" s="2" customFormat="1" ht="24.2" customHeight="1">
      <c r="A198" s="36"/>
      <c r="B198" s="37"/>
      <c r="C198" s="182" t="s">
        <v>7</v>
      </c>
      <c r="D198" s="182" t="s">
        <v>196</v>
      </c>
      <c r="E198" s="183" t="s">
        <v>3964</v>
      </c>
      <c r="F198" s="184" t="s">
        <v>3965</v>
      </c>
      <c r="G198" s="185" t="s">
        <v>314</v>
      </c>
      <c r="H198" s="186">
        <v>50.192999999999998</v>
      </c>
      <c r="I198" s="187"/>
      <c r="J198" s="188">
        <f>ROUND(I198*H198,2)</f>
        <v>0</v>
      </c>
      <c r="K198" s="189"/>
      <c r="L198" s="41"/>
      <c r="M198" s="190" t="s">
        <v>19</v>
      </c>
      <c r="N198" s="191" t="s">
        <v>46</v>
      </c>
      <c r="O198" s="66"/>
      <c r="P198" s="192">
        <f>O198*H198</f>
        <v>0</v>
      </c>
      <c r="Q198" s="192">
        <v>2.7599999999999999E-3</v>
      </c>
      <c r="R198" s="192">
        <f>Q198*H198</f>
        <v>0.13853267999999999</v>
      </c>
      <c r="S198" s="192">
        <v>0</v>
      </c>
      <c r="T198" s="193">
        <f>S198*H198</f>
        <v>0</v>
      </c>
      <c r="U198" s="36"/>
      <c r="V198" s="36"/>
      <c r="W198" s="36"/>
      <c r="X198" s="36"/>
      <c r="Y198" s="36"/>
      <c r="Z198" s="36"/>
      <c r="AA198" s="36"/>
      <c r="AB198" s="36"/>
      <c r="AC198" s="36"/>
      <c r="AD198" s="36"/>
      <c r="AE198" s="36"/>
      <c r="AR198" s="194" t="s">
        <v>90</v>
      </c>
      <c r="AT198" s="194" t="s">
        <v>196</v>
      </c>
      <c r="AU198" s="194" t="s">
        <v>84</v>
      </c>
      <c r="AY198" s="19" t="s">
        <v>194</v>
      </c>
      <c r="BE198" s="195">
        <f>IF(N198="základní",J198,0)</f>
        <v>0</v>
      </c>
      <c r="BF198" s="195">
        <f>IF(N198="snížená",J198,0)</f>
        <v>0</v>
      </c>
      <c r="BG198" s="195">
        <f>IF(N198="zákl. přenesená",J198,0)</f>
        <v>0</v>
      </c>
      <c r="BH198" s="195">
        <f>IF(N198="sníž. přenesená",J198,0)</f>
        <v>0</v>
      </c>
      <c r="BI198" s="195">
        <f>IF(N198="nulová",J198,0)</f>
        <v>0</v>
      </c>
      <c r="BJ198" s="19" t="s">
        <v>80</v>
      </c>
      <c r="BK198" s="195">
        <f>ROUND(I198*H198,2)</f>
        <v>0</v>
      </c>
      <c r="BL198" s="19" t="s">
        <v>90</v>
      </c>
      <c r="BM198" s="194" t="s">
        <v>3966</v>
      </c>
    </row>
    <row r="199" spans="1:65" s="2" customFormat="1" ht="19.5">
      <c r="A199" s="36"/>
      <c r="B199" s="37"/>
      <c r="C199" s="38"/>
      <c r="D199" s="196" t="s">
        <v>201</v>
      </c>
      <c r="E199" s="38"/>
      <c r="F199" s="197" t="s">
        <v>3965</v>
      </c>
      <c r="G199" s="38"/>
      <c r="H199" s="38"/>
      <c r="I199" s="198"/>
      <c r="J199" s="38"/>
      <c r="K199" s="38"/>
      <c r="L199" s="41"/>
      <c r="M199" s="199"/>
      <c r="N199" s="200"/>
      <c r="O199" s="66"/>
      <c r="P199" s="66"/>
      <c r="Q199" s="66"/>
      <c r="R199" s="66"/>
      <c r="S199" s="66"/>
      <c r="T199" s="67"/>
      <c r="U199" s="36"/>
      <c r="V199" s="36"/>
      <c r="W199" s="36"/>
      <c r="X199" s="36"/>
      <c r="Y199" s="36"/>
      <c r="Z199" s="36"/>
      <c r="AA199" s="36"/>
      <c r="AB199" s="36"/>
      <c r="AC199" s="36"/>
      <c r="AD199" s="36"/>
      <c r="AE199" s="36"/>
      <c r="AT199" s="19" t="s">
        <v>201</v>
      </c>
      <c r="AU199" s="19" t="s">
        <v>84</v>
      </c>
    </row>
    <row r="200" spans="1:65" s="2" customFormat="1" ht="11.25">
      <c r="A200" s="36"/>
      <c r="B200" s="37"/>
      <c r="C200" s="38"/>
      <c r="D200" s="201" t="s">
        <v>203</v>
      </c>
      <c r="E200" s="38"/>
      <c r="F200" s="202" t="s">
        <v>3967</v>
      </c>
      <c r="G200" s="38"/>
      <c r="H200" s="38"/>
      <c r="I200" s="198"/>
      <c r="J200" s="38"/>
      <c r="K200" s="38"/>
      <c r="L200" s="41"/>
      <c r="M200" s="199"/>
      <c r="N200" s="200"/>
      <c r="O200" s="66"/>
      <c r="P200" s="66"/>
      <c r="Q200" s="66"/>
      <c r="R200" s="66"/>
      <c r="S200" s="66"/>
      <c r="T200" s="67"/>
      <c r="U200" s="36"/>
      <c r="V200" s="36"/>
      <c r="W200" s="36"/>
      <c r="X200" s="36"/>
      <c r="Y200" s="36"/>
      <c r="Z200" s="36"/>
      <c r="AA200" s="36"/>
      <c r="AB200" s="36"/>
      <c r="AC200" s="36"/>
      <c r="AD200" s="36"/>
      <c r="AE200" s="36"/>
      <c r="AT200" s="19" t="s">
        <v>203</v>
      </c>
      <c r="AU200" s="19" t="s">
        <v>84</v>
      </c>
    </row>
    <row r="201" spans="1:65" s="13" customFormat="1" ht="11.25">
      <c r="B201" s="203"/>
      <c r="C201" s="204"/>
      <c r="D201" s="196" t="s">
        <v>205</v>
      </c>
      <c r="E201" s="205" t="s">
        <v>19</v>
      </c>
      <c r="F201" s="206" t="s">
        <v>3968</v>
      </c>
      <c r="G201" s="204"/>
      <c r="H201" s="207">
        <v>5.4</v>
      </c>
      <c r="I201" s="208"/>
      <c r="J201" s="204"/>
      <c r="K201" s="204"/>
      <c r="L201" s="209"/>
      <c r="M201" s="210"/>
      <c r="N201" s="211"/>
      <c r="O201" s="211"/>
      <c r="P201" s="211"/>
      <c r="Q201" s="211"/>
      <c r="R201" s="211"/>
      <c r="S201" s="211"/>
      <c r="T201" s="212"/>
      <c r="AT201" s="213" t="s">
        <v>205</v>
      </c>
      <c r="AU201" s="213" t="s">
        <v>84</v>
      </c>
      <c r="AV201" s="13" t="s">
        <v>84</v>
      </c>
      <c r="AW201" s="13" t="s">
        <v>34</v>
      </c>
      <c r="AX201" s="13" t="s">
        <v>75</v>
      </c>
      <c r="AY201" s="213" t="s">
        <v>194</v>
      </c>
    </row>
    <row r="202" spans="1:65" s="13" customFormat="1" ht="11.25">
      <c r="B202" s="203"/>
      <c r="C202" s="204"/>
      <c r="D202" s="196" t="s">
        <v>205</v>
      </c>
      <c r="E202" s="205" t="s">
        <v>19</v>
      </c>
      <c r="F202" s="206" t="s">
        <v>3969</v>
      </c>
      <c r="G202" s="204"/>
      <c r="H202" s="207">
        <v>32.229999999999997</v>
      </c>
      <c r="I202" s="208"/>
      <c r="J202" s="204"/>
      <c r="K202" s="204"/>
      <c r="L202" s="209"/>
      <c r="M202" s="210"/>
      <c r="N202" s="211"/>
      <c r="O202" s="211"/>
      <c r="P202" s="211"/>
      <c r="Q202" s="211"/>
      <c r="R202" s="211"/>
      <c r="S202" s="211"/>
      <c r="T202" s="212"/>
      <c r="AT202" s="213" t="s">
        <v>205</v>
      </c>
      <c r="AU202" s="213" t="s">
        <v>84</v>
      </c>
      <c r="AV202" s="13" t="s">
        <v>84</v>
      </c>
      <c r="AW202" s="13" t="s">
        <v>34</v>
      </c>
      <c r="AX202" s="13" t="s">
        <v>75</v>
      </c>
      <c r="AY202" s="213" t="s">
        <v>194</v>
      </c>
    </row>
    <row r="203" spans="1:65" s="13" customFormat="1" ht="11.25">
      <c r="B203" s="203"/>
      <c r="C203" s="204"/>
      <c r="D203" s="196" t="s">
        <v>205</v>
      </c>
      <c r="E203" s="205" t="s">
        <v>19</v>
      </c>
      <c r="F203" s="206" t="s">
        <v>3970</v>
      </c>
      <c r="G203" s="204"/>
      <c r="H203" s="207">
        <v>8</v>
      </c>
      <c r="I203" s="208"/>
      <c r="J203" s="204"/>
      <c r="K203" s="204"/>
      <c r="L203" s="209"/>
      <c r="M203" s="210"/>
      <c r="N203" s="211"/>
      <c r="O203" s="211"/>
      <c r="P203" s="211"/>
      <c r="Q203" s="211"/>
      <c r="R203" s="211"/>
      <c r="S203" s="211"/>
      <c r="T203" s="212"/>
      <c r="AT203" s="213" t="s">
        <v>205</v>
      </c>
      <c r="AU203" s="213" t="s">
        <v>84</v>
      </c>
      <c r="AV203" s="13" t="s">
        <v>84</v>
      </c>
      <c r="AW203" s="13" t="s">
        <v>34</v>
      </c>
      <c r="AX203" s="13" t="s">
        <v>75</v>
      </c>
      <c r="AY203" s="213" t="s">
        <v>194</v>
      </c>
    </row>
    <row r="204" spans="1:65" s="16" customFormat="1" ht="11.25">
      <c r="B204" s="250"/>
      <c r="C204" s="251"/>
      <c r="D204" s="196" t="s">
        <v>205</v>
      </c>
      <c r="E204" s="252" t="s">
        <v>19</v>
      </c>
      <c r="F204" s="253" t="s">
        <v>3971</v>
      </c>
      <c r="G204" s="251"/>
      <c r="H204" s="252" t="s">
        <v>19</v>
      </c>
      <c r="I204" s="254"/>
      <c r="J204" s="251"/>
      <c r="K204" s="251"/>
      <c r="L204" s="255"/>
      <c r="M204" s="256"/>
      <c r="N204" s="257"/>
      <c r="O204" s="257"/>
      <c r="P204" s="257"/>
      <c r="Q204" s="257"/>
      <c r="R204" s="257"/>
      <c r="S204" s="257"/>
      <c r="T204" s="258"/>
      <c r="AT204" s="259" t="s">
        <v>205</v>
      </c>
      <c r="AU204" s="259" t="s">
        <v>84</v>
      </c>
      <c r="AV204" s="16" t="s">
        <v>80</v>
      </c>
      <c r="AW204" s="16" t="s">
        <v>34</v>
      </c>
      <c r="AX204" s="16" t="s">
        <v>75</v>
      </c>
      <c r="AY204" s="259" t="s">
        <v>194</v>
      </c>
    </row>
    <row r="205" spans="1:65" s="15" customFormat="1" ht="11.25">
      <c r="B205" s="236"/>
      <c r="C205" s="237"/>
      <c r="D205" s="196" t="s">
        <v>205</v>
      </c>
      <c r="E205" s="238" t="s">
        <v>19</v>
      </c>
      <c r="F205" s="239" t="s">
        <v>264</v>
      </c>
      <c r="G205" s="237"/>
      <c r="H205" s="240">
        <v>45.629999999999995</v>
      </c>
      <c r="I205" s="241"/>
      <c r="J205" s="237"/>
      <c r="K205" s="237"/>
      <c r="L205" s="242"/>
      <c r="M205" s="243"/>
      <c r="N205" s="244"/>
      <c r="O205" s="244"/>
      <c r="P205" s="244"/>
      <c r="Q205" s="244"/>
      <c r="R205" s="244"/>
      <c r="S205" s="244"/>
      <c r="T205" s="245"/>
      <c r="AT205" s="246" t="s">
        <v>205</v>
      </c>
      <c r="AU205" s="246" t="s">
        <v>84</v>
      </c>
      <c r="AV205" s="15" t="s">
        <v>90</v>
      </c>
      <c r="AW205" s="15" t="s">
        <v>34</v>
      </c>
      <c r="AX205" s="15" t="s">
        <v>75</v>
      </c>
      <c r="AY205" s="246" t="s">
        <v>194</v>
      </c>
    </row>
    <row r="206" spans="1:65" s="13" customFormat="1" ht="11.25">
      <c r="B206" s="203"/>
      <c r="C206" s="204"/>
      <c r="D206" s="196" t="s">
        <v>205</v>
      </c>
      <c r="E206" s="205" t="s">
        <v>19</v>
      </c>
      <c r="F206" s="206" t="s">
        <v>3972</v>
      </c>
      <c r="G206" s="204"/>
      <c r="H206" s="207">
        <v>50.192999999999998</v>
      </c>
      <c r="I206" s="208"/>
      <c r="J206" s="204"/>
      <c r="K206" s="204"/>
      <c r="L206" s="209"/>
      <c r="M206" s="210"/>
      <c r="N206" s="211"/>
      <c r="O206" s="211"/>
      <c r="P206" s="211"/>
      <c r="Q206" s="211"/>
      <c r="R206" s="211"/>
      <c r="S206" s="211"/>
      <c r="T206" s="212"/>
      <c r="AT206" s="213" t="s">
        <v>205</v>
      </c>
      <c r="AU206" s="213" t="s">
        <v>84</v>
      </c>
      <c r="AV206" s="13" t="s">
        <v>84</v>
      </c>
      <c r="AW206" s="13" t="s">
        <v>34</v>
      </c>
      <c r="AX206" s="13" t="s">
        <v>80</v>
      </c>
      <c r="AY206" s="213" t="s">
        <v>194</v>
      </c>
    </row>
    <row r="207" spans="1:65" s="2" customFormat="1" ht="24.2" customHeight="1">
      <c r="A207" s="36"/>
      <c r="B207" s="37"/>
      <c r="C207" s="182" t="s">
        <v>358</v>
      </c>
      <c r="D207" s="182" t="s">
        <v>196</v>
      </c>
      <c r="E207" s="183" t="s">
        <v>3973</v>
      </c>
      <c r="F207" s="184" t="s">
        <v>3974</v>
      </c>
      <c r="G207" s="185" t="s">
        <v>368</v>
      </c>
      <c r="H207" s="186">
        <v>1</v>
      </c>
      <c r="I207" s="187"/>
      <c r="J207" s="188">
        <f>ROUND(I207*H207,2)</f>
        <v>0</v>
      </c>
      <c r="K207" s="189"/>
      <c r="L207" s="41"/>
      <c r="M207" s="190" t="s">
        <v>19</v>
      </c>
      <c r="N207" s="191" t="s">
        <v>46</v>
      </c>
      <c r="O207" s="66"/>
      <c r="P207" s="192">
        <f>O207*H207</f>
        <v>0</v>
      </c>
      <c r="Q207" s="192">
        <v>5.8029999999999998E-2</v>
      </c>
      <c r="R207" s="192">
        <f>Q207*H207</f>
        <v>5.8029999999999998E-2</v>
      </c>
      <c r="S207" s="192">
        <v>0</v>
      </c>
      <c r="T207" s="193">
        <f>S207*H207</f>
        <v>0</v>
      </c>
      <c r="U207" s="36"/>
      <c r="V207" s="36"/>
      <c r="W207" s="36"/>
      <c r="X207" s="36"/>
      <c r="Y207" s="36"/>
      <c r="Z207" s="36"/>
      <c r="AA207" s="36"/>
      <c r="AB207" s="36"/>
      <c r="AC207" s="36"/>
      <c r="AD207" s="36"/>
      <c r="AE207" s="36"/>
      <c r="AR207" s="194" t="s">
        <v>90</v>
      </c>
      <c r="AT207" s="194" t="s">
        <v>196</v>
      </c>
      <c r="AU207" s="194" t="s">
        <v>84</v>
      </c>
      <c r="AY207" s="19" t="s">
        <v>194</v>
      </c>
      <c r="BE207" s="195">
        <f>IF(N207="základní",J207,0)</f>
        <v>0</v>
      </c>
      <c r="BF207" s="195">
        <f>IF(N207="snížená",J207,0)</f>
        <v>0</v>
      </c>
      <c r="BG207" s="195">
        <f>IF(N207="zákl. přenesená",J207,0)</f>
        <v>0</v>
      </c>
      <c r="BH207" s="195">
        <f>IF(N207="sníž. přenesená",J207,0)</f>
        <v>0</v>
      </c>
      <c r="BI207" s="195">
        <f>IF(N207="nulová",J207,0)</f>
        <v>0</v>
      </c>
      <c r="BJ207" s="19" t="s">
        <v>80</v>
      </c>
      <c r="BK207" s="195">
        <f>ROUND(I207*H207,2)</f>
        <v>0</v>
      </c>
      <c r="BL207" s="19" t="s">
        <v>90</v>
      </c>
      <c r="BM207" s="194" t="s">
        <v>3975</v>
      </c>
    </row>
    <row r="208" spans="1:65" s="2" customFormat="1" ht="19.5">
      <c r="A208" s="36"/>
      <c r="B208" s="37"/>
      <c r="C208" s="38"/>
      <c r="D208" s="196" t="s">
        <v>201</v>
      </c>
      <c r="E208" s="38"/>
      <c r="F208" s="197" t="s">
        <v>3974</v>
      </c>
      <c r="G208" s="38"/>
      <c r="H208" s="38"/>
      <c r="I208" s="198"/>
      <c r="J208" s="38"/>
      <c r="K208" s="38"/>
      <c r="L208" s="41"/>
      <c r="M208" s="199"/>
      <c r="N208" s="200"/>
      <c r="O208" s="66"/>
      <c r="P208" s="66"/>
      <c r="Q208" s="66"/>
      <c r="R208" s="66"/>
      <c r="S208" s="66"/>
      <c r="T208" s="67"/>
      <c r="U208" s="36"/>
      <c r="V208" s="36"/>
      <c r="W208" s="36"/>
      <c r="X208" s="36"/>
      <c r="Y208" s="36"/>
      <c r="Z208" s="36"/>
      <c r="AA208" s="36"/>
      <c r="AB208" s="36"/>
      <c r="AC208" s="36"/>
      <c r="AD208" s="36"/>
      <c r="AE208" s="36"/>
      <c r="AT208" s="19" t="s">
        <v>201</v>
      </c>
      <c r="AU208" s="19" t="s">
        <v>84</v>
      </c>
    </row>
    <row r="209" spans="1:65" s="2" customFormat="1" ht="11.25">
      <c r="A209" s="36"/>
      <c r="B209" s="37"/>
      <c r="C209" s="38"/>
      <c r="D209" s="201" t="s">
        <v>203</v>
      </c>
      <c r="E209" s="38"/>
      <c r="F209" s="202" t="s">
        <v>3976</v>
      </c>
      <c r="G209" s="38"/>
      <c r="H209" s="38"/>
      <c r="I209" s="198"/>
      <c r="J209" s="38"/>
      <c r="K209" s="38"/>
      <c r="L209" s="41"/>
      <c r="M209" s="199"/>
      <c r="N209" s="200"/>
      <c r="O209" s="66"/>
      <c r="P209" s="66"/>
      <c r="Q209" s="66"/>
      <c r="R209" s="66"/>
      <c r="S209" s="66"/>
      <c r="T209" s="67"/>
      <c r="U209" s="36"/>
      <c r="V209" s="36"/>
      <c r="W209" s="36"/>
      <c r="X209" s="36"/>
      <c r="Y209" s="36"/>
      <c r="Z209" s="36"/>
      <c r="AA209" s="36"/>
      <c r="AB209" s="36"/>
      <c r="AC209" s="36"/>
      <c r="AD209" s="36"/>
      <c r="AE209" s="36"/>
      <c r="AT209" s="19" t="s">
        <v>203</v>
      </c>
      <c r="AU209" s="19" t="s">
        <v>84</v>
      </c>
    </row>
    <row r="210" spans="1:65" s="2" customFormat="1" ht="24.2" customHeight="1">
      <c r="A210" s="36"/>
      <c r="B210" s="37"/>
      <c r="C210" s="182" t="s">
        <v>365</v>
      </c>
      <c r="D210" s="182" t="s">
        <v>196</v>
      </c>
      <c r="E210" s="183" t="s">
        <v>3977</v>
      </c>
      <c r="F210" s="184" t="s">
        <v>3978</v>
      </c>
      <c r="G210" s="185" t="s">
        <v>368</v>
      </c>
      <c r="H210" s="186">
        <v>1</v>
      </c>
      <c r="I210" s="187"/>
      <c r="J210" s="188">
        <f>ROUND(I210*H210,2)</f>
        <v>0</v>
      </c>
      <c r="K210" s="189"/>
      <c r="L210" s="41"/>
      <c r="M210" s="190" t="s">
        <v>19</v>
      </c>
      <c r="N210" s="191" t="s">
        <v>46</v>
      </c>
      <c r="O210" s="66"/>
      <c r="P210" s="192">
        <f>O210*H210</f>
        <v>0</v>
      </c>
      <c r="Q210" s="192">
        <v>1.136E-2</v>
      </c>
      <c r="R210" s="192">
        <f>Q210*H210</f>
        <v>1.136E-2</v>
      </c>
      <c r="S210" s="192">
        <v>0</v>
      </c>
      <c r="T210" s="193">
        <f>S210*H210</f>
        <v>0</v>
      </c>
      <c r="U210" s="36"/>
      <c r="V210" s="36"/>
      <c r="W210" s="36"/>
      <c r="X210" s="36"/>
      <c r="Y210" s="36"/>
      <c r="Z210" s="36"/>
      <c r="AA210" s="36"/>
      <c r="AB210" s="36"/>
      <c r="AC210" s="36"/>
      <c r="AD210" s="36"/>
      <c r="AE210" s="36"/>
      <c r="AR210" s="194" t="s">
        <v>90</v>
      </c>
      <c r="AT210" s="194" t="s">
        <v>196</v>
      </c>
      <c r="AU210" s="194" t="s">
        <v>84</v>
      </c>
      <c r="AY210" s="19" t="s">
        <v>194</v>
      </c>
      <c r="BE210" s="195">
        <f>IF(N210="základní",J210,0)</f>
        <v>0</v>
      </c>
      <c r="BF210" s="195">
        <f>IF(N210="snížená",J210,0)</f>
        <v>0</v>
      </c>
      <c r="BG210" s="195">
        <f>IF(N210="zákl. přenesená",J210,0)</f>
        <v>0</v>
      </c>
      <c r="BH210" s="195">
        <f>IF(N210="sníž. přenesená",J210,0)</f>
        <v>0</v>
      </c>
      <c r="BI210" s="195">
        <f>IF(N210="nulová",J210,0)</f>
        <v>0</v>
      </c>
      <c r="BJ210" s="19" t="s">
        <v>80</v>
      </c>
      <c r="BK210" s="195">
        <f>ROUND(I210*H210,2)</f>
        <v>0</v>
      </c>
      <c r="BL210" s="19" t="s">
        <v>90</v>
      </c>
      <c r="BM210" s="194" t="s">
        <v>3979</v>
      </c>
    </row>
    <row r="211" spans="1:65" s="2" customFormat="1" ht="11.25">
      <c r="A211" s="36"/>
      <c r="B211" s="37"/>
      <c r="C211" s="38"/>
      <c r="D211" s="196" t="s">
        <v>201</v>
      </c>
      <c r="E211" s="38"/>
      <c r="F211" s="197" t="s">
        <v>3978</v>
      </c>
      <c r="G211" s="38"/>
      <c r="H211" s="38"/>
      <c r="I211" s="198"/>
      <c r="J211" s="38"/>
      <c r="K211" s="38"/>
      <c r="L211" s="41"/>
      <c r="M211" s="199"/>
      <c r="N211" s="200"/>
      <c r="O211" s="66"/>
      <c r="P211" s="66"/>
      <c r="Q211" s="66"/>
      <c r="R211" s="66"/>
      <c r="S211" s="66"/>
      <c r="T211" s="67"/>
      <c r="U211" s="36"/>
      <c r="V211" s="36"/>
      <c r="W211" s="36"/>
      <c r="X211" s="36"/>
      <c r="Y211" s="36"/>
      <c r="Z211" s="36"/>
      <c r="AA211" s="36"/>
      <c r="AB211" s="36"/>
      <c r="AC211" s="36"/>
      <c r="AD211" s="36"/>
      <c r="AE211" s="36"/>
      <c r="AT211" s="19" t="s">
        <v>201</v>
      </c>
      <c r="AU211" s="19" t="s">
        <v>84</v>
      </c>
    </row>
    <row r="212" spans="1:65" s="2" customFormat="1" ht="11.25">
      <c r="A212" s="36"/>
      <c r="B212" s="37"/>
      <c r="C212" s="38"/>
      <c r="D212" s="201" t="s">
        <v>203</v>
      </c>
      <c r="E212" s="38"/>
      <c r="F212" s="202" t="s">
        <v>3980</v>
      </c>
      <c r="G212" s="38"/>
      <c r="H212" s="38"/>
      <c r="I212" s="198"/>
      <c r="J212" s="38"/>
      <c r="K212" s="38"/>
      <c r="L212" s="41"/>
      <c r="M212" s="199"/>
      <c r="N212" s="200"/>
      <c r="O212" s="66"/>
      <c r="P212" s="66"/>
      <c r="Q212" s="66"/>
      <c r="R212" s="66"/>
      <c r="S212" s="66"/>
      <c r="T212" s="67"/>
      <c r="U212" s="36"/>
      <c r="V212" s="36"/>
      <c r="W212" s="36"/>
      <c r="X212" s="36"/>
      <c r="Y212" s="36"/>
      <c r="Z212" s="36"/>
      <c r="AA212" s="36"/>
      <c r="AB212" s="36"/>
      <c r="AC212" s="36"/>
      <c r="AD212" s="36"/>
      <c r="AE212" s="36"/>
      <c r="AT212" s="19" t="s">
        <v>203</v>
      </c>
      <c r="AU212" s="19" t="s">
        <v>84</v>
      </c>
    </row>
    <row r="213" spans="1:65" s="2" customFormat="1" ht="24.2" customHeight="1">
      <c r="A213" s="36"/>
      <c r="B213" s="37"/>
      <c r="C213" s="182" t="s">
        <v>372</v>
      </c>
      <c r="D213" s="182" t="s">
        <v>196</v>
      </c>
      <c r="E213" s="183" t="s">
        <v>3981</v>
      </c>
      <c r="F213" s="184" t="s">
        <v>3982</v>
      </c>
      <c r="G213" s="185" t="s">
        <v>368</v>
      </c>
      <c r="H213" s="186">
        <v>1</v>
      </c>
      <c r="I213" s="187"/>
      <c r="J213" s="188">
        <f>ROUND(I213*H213,2)</f>
        <v>0</v>
      </c>
      <c r="K213" s="189"/>
      <c r="L213" s="41"/>
      <c r="M213" s="190" t="s">
        <v>19</v>
      </c>
      <c r="N213" s="191" t="s">
        <v>46</v>
      </c>
      <c r="O213" s="66"/>
      <c r="P213" s="192">
        <f>O213*H213</f>
        <v>0</v>
      </c>
      <c r="Q213" s="192">
        <v>0</v>
      </c>
      <c r="R213" s="192">
        <f>Q213*H213</f>
        <v>0</v>
      </c>
      <c r="S213" s="192">
        <v>0</v>
      </c>
      <c r="T213" s="193">
        <f>S213*H213</f>
        <v>0</v>
      </c>
      <c r="U213" s="36"/>
      <c r="V213" s="36"/>
      <c r="W213" s="36"/>
      <c r="X213" s="36"/>
      <c r="Y213" s="36"/>
      <c r="Z213" s="36"/>
      <c r="AA213" s="36"/>
      <c r="AB213" s="36"/>
      <c r="AC213" s="36"/>
      <c r="AD213" s="36"/>
      <c r="AE213" s="36"/>
      <c r="AR213" s="194" t="s">
        <v>90</v>
      </c>
      <c r="AT213" s="194" t="s">
        <v>196</v>
      </c>
      <c r="AU213" s="194" t="s">
        <v>84</v>
      </c>
      <c r="AY213" s="19" t="s">
        <v>194</v>
      </c>
      <c r="BE213" s="195">
        <f>IF(N213="základní",J213,0)</f>
        <v>0</v>
      </c>
      <c r="BF213" s="195">
        <f>IF(N213="snížená",J213,0)</f>
        <v>0</v>
      </c>
      <c r="BG213" s="195">
        <f>IF(N213="zákl. přenesená",J213,0)</f>
        <v>0</v>
      </c>
      <c r="BH213" s="195">
        <f>IF(N213="sníž. přenesená",J213,0)</f>
        <v>0</v>
      </c>
      <c r="BI213" s="195">
        <f>IF(N213="nulová",J213,0)</f>
        <v>0</v>
      </c>
      <c r="BJ213" s="19" t="s">
        <v>80</v>
      </c>
      <c r="BK213" s="195">
        <f>ROUND(I213*H213,2)</f>
        <v>0</v>
      </c>
      <c r="BL213" s="19" t="s">
        <v>90</v>
      </c>
      <c r="BM213" s="194" t="s">
        <v>3983</v>
      </c>
    </row>
    <row r="214" spans="1:65" s="2" customFormat="1" ht="19.5">
      <c r="A214" s="36"/>
      <c r="B214" s="37"/>
      <c r="C214" s="38"/>
      <c r="D214" s="196" t="s">
        <v>201</v>
      </c>
      <c r="E214" s="38"/>
      <c r="F214" s="197" t="s">
        <v>3982</v>
      </c>
      <c r="G214" s="38"/>
      <c r="H214" s="38"/>
      <c r="I214" s="198"/>
      <c r="J214" s="38"/>
      <c r="K214" s="38"/>
      <c r="L214" s="41"/>
      <c r="M214" s="199"/>
      <c r="N214" s="200"/>
      <c r="O214" s="66"/>
      <c r="P214" s="66"/>
      <c r="Q214" s="66"/>
      <c r="R214" s="66"/>
      <c r="S214" s="66"/>
      <c r="T214" s="67"/>
      <c r="U214" s="36"/>
      <c r="V214" s="36"/>
      <c r="W214" s="36"/>
      <c r="X214" s="36"/>
      <c r="Y214" s="36"/>
      <c r="Z214" s="36"/>
      <c r="AA214" s="36"/>
      <c r="AB214" s="36"/>
      <c r="AC214" s="36"/>
      <c r="AD214" s="36"/>
      <c r="AE214" s="36"/>
      <c r="AT214" s="19" t="s">
        <v>201</v>
      </c>
      <c r="AU214" s="19" t="s">
        <v>84</v>
      </c>
    </row>
    <row r="215" spans="1:65" s="2" customFormat="1" ht="11.25">
      <c r="A215" s="36"/>
      <c r="B215" s="37"/>
      <c r="C215" s="38"/>
      <c r="D215" s="201" t="s">
        <v>203</v>
      </c>
      <c r="E215" s="38"/>
      <c r="F215" s="202" t="s">
        <v>3984</v>
      </c>
      <c r="G215" s="38"/>
      <c r="H215" s="38"/>
      <c r="I215" s="198"/>
      <c r="J215" s="38"/>
      <c r="K215" s="38"/>
      <c r="L215" s="41"/>
      <c r="M215" s="199"/>
      <c r="N215" s="200"/>
      <c r="O215" s="66"/>
      <c r="P215" s="66"/>
      <c r="Q215" s="66"/>
      <c r="R215" s="66"/>
      <c r="S215" s="66"/>
      <c r="T215" s="67"/>
      <c r="U215" s="36"/>
      <c r="V215" s="36"/>
      <c r="W215" s="36"/>
      <c r="X215" s="36"/>
      <c r="Y215" s="36"/>
      <c r="Z215" s="36"/>
      <c r="AA215" s="36"/>
      <c r="AB215" s="36"/>
      <c r="AC215" s="36"/>
      <c r="AD215" s="36"/>
      <c r="AE215" s="36"/>
      <c r="AT215" s="19" t="s">
        <v>203</v>
      </c>
      <c r="AU215" s="19" t="s">
        <v>84</v>
      </c>
    </row>
    <row r="216" spans="1:65" s="2" customFormat="1" ht="24.2" customHeight="1">
      <c r="A216" s="36"/>
      <c r="B216" s="37"/>
      <c r="C216" s="182" t="s">
        <v>378</v>
      </c>
      <c r="D216" s="182" t="s">
        <v>196</v>
      </c>
      <c r="E216" s="183" t="s">
        <v>3985</v>
      </c>
      <c r="F216" s="184" t="s">
        <v>3986</v>
      </c>
      <c r="G216" s="185" t="s">
        <v>368</v>
      </c>
      <c r="H216" s="186">
        <v>1</v>
      </c>
      <c r="I216" s="187"/>
      <c r="J216" s="188">
        <f>ROUND(I216*H216,2)</f>
        <v>0</v>
      </c>
      <c r="K216" s="189"/>
      <c r="L216" s="41"/>
      <c r="M216" s="190" t="s">
        <v>19</v>
      </c>
      <c r="N216" s="191" t="s">
        <v>46</v>
      </c>
      <c r="O216" s="66"/>
      <c r="P216" s="192">
        <f>O216*H216</f>
        <v>0</v>
      </c>
      <c r="Q216" s="192">
        <v>2.6800000000000001E-3</v>
      </c>
      <c r="R216" s="192">
        <f>Q216*H216</f>
        <v>2.6800000000000001E-3</v>
      </c>
      <c r="S216" s="192">
        <v>0</v>
      </c>
      <c r="T216" s="193">
        <f>S216*H216</f>
        <v>0</v>
      </c>
      <c r="U216" s="36"/>
      <c r="V216" s="36"/>
      <c r="W216" s="36"/>
      <c r="X216" s="36"/>
      <c r="Y216" s="36"/>
      <c r="Z216" s="36"/>
      <c r="AA216" s="36"/>
      <c r="AB216" s="36"/>
      <c r="AC216" s="36"/>
      <c r="AD216" s="36"/>
      <c r="AE216" s="36"/>
      <c r="AR216" s="194" t="s">
        <v>90</v>
      </c>
      <c r="AT216" s="194" t="s">
        <v>196</v>
      </c>
      <c r="AU216" s="194" t="s">
        <v>84</v>
      </c>
      <c r="AY216" s="19" t="s">
        <v>194</v>
      </c>
      <c r="BE216" s="195">
        <f>IF(N216="základní",J216,0)</f>
        <v>0</v>
      </c>
      <c r="BF216" s="195">
        <f>IF(N216="snížená",J216,0)</f>
        <v>0</v>
      </c>
      <c r="BG216" s="195">
        <f>IF(N216="zákl. přenesená",J216,0)</f>
        <v>0</v>
      </c>
      <c r="BH216" s="195">
        <f>IF(N216="sníž. přenesená",J216,0)</f>
        <v>0</v>
      </c>
      <c r="BI216" s="195">
        <f>IF(N216="nulová",J216,0)</f>
        <v>0</v>
      </c>
      <c r="BJ216" s="19" t="s">
        <v>80</v>
      </c>
      <c r="BK216" s="195">
        <f>ROUND(I216*H216,2)</f>
        <v>0</v>
      </c>
      <c r="BL216" s="19" t="s">
        <v>90</v>
      </c>
      <c r="BM216" s="194" t="s">
        <v>3987</v>
      </c>
    </row>
    <row r="217" spans="1:65" s="2" customFormat="1" ht="11.25">
      <c r="A217" s="36"/>
      <c r="B217" s="37"/>
      <c r="C217" s="38"/>
      <c r="D217" s="196" t="s">
        <v>201</v>
      </c>
      <c r="E217" s="38"/>
      <c r="F217" s="197" t="s">
        <v>3986</v>
      </c>
      <c r="G217" s="38"/>
      <c r="H217" s="38"/>
      <c r="I217" s="198"/>
      <c r="J217" s="38"/>
      <c r="K217" s="38"/>
      <c r="L217" s="41"/>
      <c r="M217" s="199"/>
      <c r="N217" s="200"/>
      <c r="O217" s="66"/>
      <c r="P217" s="66"/>
      <c r="Q217" s="66"/>
      <c r="R217" s="66"/>
      <c r="S217" s="66"/>
      <c r="T217" s="67"/>
      <c r="U217" s="36"/>
      <c r="V217" s="36"/>
      <c r="W217" s="36"/>
      <c r="X217" s="36"/>
      <c r="Y217" s="36"/>
      <c r="Z217" s="36"/>
      <c r="AA217" s="36"/>
      <c r="AB217" s="36"/>
      <c r="AC217" s="36"/>
      <c r="AD217" s="36"/>
      <c r="AE217" s="36"/>
      <c r="AT217" s="19" t="s">
        <v>201</v>
      </c>
      <c r="AU217" s="19" t="s">
        <v>84</v>
      </c>
    </row>
    <row r="218" spans="1:65" s="2" customFormat="1" ht="11.25">
      <c r="A218" s="36"/>
      <c r="B218" s="37"/>
      <c r="C218" s="38"/>
      <c r="D218" s="201" t="s">
        <v>203</v>
      </c>
      <c r="E218" s="38"/>
      <c r="F218" s="202" t="s">
        <v>3988</v>
      </c>
      <c r="G218" s="38"/>
      <c r="H218" s="38"/>
      <c r="I218" s="198"/>
      <c r="J218" s="38"/>
      <c r="K218" s="38"/>
      <c r="L218" s="41"/>
      <c r="M218" s="199"/>
      <c r="N218" s="200"/>
      <c r="O218" s="66"/>
      <c r="P218" s="66"/>
      <c r="Q218" s="66"/>
      <c r="R218" s="66"/>
      <c r="S218" s="66"/>
      <c r="T218" s="67"/>
      <c r="U218" s="36"/>
      <c r="V218" s="36"/>
      <c r="W218" s="36"/>
      <c r="X218" s="36"/>
      <c r="Y218" s="36"/>
      <c r="Z218" s="36"/>
      <c r="AA218" s="36"/>
      <c r="AB218" s="36"/>
      <c r="AC218" s="36"/>
      <c r="AD218" s="36"/>
      <c r="AE218" s="36"/>
      <c r="AT218" s="19" t="s">
        <v>203</v>
      </c>
      <c r="AU218" s="19" t="s">
        <v>84</v>
      </c>
    </row>
    <row r="219" spans="1:65" s="2" customFormat="1" ht="24.2" customHeight="1">
      <c r="A219" s="36"/>
      <c r="B219" s="37"/>
      <c r="C219" s="182" t="s">
        <v>384</v>
      </c>
      <c r="D219" s="182" t="s">
        <v>196</v>
      </c>
      <c r="E219" s="183" t="s">
        <v>3989</v>
      </c>
      <c r="F219" s="184" t="s">
        <v>3990</v>
      </c>
      <c r="G219" s="185" t="s">
        <v>368</v>
      </c>
      <c r="H219" s="186">
        <v>2</v>
      </c>
      <c r="I219" s="187"/>
      <c r="J219" s="188">
        <f>ROUND(I219*H219,2)</f>
        <v>0</v>
      </c>
      <c r="K219" s="189"/>
      <c r="L219" s="41"/>
      <c r="M219" s="190" t="s">
        <v>19</v>
      </c>
      <c r="N219" s="191" t="s">
        <v>46</v>
      </c>
      <c r="O219" s="66"/>
      <c r="P219" s="192">
        <f>O219*H219</f>
        <v>0</v>
      </c>
      <c r="Q219" s="192">
        <v>0.1056</v>
      </c>
      <c r="R219" s="192">
        <f>Q219*H219</f>
        <v>0.2112</v>
      </c>
      <c r="S219" s="192">
        <v>0</v>
      </c>
      <c r="T219" s="193">
        <f>S219*H219</f>
        <v>0</v>
      </c>
      <c r="U219" s="36"/>
      <c r="V219" s="36"/>
      <c r="W219" s="36"/>
      <c r="X219" s="36"/>
      <c r="Y219" s="36"/>
      <c r="Z219" s="36"/>
      <c r="AA219" s="36"/>
      <c r="AB219" s="36"/>
      <c r="AC219" s="36"/>
      <c r="AD219" s="36"/>
      <c r="AE219" s="36"/>
      <c r="AR219" s="194" t="s">
        <v>90</v>
      </c>
      <c r="AT219" s="194" t="s">
        <v>196</v>
      </c>
      <c r="AU219" s="194" t="s">
        <v>84</v>
      </c>
      <c r="AY219" s="19" t="s">
        <v>194</v>
      </c>
      <c r="BE219" s="195">
        <f>IF(N219="základní",J219,0)</f>
        <v>0</v>
      </c>
      <c r="BF219" s="195">
        <f>IF(N219="snížená",J219,0)</f>
        <v>0</v>
      </c>
      <c r="BG219" s="195">
        <f>IF(N219="zákl. přenesená",J219,0)</f>
        <v>0</v>
      </c>
      <c r="BH219" s="195">
        <f>IF(N219="sníž. přenesená",J219,0)</f>
        <v>0</v>
      </c>
      <c r="BI219" s="195">
        <f>IF(N219="nulová",J219,0)</f>
        <v>0</v>
      </c>
      <c r="BJ219" s="19" t="s">
        <v>80</v>
      </c>
      <c r="BK219" s="195">
        <f>ROUND(I219*H219,2)</f>
        <v>0</v>
      </c>
      <c r="BL219" s="19" t="s">
        <v>90</v>
      </c>
      <c r="BM219" s="194" t="s">
        <v>3991</v>
      </c>
    </row>
    <row r="220" spans="1:65" s="2" customFormat="1" ht="19.5">
      <c r="A220" s="36"/>
      <c r="B220" s="37"/>
      <c r="C220" s="38"/>
      <c r="D220" s="196" t="s">
        <v>201</v>
      </c>
      <c r="E220" s="38"/>
      <c r="F220" s="197" t="s">
        <v>3990</v>
      </c>
      <c r="G220" s="38"/>
      <c r="H220" s="38"/>
      <c r="I220" s="198"/>
      <c r="J220" s="38"/>
      <c r="K220" s="38"/>
      <c r="L220" s="41"/>
      <c r="M220" s="199"/>
      <c r="N220" s="200"/>
      <c r="O220" s="66"/>
      <c r="P220" s="66"/>
      <c r="Q220" s="66"/>
      <c r="R220" s="66"/>
      <c r="S220" s="66"/>
      <c r="T220" s="67"/>
      <c r="U220" s="36"/>
      <c r="V220" s="36"/>
      <c r="W220" s="36"/>
      <c r="X220" s="36"/>
      <c r="Y220" s="36"/>
      <c r="Z220" s="36"/>
      <c r="AA220" s="36"/>
      <c r="AB220" s="36"/>
      <c r="AC220" s="36"/>
      <c r="AD220" s="36"/>
      <c r="AE220" s="36"/>
      <c r="AT220" s="19" t="s">
        <v>201</v>
      </c>
      <c r="AU220" s="19" t="s">
        <v>84</v>
      </c>
    </row>
    <row r="221" spans="1:65" s="2" customFormat="1" ht="11.25">
      <c r="A221" s="36"/>
      <c r="B221" s="37"/>
      <c r="C221" s="38"/>
      <c r="D221" s="201" t="s">
        <v>203</v>
      </c>
      <c r="E221" s="38"/>
      <c r="F221" s="202" t="s">
        <v>3992</v>
      </c>
      <c r="G221" s="38"/>
      <c r="H221" s="38"/>
      <c r="I221" s="198"/>
      <c r="J221" s="38"/>
      <c r="K221" s="38"/>
      <c r="L221" s="41"/>
      <c r="M221" s="199"/>
      <c r="N221" s="200"/>
      <c r="O221" s="66"/>
      <c r="P221" s="66"/>
      <c r="Q221" s="66"/>
      <c r="R221" s="66"/>
      <c r="S221" s="66"/>
      <c r="T221" s="67"/>
      <c r="U221" s="36"/>
      <c r="V221" s="36"/>
      <c r="W221" s="36"/>
      <c r="X221" s="36"/>
      <c r="Y221" s="36"/>
      <c r="Z221" s="36"/>
      <c r="AA221" s="36"/>
      <c r="AB221" s="36"/>
      <c r="AC221" s="36"/>
      <c r="AD221" s="36"/>
      <c r="AE221" s="36"/>
      <c r="AT221" s="19" t="s">
        <v>203</v>
      </c>
      <c r="AU221" s="19" t="s">
        <v>84</v>
      </c>
    </row>
    <row r="222" spans="1:65" s="2" customFormat="1" ht="24.2" customHeight="1">
      <c r="A222" s="36"/>
      <c r="B222" s="37"/>
      <c r="C222" s="182" t="s">
        <v>395</v>
      </c>
      <c r="D222" s="182" t="s">
        <v>196</v>
      </c>
      <c r="E222" s="183" t="s">
        <v>3993</v>
      </c>
      <c r="F222" s="184" t="s">
        <v>3994</v>
      </c>
      <c r="G222" s="185" t="s">
        <v>368</v>
      </c>
      <c r="H222" s="186">
        <v>2</v>
      </c>
      <c r="I222" s="187"/>
      <c r="J222" s="188">
        <f>ROUND(I222*H222,2)</f>
        <v>0</v>
      </c>
      <c r="K222" s="189"/>
      <c r="L222" s="41"/>
      <c r="M222" s="190" t="s">
        <v>19</v>
      </c>
      <c r="N222" s="191" t="s">
        <v>46</v>
      </c>
      <c r="O222" s="66"/>
      <c r="P222" s="192">
        <f>O222*H222</f>
        <v>0</v>
      </c>
      <c r="Q222" s="192">
        <v>7.2480000000000003E-2</v>
      </c>
      <c r="R222" s="192">
        <f>Q222*H222</f>
        <v>0.14496000000000001</v>
      </c>
      <c r="S222" s="192">
        <v>0</v>
      </c>
      <c r="T222" s="193">
        <f>S222*H222</f>
        <v>0</v>
      </c>
      <c r="U222" s="36"/>
      <c r="V222" s="36"/>
      <c r="W222" s="36"/>
      <c r="X222" s="36"/>
      <c r="Y222" s="36"/>
      <c r="Z222" s="36"/>
      <c r="AA222" s="36"/>
      <c r="AB222" s="36"/>
      <c r="AC222" s="36"/>
      <c r="AD222" s="36"/>
      <c r="AE222" s="36"/>
      <c r="AR222" s="194" t="s">
        <v>90</v>
      </c>
      <c r="AT222" s="194" t="s">
        <v>196</v>
      </c>
      <c r="AU222" s="194" t="s">
        <v>84</v>
      </c>
      <c r="AY222" s="19" t="s">
        <v>194</v>
      </c>
      <c r="BE222" s="195">
        <f>IF(N222="základní",J222,0)</f>
        <v>0</v>
      </c>
      <c r="BF222" s="195">
        <f>IF(N222="snížená",J222,0)</f>
        <v>0</v>
      </c>
      <c r="BG222" s="195">
        <f>IF(N222="zákl. přenesená",J222,0)</f>
        <v>0</v>
      </c>
      <c r="BH222" s="195">
        <f>IF(N222="sníž. přenesená",J222,0)</f>
        <v>0</v>
      </c>
      <c r="BI222" s="195">
        <f>IF(N222="nulová",J222,0)</f>
        <v>0</v>
      </c>
      <c r="BJ222" s="19" t="s">
        <v>80</v>
      </c>
      <c r="BK222" s="195">
        <f>ROUND(I222*H222,2)</f>
        <v>0</v>
      </c>
      <c r="BL222" s="19" t="s">
        <v>90</v>
      </c>
      <c r="BM222" s="194" t="s">
        <v>3995</v>
      </c>
    </row>
    <row r="223" spans="1:65" s="2" customFormat="1" ht="11.25">
      <c r="A223" s="36"/>
      <c r="B223" s="37"/>
      <c r="C223" s="38"/>
      <c r="D223" s="196" t="s">
        <v>201</v>
      </c>
      <c r="E223" s="38"/>
      <c r="F223" s="197" t="s">
        <v>3994</v>
      </c>
      <c r="G223" s="38"/>
      <c r="H223" s="38"/>
      <c r="I223" s="198"/>
      <c r="J223" s="38"/>
      <c r="K223" s="38"/>
      <c r="L223" s="41"/>
      <c r="M223" s="199"/>
      <c r="N223" s="200"/>
      <c r="O223" s="66"/>
      <c r="P223" s="66"/>
      <c r="Q223" s="66"/>
      <c r="R223" s="66"/>
      <c r="S223" s="66"/>
      <c r="T223" s="67"/>
      <c r="U223" s="36"/>
      <c r="V223" s="36"/>
      <c r="W223" s="36"/>
      <c r="X223" s="36"/>
      <c r="Y223" s="36"/>
      <c r="Z223" s="36"/>
      <c r="AA223" s="36"/>
      <c r="AB223" s="36"/>
      <c r="AC223" s="36"/>
      <c r="AD223" s="36"/>
      <c r="AE223" s="36"/>
      <c r="AT223" s="19" t="s">
        <v>201</v>
      </c>
      <c r="AU223" s="19" t="s">
        <v>84</v>
      </c>
    </row>
    <row r="224" spans="1:65" s="2" customFormat="1" ht="11.25">
      <c r="A224" s="36"/>
      <c r="B224" s="37"/>
      <c r="C224" s="38"/>
      <c r="D224" s="201" t="s">
        <v>203</v>
      </c>
      <c r="E224" s="38"/>
      <c r="F224" s="202" t="s">
        <v>3996</v>
      </c>
      <c r="G224" s="38"/>
      <c r="H224" s="38"/>
      <c r="I224" s="198"/>
      <c r="J224" s="38"/>
      <c r="K224" s="38"/>
      <c r="L224" s="41"/>
      <c r="M224" s="199"/>
      <c r="N224" s="200"/>
      <c r="O224" s="66"/>
      <c r="P224" s="66"/>
      <c r="Q224" s="66"/>
      <c r="R224" s="66"/>
      <c r="S224" s="66"/>
      <c r="T224" s="67"/>
      <c r="U224" s="36"/>
      <c r="V224" s="36"/>
      <c r="W224" s="36"/>
      <c r="X224" s="36"/>
      <c r="Y224" s="36"/>
      <c r="Z224" s="36"/>
      <c r="AA224" s="36"/>
      <c r="AB224" s="36"/>
      <c r="AC224" s="36"/>
      <c r="AD224" s="36"/>
      <c r="AE224" s="36"/>
      <c r="AT224" s="19" t="s">
        <v>203</v>
      </c>
      <c r="AU224" s="19" t="s">
        <v>84</v>
      </c>
    </row>
    <row r="225" spans="1:65" s="2" customFormat="1" ht="24.2" customHeight="1">
      <c r="A225" s="36"/>
      <c r="B225" s="37"/>
      <c r="C225" s="182" t="s">
        <v>401</v>
      </c>
      <c r="D225" s="182" t="s">
        <v>196</v>
      </c>
      <c r="E225" s="183" t="s">
        <v>3997</v>
      </c>
      <c r="F225" s="184" t="s">
        <v>3998</v>
      </c>
      <c r="G225" s="185" t="s">
        <v>368</v>
      </c>
      <c r="H225" s="186">
        <v>2</v>
      </c>
      <c r="I225" s="187"/>
      <c r="J225" s="188">
        <f>ROUND(I225*H225,2)</f>
        <v>0</v>
      </c>
      <c r="K225" s="189"/>
      <c r="L225" s="41"/>
      <c r="M225" s="190" t="s">
        <v>19</v>
      </c>
      <c r="N225" s="191" t="s">
        <v>46</v>
      </c>
      <c r="O225" s="66"/>
      <c r="P225" s="192">
        <f>O225*H225</f>
        <v>0</v>
      </c>
      <c r="Q225" s="192">
        <v>0</v>
      </c>
      <c r="R225" s="192">
        <f>Q225*H225</f>
        <v>0</v>
      </c>
      <c r="S225" s="192">
        <v>0</v>
      </c>
      <c r="T225" s="193">
        <f>S225*H225</f>
        <v>0</v>
      </c>
      <c r="U225" s="36"/>
      <c r="V225" s="36"/>
      <c r="W225" s="36"/>
      <c r="X225" s="36"/>
      <c r="Y225" s="36"/>
      <c r="Z225" s="36"/>
      <c r="AA225" s="36"/>
      <c r="AB225" s="36"/>
      <c r="AC225" s="36"/>
      <c r="AD225" s="36"/>
      <c r="AE225" s="36"/>
      <c r="AR225" s="194" t="s">
        <v>90</v>
      </c>
      <c r="AT225" s="194" t="s">
        <v>196</v>
      </c>
      <c r="AU225" s="194" t="s">
        <v>84</v>
      </c>
      <c r="AY225" s="19" t="s">
        <v>194</v>
      </c>
      <c r="BE225" s="195">
        <f>IF(N225="základní",J225,0)</f>
        <v>0</v>
      </c>
      <c r="BF225" s="195">
        <f>IF(N225="snížená",J225,0)</f>
        <v>0</v>
      </c>
      <c r="BG225" s="195">
        <f>IF(N225="zákl. přenesená",J225,0)</f>
        <v>0</v>
      </c>
      <c r="BH225" s="195">
        <f>IF(N225="sníž. přenesená",J225,0)</f>
        <v>0</v>
      </c>
      <c r="BI225" s="195">
        <f>IF(N225="nulová",J225,0)</f>
        <v>0</v>
      </c>
      <c r="BJ225" s="19" t="s">
        <v>80</v>
      </c>
      <c r="BK225" s="195">
        <f>ROUND(I225*H225,2)</f>
        <v>0</v>
      </c>
      <c r="BL225" s="19" t="s">
        <v>90</v>
      </c>
      <c r="BM225" s="194" t="s">
        <v>3999</v>
      </c>
    </row>
    <row r="226" spans="1:65" s="2" customFormat="1" ht="11.25">
      <c r="A226" s="36"/>
      <c r="B226" s="37"/>
      <c r="C226" s="38"/>
      <c r="D226" s="196" t="s">
        <v>201</v>
      </c>
      <c r="E226" s="38"/>
      <c r="F226" s="197" t="s">
        <v>3998</v>
      </c>
      <c r="G226" s="38"/>
      <c r="H226" s="38"/>
      <c r="I226" s="198"/>
      <c r="J226" s="38"/>
      <c r="K226" s="38"/>
      <c r="L226" s="41"/>
      <c r="M226" s="199"/>
      <c r="N226" s="200"/>
      <c r="O226" s="66"/>
      <c r="P226" s="66"/>
      <c r="Q226" s="66"/>
      <c r="R226" s="66"/>
      <c r="S226" s="66"/>
      <c r="T226" s="67"/>
      <c r="U226" s="36"/>
      <c r="V226" s="36"/>
      <c r="W226" s="36"/>
      <c r="X226" s="36"/>
      <c r="Y226" s="36"/>
      <c r="Z226" s="36"/>
      <c r="AA226" s="36"/>
      <c r="AB226" s="36"/>
      <c r="AC226" s="36"/>
      <c r="AD226" s="36"/>
      <c r="AE226" s="36"/>
      <c r="AT226" s="19" t="s">
        <v>201</v>
      </c>
      <c r="AU226" s="19" t="s">
        <v>84</v>
      </c>
    </row>
    <row r="227" spans="1:65" s="2" customFormat="1" ht="11.25">
      <c r="A227" s="36"/>
      <c r="B227" s="37"/>
      <c r="C227" s="38"/>
      <c r="D227" s="201" t="s">
        <v>203</v>
      </c>
      <c r="E227" s="38"/>
      <c r="F227" s="202" t="s">
        <v>4000</v>
      </c>
      <c r="G227" s="38"/>
      <c r="H227" s="38"/>
      <c r="I227" s="198"/>
      <c r="J227" s="38"/>
      <c r="K227" s="38"/>
      <c r="L227" s="41"/>
      <c r="M227" s="199"/>
      <c r="N227" s="200"/>
      <c r="O227" s="66"/>
      <c r="P227" s="66"/>
      <c r="Q227" s="66"/>
      <c r="R227" s="66"/>
      <c r="S227" s="66"/>
      <c r="T227" s="67"/>
      <c r="U227" s="36"/>
      <c r="V227" s="36"/>
      <c r="W227" s="36"/>
      <c r="X227" s="36"/>
      <c r="Y227" s="36"/>
      <c r="Z227" s="36"/>
      <c r="AA227" s="36"/>
      <c r="AB227" s="36"/>
      <c r="AC227" s="36"/>
      <c r="AD227" s="36"/>
      <c r="AE227" s="36"/>
      <c r="AT227" s="19" t="s">
        <v>203</v>
      </c>
      <c r="AU227" s="19" t="s">
        <v>84</v>
      </c>
    </row>
    <row r="228" spans="1:65" s="2" customFormat="1" ht="24.2" customHeight="1">
      <c r="A228" s="36"/>
      <c r="B228" s="37"/>
      <c r="C228" s="182" t="s">
        <v>407</v>
      </c>
      <c r="D228" s="182" t="s">
        <v>196</v>
      </c>
      <c r="E228" s="183" t="s">
        <v>4001</v>
      </c>
      <c r="F228" s="184" t="s">
        <v>4002</v>
      </c>
      <c r="G228" s="185" t="s">
        <v>368</v>
      </c>
      <c r="H228" s="186">
        <v>2</v>
      </c>
      <c r="I228" s="187"/>
      <c r="J228" s="188">
        <f>ROUND(I228*H228,2)</f>
        <v>0</v>
      </c>
      <c r="K228" s="189"/>
      <c r="L228" s="41"/>
      <c r="M228" s="190" t="s">
        <v>19</v>
      </c>
      <c r="N228" s="191" t="s">
        <v>46</v>
      </c>
      <c r="O228" s="66"/>
      <c r="P228" s="192">
        <f>O228*H228</f>
        <v>0</v>
      </c>
      <c r="Q228" s="192">
        <v>7.2720000000000007E-2</v>
      </c>
      <c r="R228" s="192">
        <f>Q228*H228</f>
        <v>0.14544000000000001</v>
      </c>
      <c r="S228" s="192">
        <v>0</v>
      </c>
      <c r="T228" s="193">
        <f>S228*H228</f>
        <v>0</v>
      </c>
      <c r="U228" s="36"/>
      <c r="V228" s="36"/>
      <c r="W228" s="36"/>
      <c r="X228" s="36"/>
      <c r="Y228" s="36"/>
      <c r="Z228" s="36"/>
      <c r="AA228" s="36"/>
      <c r="AB228" s="36"/>
      <c r="AC228" s="36"/>
      <c r="AD228" s="36"/>
      <c r="AE228" s="36"/>
      <c r="AR228" s="194" t="s">
        <v>90</v>
      </c>
      <c r="AT228" s="194" t="s">
        <v>196</v>
      </c>
      <c r="AU228" s="194" t="s">
        <v>84</v>
      </c>
      <c r="AY228" s="19" t="s">
        <v>194</v>
      </c>
      <c r="BE228" s="195">
        <f>IF(N228="základní",J228,0)</f>
        <v>0</v>
      </c>
      <c r="BF228" s="195">
        <f>IF(N228="snížená",J228,0)</f>
        <v>0</v>
      </c>
      <c r="BG228" s="195">
        <f>IF(N228="zákl. přenesená",J228,0)</f>
        <v>0</v>
      </c>
      <c r="BH228" s="195">
        <f>IF(N228="sníž. přenesená",J228,0)</f>
        <v>0</v>
      </c>
      <c r="BI228" s="195">
        <f>IF(N228="nulová",J228,0)</f>
        <v>0</v>
      </c>
      <c r="BJ228" s="19" t="s">
        <v>80</v>
      </c>
      <c r="BK228" s="195">
        <f>ROUND(I228*H228,2)</f>
        <v>0</v>
      </c>
      <c r="BL228" s="19" t="s">
        <v>90</v>
      </c>
      <c r="BM228" s="194" t="s">
        <v>4003</v>
      </c>
    </row>
    <row r="229" spans="1:65" s="2" customFormat="1" ht="19.5">
      <c r="A229" s="36"/>
      <c r="B229" s="37"/>
      <c r="C229" s="38"/>
      <c r="D229" s="196" t="s">
        <v>201</v>
      </c>
      <c r="E229" s="38"/>
      <c r="F229" s="197" t="s">
        <v>4002</v>
      </c>
      <c r="G229" s="38"/>
      <c r="H229" s="38"/>
      <c r="I229" s="198"/>
      <c r="J229" s="38"/>
      <c r="K229" s="38"/>
      <c r="L229" s="41"/>
      <c r="M229" s="199"/>
      <c r="N229" s="200"/>
      <c r="O229" s="66"/>
      <c r="P229" s="66"/>
      <c r="Q229" s="66"/>
      <c r="R229" s="66"/>
      <c r="S229" s="66"/>
      <c r="T229" s="67"/>
      <c r="U229" s="36"/>
      <c r="V229" s="36"/>
      <c r="W229" s="36"/>
      <c r="X229" s="36"/>
      <c r="Y229" s="36"/>
      <c r="Z229" s="36"/>
      <c r="AA229" s="36"/>
      <c r="AB229" s="36"/>
      <c r="AC229" s="36"/>
      <c r="AD229" s="36"/>
      <c r="AE229" s="36"/>
      <c r="AT229" s="19" t="s">
        <v>201</v>
      </c>
      <c r="AU229" s="19" t="s">
        <v>84</v>
      </c>
    </row>
    <row r="230" spans="1:65" s="2" customFormat="1" ht="11.25">
      <c r="A230" s="36"/>
      <c r="B230" s="37"/>
      <c r="C230" s="38"/>
      <c r="D230" s="201" t="s">
        <v>203</v>
      </c>
      <c r="E230" s="38"/>
      <c r="F230" s="202" t="s">
        <v>4004</v>
      </c>
      <c r="G230" s="38"/>
      <c r="H230" s="38"/>
      <c r="I230" s="198"/>
      <c r="J230" s="38"/>
      <c r="K230" s="38"/>
      <c r="L230" s="41"/>
      <c r="M230" s="199"/>
      <c r="N230" s="200"/>
      <c r="O230" s="66"/>
      <c r="P230" s="66"/>
      <c r="Q230" s="66"/>
      <c r="R230" s="66"/>
      <c r="S230" s="66"/>
      <c r="T230" s="67"/>
      <c r="U230" s="36"/>
      <c r="V230" s="36"/>
      <c r="W230" s="36"/>
      <c r="X230" s="36"/>
      <c r="Y230" s="36"/>
      <c r="Z230" s="36"/>
      <c r="AA230" s="36"/>
      <c r="AB230" s="36"/>
      <c r="AC230" s="36"/>
      <c r="AD230" s="36"/>
      <c r="AE230" s="36"/>
      <c r="AT230" s="19" t="s">
        <v>203</v>
      </c>
      <c r="AU230" s="19" t="s">
        <v>84</v>
      </c>
    </row>
    <row r="231" spans="1:65" s="2" customFormat="1" ht="24.2" customHeight="1">
      <c r="A231" s="36"/>
      <c r="B231" s="37"/>
      <c r="C231" s="182" t="s">
        <v>413</v>
      </c>
      <c r="D231" s="182" t="s">
        <v>196</v>
      </c>
      <c r="E231" s="183" t="s">
        <v>4005</v>
      </c>
      <c r="F231" s="184" t="s">
        <v>4006</v>
      </c>
      <c r="G231" s="185" t="s">
        <v>368</v>
      </c>
      <c r="H231" s="186">
        <v>2</v>
      </c>
      <c r="I231" s="187"/>
      <c r="J231" s="188">
        <f>ROUND(I231*H231,2)</f>
        <v>0</v>
      </c>
      <c r="K231" s="189"/>
      <c r="L231" s="41"/>
      <c r="M231" s="190" t="s">
        <v>19</v>
      </c>
      <c r="N231" s="191" t="s">
        <v>46</v>
      </c>
      <c r="O231" s="66"/>
      <c r="P231" s="192">
        <f>O231*H231</f>
        <v>0</v>
      </c>
      <c r="Q231" s="192">
        <v>9.2920000000000003E-2</v>
      </c>
      <c r="R231" s="192">
        <f>Q231*H231</f>
        <v>0.18584000000000001</v>
      </c>
      <c r="S231" s="192">
        <v>0</v>
      </c>
      <c r="T231" s="193">
        <f>S231*H231</f>
        <v>0</v>
      </c>
      <c r="U231" s="36"/>
      <c r="V231" s="36"/>
      <c r="W231" s="36"/>
      <c r="X231" s="36"/>
      <c r="Y231" s="36"/>
      <c r="Z231" s="36"/>
      <c r="AA231" s="36"/>
      <c r="AB231" s="36"/>
      <c r="AC231" s="36"/>
      <c r="AD231" s="36"/>
      <c r="AE231" s="36"/>
      <c r="AR231" s="194" t="s">
        <v>90</v>
      </c>
      <c r="AT231" s="194" t="s">
        <v>196</v>
      </c>
      <c r="AU231" s="194" t="s">
        <v>84</v>
      </c>
      <c r="AY231" s="19" t="s">
        <v>194</v>
      </c>
      <c r="BE231" s="195">
        <f>IF(N231="základní",J231,0)</f>
        <v>0</v>
      </c>
      <c r="BF231" s="195">
        <f>IF(N231="snížená",J231,0)</f>
        <v>0</v>
      </c>
      <c r="BG231" s="195">
        <f>IF(N231="zákl. přenesená",J231,0)</f>
        <v>0</v>
      </c>
      <c r="BH231" s="195">
        <f>IF(N231="sníž. přenesená",J231,0)</f>
        <v>0</v>
      </c>
      <c r="BI231" s="195">
        <f>IF(N231="nulová",J231,0)</f>
        <v>0</v>
      </c>
      <c r="BJ231" s="19" t="s">
        <v>80</v>
      </c>
      <c r="BK231" s="195">
        <f>ROUND(I231*H231,2)</f>
        <v>0</v>
      </c>
      <c r="BL231" s="19" t="s">
        <v>90</v>
      </c>
      <c r="BM231" s="194" t="s">
        <v>4007</v>
      </c>
    </row>
    <row r="232" spans="1:65" s="2" customFormat="1" ht="19.5">
      <c r="A232" s="36"/>
      <c r="B232" s="37"/>
      <c r="C232" s="38"/>
      <c r="D232" s="196" t="s">
        <v>201</v>
      </c>
      <c r="E232" s="38"/>
      <c r="F232" s="197" t="s">
        <v>4006</v>
      </c>
      <c r="G232" s="38"/>
      <c r="H232" s="38"/>
      <c r="I232" s="198"/>
      <c r="J232" s="38"/>
      <c r="K232" s="38"/>
      <c r="L232" s="41"/>
      <c r="M232" s="199"/>
      <c r="N232" s="200"/>
      <c r="O232" s="66"/>
      <c r="P232" s="66"/>
      <c r="Q232" s="66"/>
      <c r="R232" s="66"/>
      <c r="S232" s="66"/>
      <c r="T232" s="67"/>
      <c r="U232" s="36"/>
      <c r="V232" s="36"/>
      <c r="W232" s="36"/>
      <c r="X232" s="36"/>
      <c r="Y232" s="36"/>
      <c r="Z232" s="36"/>
      <c r="AA232" s="36"/>
      <c r="AB232" s="36"/>
      <c r="AC232" s="36"/>
      <c r="AD232" s="36"/>
      <c r="AE232" s="36"/>
      <c r="AT232" s="19" t="s">
        <v>201</v>
      </c>
      <c r="AU232" s="19" t="s">
        <v>84</v>
      </c>
    </row>
    <row r="233" spans="1:65" s="2" customFormat="1" ht="11.25">
      <c r="A233" s="36"/>
      <c r="B233" s="37"/>
      <c r="C233" s="38"/>
      <c r="D233" s="201" t="s">
        <v>203</v>
      </c>
      <c r="E233" s="38"/>
      <c r="F233" s="202" t="s">
        <v>4008</v>
      </c>
      <c r="G233" s="38"/>
      <c r="H233" s="38"/>
      <c r="I233" s="198"/>
      <c r="J233" s="38"/>
      <c r="K233" s="38"/>
      <c r="L233" s="41"/>
      <c r="M233" s="199"/>
      <c r="N233" s="200"/>
      <c r="O233" s="66"/>
      <c r="P233" s="66"/>
      <c r="Q233" s="66"/>
      <c r="R233" s="66"/>
      <c r="S233" s="66"/>
      <c r="T233" s="67"/>
      <c r="U233" s="36"/>
      <c r="V233" s="36"/>
      <c r="W233" s="36"/>
      <c r="X233" s="36"/>
      <c r="Y233" s="36"/>
      <c r="Z233" s="36"/>
      <c r="AA233" s="36"/>
      <c r="AB233" s="36"/>
      <c r="AC233" s="36"/>
      <c r="AD233" s="36"/>
      <c r="AE233" s="36"/>
      <c r="AT233" s="19" t="s">
        <v>203</v>
      </c>
      <c r="AU233" s="19" t="s">
        <v>84</v>
      </c>
    </row>
    <row r="234" spans="1:65" s="2" customFormat="1" ht="16.5" customHeight="1">
      <c r="A234" s="36"/>
      <c r="B234" s="37"/>
      <c r="C234" s="182" t="s">
        <v>419</v>
      </c>
      <c r="D234" s="182" t="s">
        <v>196</v>
      </c>
      <c r="E234" s="183" t="s">
        <v>4009</v>
      </c>
      <c r="F234" s="184" t="s">
        <v>4010</v>
      </c>
      <c r="G234" s="185" t="s">
        <v>314</v>
      </c>
      <c r="H234" s="186">
        <v>42.03</v>
      </c>
      <c r="I234" s="187"/>
      <c r="J234" s="188">
        <f>ROUND(I234*H234,2)</f>
        <v>0</v>
      </c>
      <c r="K234" s="189"/>
      <c r="L234" s="41"/>
      <c r="M234" s="190" t="s">
        <v>19</v>
      </c>
      <c r="N234" s="191" t="s">
        <v>46</v>
      </c>
      <c r="O234" s="66"/>
      <c r="P234" s="192">
        <f>O234*H234</f>
        <v>0</v>
      </c>
      <c r="Q234" s="192">
        <v>9.0000000000000006E-5</v>
      </c>
      <c r="R234" s="192">
        <f>Q234*H234</f>
        <v>3.7827000000000004E-3</v>
      </c>
      <c r="S234" s="192">
        <v>0</v>
      </c>
      <c r="T234" s="193">
        <f>S234*H234</f>
        <v>0</v>
      </c>
      <c r="U234" s="36"/>
      <c r="V234" s="36"/>
      <c r="W234" s="36"/>
      <c r="X234" s="36"/>
      <c r="Y234" s="36"/>
      <c r="Z234" s="36"/>
      <c r="AA234" s="36"/>
      <c r="AB234" s="36"/>
      <c r="AC234" s="36"/>
      <c r="AD234" s="36"/>
      <c r="AE234" s="36"/>
      <c r="AR234" s="194" t="s">
        <v>90</v>
      </c>
      <c r="AT234" s="194" t="s">
        <v>196</v>
      </c>
      <c r="AU234" s="194" t="s">
        <v>84</v>
      </c>
      <c r="AY234" s="19" t="s">
        <v>194</v>
      </c>
      <c r="BE234" s="195">
        <f>IF(N234="základní",J234,0)</f>
        <v>0</v>
      </c>
      <c r="BF234" s="195">
        <f>IF(N234="snížená",J234,0)</f>
        <v>0</v>
      </c>
      <c r="BG234" s="195">
        <f>IF(N234="zákl. přenesená",J234,0)</f>
        <v>0</v>
      </c>
      <c r="BH234" s="195">
        <f>IF(N234="sníž. přenesená",J234,0)</f>
        <v>0</v>
      </c>
      <c r="BI234" s="195">
        <f>IF(N234="nulová",J234,0)</f>
        <v>0</v>
      </c>
      <c r="BJ234" s="19" t="s">
        <v>80</v>
      </c>
      <c r="BK234" s="195">
        <f>ROUND(I234*H234,2)</f>
        <v>0</v>
      </c>
      <c r="BL234" s="19" t="s">
        <v>90</v>
      </c>
      <c r="BM234" s="194" t="s">
        <v>4011</v>
      </c>
    </row>
    <row r="235" spans="1:65" s="2" customFormat="1" ht="11.25">
      <c r="A235" s="36"/>
      <c r="B235" s="37"/>
      <c r="C235" s="38"/>
      <c r="D235" s="196" t="s">
        <v>201</v>
      </c>
      <c r="E235" s="38"/>
      <c r="F235" s="197" t="s">
        <v>4010</v>
      </c>
      <c r="G235" s="38"/>
      <c r="H235" s="38"/>
      <c r="I235" s="198"/>
      <c r="J235" s="38"/>
      <c r="K235" s="38"/>
      <c r="L235" s="41"/>
      <c r="M235" s="199"/>
      <c r="N235" s="200"/>
      <c r="O235" s="66"/>
      <c r="P235" s="66"/>
      <c r="Q235" s="66"/>
      <c r="R235" s="66"/>
      <c r="S235" s="66"/>
      <c r="T235" s="67"/>
      <c r="U235" s="36"/>
      <c r="V235" s="36"/>
      <c r="W235" s="36"/>
      <c r="X235" s="36"/>
      <c r="Y235" s="36"/>
      <c r="Z235" s="36"/>
      <c r="AA235" s="36"/>
      <c r="AB235" s="36"/>
      <c r="AC235" s="36"/>
      <c r="AD235" s="36"/>
      <c r="AE235" s="36"/>
      <c r="AT235" s="19" t="s">
        <v>201</v>
      </c>
      <c r="AU235" s="19" t="s">
        <v>84</v>
      </c>
    </row>
    <row r="236" spans="1:65" s="2" customFormat="1" ht="11.25">
      <c r="A236" s="36"/>
      <c r="B236" s="37"/>
      <c r="C236" s="38"/>
      <c r="D236" s="201" t="s">
        <v>203</v>
      </c>
      <c r="E236" s="38"/>
      <c r="F236" s="202" t="s">
        <v>4012</v>
      </c>
      <c r="G236" s="38"/>
      <c r="H236" s="38"/>
      <c r="I236" s="198"/>
      <c r="J236" s="38"/>
      <c r="K236" s="38"/>
      <c r="L236" s="41"/>
      <c r="M236" s="199"/>
      <c r="N236" s="200"/>
      <c r="O236" s="66"/>
      <c r="P236" s="66"/>
      <c r="Q236" s="66"/>
      <c r="R236" s="66"/>
      <c r="S236" s="66"/>
      <c r="T236" s="67"/>
      <c r="U236" s="36"/>
      <c r="V236" s="36"/>
      <c r="W236" s="36"/>
      <c r="X236" s="36"/>
      <c r="Y236" s="36"/>
      <c r="Z236" s="36"/>
      <c r="AA236" s="36"/>
      <c r="AB236" s="36"/>
      <c r="AC236" s="36"/>
      <c r="AD236" s="36"/>
      <c r="AE236" s="36"/>
      <c r="AT236" s="19" t="s">
        <v>203</v>
      </c>
      <c r="AU236" s="19" t="s">
        <v>84</v>
      </c>
    </row>
    <row r="237" spans="1:65" s="12" customFormat="1" ht="22.9" customHeight="1">
      <c r="B237" s="166"/>
      <c r="C237" s="167"/>
      <c r="D237" s="168" t="s">
        <v>74</v>
      </c>
      <c r="E237" s="180" t="s">
        <v>431</v>
      </c>
      <c r="F237" s="180" t="s">
        <v>432</v>
      </c>
      <c r="G237" s="167"/>
      <c r="H237" s="167"/>
      <c r="I237" s="170"/>
      <c r="J237" s="181">
        <f>BK237</f>
        <v>0</v>
      </c>
      <c r="K237" s="167"/>
      <c r="L237" s="172"/>
      <c r="M237" s="173"/>
      <c r="N237" s="174"/>
      <c r="O237" s="174"/>
      <c r="P237" s="175">
        <f>SUM(P238:P243)</f>
        <v>0</v>
      </c>
      <c r="Q237" s="174"/>
      <c r="R237" s="175">
        <f>SUM(R238:R243)</f>
        <v>0</v>
      </c>
      <c r="S237" s="174"/>
      <c r="T237" s="176">
        <f>SUM(T238:T243)</f>
        <v>0</v>
      </c>
      <c r="AR237" s="177" t="s">
        <v>80</v>
      </c>
      <c r="AT237" s="178" t="s">
        <v>74</v>
      </c>
      <c r="AU237" s="178" t="s">
        <v>80</v>
      </c>
      <c r="AY237" s="177" t="s">
        <v>194</v>
      </c>
      <c r="BK237" s="179">
        <f>SUM(BK238:BK243)</f>
        <v>0</v>
      </c>
    </row>
    <row r="238" spans="1:65" s="2" customFormat="1" ht="24.2" customHeight="1">
      <c r="A238" s="36"/>
      <c r="B238" s="37"/>
      <c r="C238" s="182" t="s">
        <v>425</v>
      </c>
      <c r="D238" s="182" t="s">
        <v>196</v>
      </c>
      <c r="E238" s="183" t="s">
        <v>4013</v>
      </c>
      <c r="F238" s="184" t="s">
        <v>4014</v>
      </c>
      <c r="G238" s="185" t="s">
        <v>210</v>
      </c>
      <c r="H238" s="186">
        <v>54.292000000000002</v>
      </c>
      <c r="I238" s="187"/>
      <c r="J238" s="188">
        <f>ROUND(I238*H238,2)</f>
        <v>0</v>
      </c>
      <c r="K238" s="189"/>
      <c r="L238" s="41"/>
      <c r="M238" s="190" t="s">
        <v>19</v>
      </c>
      <c r="N238" s="191" t="s">
        <v>46</v>
      </c>
      <c r="O238" s="66"/>
      <c r="P238" s="192">
        <f>O238*H238</f>
        <v>0</v>
      </c>
      <c r="Q238" s="192">
        <v>0</v>
      </c>
      <c r="R238" s="192">
        <f>Q238*H238</f>
        <v>0</v>
      </c>
      <c r="S238" s="192">
        <v>0</v>
      </c>
      <c r="T238" s="193">
        <f>S238*H238</f>
        <v>0</v>
      </c>
      <c r="U238" s="36"/>
      <c r="V238" s="36"/>
      <c r="W238" s="36"/>
      <c r="X238" s="36"/>
      <c r="Y238" s="36"/>
      <c r="Z238" s="36"/>
      <c r="AA238" s="36"/>
      <c r="AB238" s="36"/>
      <c r="AC238" s="36"/>
      <c r="AD238" s="36"/>
      <c r="AE238" s="36"/>
      <c r="AR238" s="194" t="s">
        <v>90</v>
      </c>
      <c r="AT238" s="194" t="s">
        <v>196</v>
      </c>
      <c r="AU238" s="194" t="s">
        <v>84</v>
      </c>
      <c r="AY238" s="19" t="s">
        <v>194</v>
      </c>
      <c r="BE238" s="195">
        <f>IF(N238="základní",J238,0)</f>
        <v>0</v>
      </c>
      <c r="BF238" s="195">
        <f>IF(N238="snížená",J238,0)</f>
        <v>0</v>
      </c>
      <c r="BG238" s="195">
        <f>IF(N238="zákl. přenesená",J238,0)</f>
        <v>0</v>
      </c>
      <c r="BH238" s="195">
        <f>IF(N238="sníž. přenesená",J238,0)</f>
        <v>0</v>
      </c>
      <c r="BI238" s="195">
        <f>IF(N238="nulová",J238,0)</f>
        <v>0</v>
      </c>
      <c r="BJ238" s="19" t="s">
        <v>80</v>
      </c>
      <c r="BK238" s="195">
        <f>ROUND(I238*H238,2)</f>
        <v>0</v>
      </c>
      <c r="BL238" s="19" t="s">
        <v>90</v>
      </c>
      <c r="BM238" s="194" t="s">
        <v>4015</v>
      </c>
    </row>
    <row r="239" spans="1:65" s="2" customFormat="1" ht="19.5">
      <c r="A239" s="36"/>
      <c r="B239" s="37"/>
      <c r="C239" s="38"/>
      <c r="D239" s="196" t="s">
        <v>201</v>
      </c>
      <c r="E239" s="38"/>
      <c r="F239" s="197" t="s">
        <v>4014</v>
      </c>
      <c r="G239" s="38"/>
      <c r="H239" s="38"/>
      <c r="I239" s="198"/>
      <c r="J239" s="38"/>
      <c r="K239" s="38"/>
      <c r="L239" s="41"/>
      <c r="M239" s="199"/>
      <c r="N239" s="200"/>
      <c r="O239" s="66"/>
      <c r="P239" s="66"/>
      <c r="Q239" s="66"/>
      <c r="R239" s="66"/>
      <c r="S239" s="66"/>
      <c r="T239" s="67"/>
      <c r="U239" s="36"/>
      <c r="V239" s="36"/>
      <c r="W239" s="36"/>
      <c r="X239" s="36"/>
      <c r="Y239" s="36"/>
      <c r="Z239" s="36"/>
      <c r="AA239" s="36"/>
      <c r="AB239" s="36"/>
      <c r="AC239" s="36"/>
      <c r="AD239" s="36"/>
      <c r="AE239" s="36"/>
      <c r="AT239" s="19" t="s">
        <v>201</v>
      </c>
      <c r="AU239" s="19" t="s">
        <v>84</v>
      </c>
    </row>
    <row r="240" spans="1:65" s="2" customFormat="1" ht="11.25">
      <c r="A240" s="36"/>
      <c r="B240" s="37"/>
      <c r="C240" s="38"/>
      <c r="D240" s="201" t="s">
        <v>203</v>
      </c>
      <c r="E240" s="38"/>
      <c r="F240" s="202" t="s">
        <v>4016</v>
      </c>
      <c r="G240" s="38"/>
      <c r="H240" s="38"/>
      <c r="I240" s="198"/>
      <c r="J240" s="38"/>
      <c r="K240" s="38"/>
      <c r="L240" s="41"/>
      <c r="M240" s="199"/>
      <c r="N240" s="200"/>
      <c r="O240" s="66"/>
      <c r="P240" s="66"/>
      <c r="Q240" s="66"/>
      <c r="R240" s="66"/>
      <c r="S240" s="66"/>
      <c r="T240" s="67"/>
      <c r="U240" s="36"/>
      <c r="V240" s="36"/>
      <c r="W240" s="36"/>
      <c r="X240" s="36"/>
      <c r="Y240" s="36"/>
      <c r="Z240" s="36"/>
      <c r="AA240" s="36"/>
      <c r="AB240" s="36"/>
      <c r="AC240" s="36"/>
      <c r="AD240" s="36"/>
      <c r="AE240" s="36"/>
      <c r="AT240" s="19" t="s">
        <v>203</v>
      </c>
      <c r="AU240" s="19" t="s">
        <v>84</v>
      </c>
    </row>
    <row r="241" spans="1:65" s="2" customFormat="1" ht="33" customHeight="1">
      <c r="A241" s="36"/>
      <c r="B241" s="37"/>
      <c r="C241" s="182" t="s">
        <v>433</v>
      </c>
      <c r="D241" s="182" t="s">
        <v>196</v>
      </c>
      <c r="E241" s="183" t="s">
        <v>4017</v>
      </c>
      <c r="F241" s="184" t="s">
        <v>4018</v>
      </c>
      <c r="G241" s="185" t="s">
        <v>210</v>
      </c>
      <c r="H241" s="186">
        <v>54.292000000000002</v>
      </c>
      <c r="I241" s="187"/>
      <c r="J241" s="188">
        <f>ROUND(I241*H241,2)</f>
        <v>0</v>
      </c>
      <c r="K241" s="189"/>
      <c r="L241" s="41"/>
      <c r="M241" s="190" t="s">
        <v>19</v>
      </c>
      <c r="N241" s="191" t="s">
        <v>46</v>
      </c>
      <c r="O241" s="66"/>
      <c r="P241" s="192">
        <f>O241*H241</f>
        <v>0</v>
      </c>
      <c r="Q241" s="192">
        <v>0</v>
      </c>
      <c r="R241" s="192">
        <f>Q241*H241</f>
        <v>0</v>
      </c>
      <c r="S241" s="192">
        <v>0</v>
      </c>
      <c r="T241" s="193">
        <f>S241*H241</f>
        <v>0</v>
      </c>
      <c r="U241" s="36"/>
      <c r="V241" s="36"/>
      <c r="W241" s="36"/>
      <c r="X241" s="36"/>
      <c r="Y241" s="36"/>
      <c r="Z241" s="36"/>
      <c r="AA241" s="36"/>
      <c r="AB241" s="36"/>
      <c r="AC241" s="36"/>
      <c r="AD241" s="36"/>
      <c r="AE241" s="36"/>
      <c r="AR241" s="194" t="s">
        <v>90</v>
      </c>
      <c r="AT241" s="194" t="s">
        <v>196</v>
      </c>
      <c r="AU241" s="194" t="s">
        <v>84</v>
      </c>
      <c r="AY241" s="19" t="s">
        <v>194</v>
      </c>
      <c r="BE241" s="195">
        <f>IF(N241="základní",J241,0)</f>
        <v>0</v>
      </c>
      <c r="BF241" s="195">
        <f>IF(N241="snížená",J241,0)</f>
        <v>0</v>
      </c>
      <c r="BG241" s="195">
        <f>IF(N241="zákl. přenesená",J241,0)</f>
        <v>0</v>
      </c>
      <c r="BH241" s="195">
        <f>IF(N241="sníž. přenesená",J241,0)</f>
        <v>0</v>
      </c>
      <c r="BI241" s="195">
        <f>IF(N241="nulová",J241,0)</f>
        <v>0</v>
      </c>
      <c r="BJ241" s="19" t="s">
        <v>80</v>
      </c>
      <c r="BK241" s="195">
        <f>ROUND(I241*H241,2)</f>
        <v>0</v>
      </c>
      <c r="BL241" s="19" t="s">
        <v>90</v>
      </c>
      <c r="BM241" s="194" t="s">
        <v>4019</v>
      </c>
    </row>
    <row r="242" spans="1:65" s="2" customFormat="1" ht="19.5">
      <c r="A242" s="36"/>
      <c r="B242" s="37"/>
      <c r="C242" s="38"/>
      <c r="D242" s="196" t="s">
        <v>201</v>
      </c>
      <c r="E242" s="38"/>
      <c r="F242" s="197" t="s">
        <v>4018</v>
      </c>
      <c r="G242" s="38"/>
      <c r="H242" s="38"/>
      <c r="I242" s="198"/>
      <c r="J242" s="38"/>
      <c r="K242" s="38"/>
      <c r="L242" s="41"/>
      <c r="M242" s="199"/>
      <c r="N242" s="200"/>
      <c r="O242" s="66"/>
      <c r="P242" s="66"/>
      <c r="Q242" s="66"/>
      <c r="R242" s="66"/>
      <c r="S242" s="66"/>
      <c r="T242" s="67"/>
      <c r="U242" s="36"/>
      <c r="V242" s="36"/>
      <c r="W242" s="36"/>
      <c r="X242" s="36"/>
      <c r="Y242" s="36"/>
      <c r="Z242" s="36"/>
      <c r="AA242" s="36"/>
      <c r="AB242" s="36"/>
      <c r="AC242" s="36"/>
      <c r="AD242" s="36"/>
      <c r="AE242" s="36"/>
      <c r="AT242" s="19" t="s">
        <v>201</v>
      </c>
      <c r="AU242" s="19" t="s">
        <v>84</v>
      </c>
    </row>
    <row r="243" spans="1:65" s="2" customFormat="1" ht="11.25">
      <c r="A243" s="36"/>
      <c r="B243" s="37"/>
      <c r="C243" s="38"/>
      <c r="D243" s="201" t="s">
        <v>203</v>
      </c>
      <c r="E243" s="38"/>
      <c r="F243" s="202" t="s">
        <v>4020</v>
      </c>
      <c r="G243" s="38"/>
      <c r="H243" s="38"/>
      <c r="I243" s="198"/>
      <c r="J243" s="38"/>
      <c r="K243" s="38"/>
      <c r="L243" s="41"/>
      <c r="M243" s="199"/>
      <c r="N243" s="200"/>
      <c r="O243" s="66"/>
      <c r="P243" s="66"/>
      <c r="Q243" s="66"/>
      <c r="R243" s="66"/>
      <c r="S243" s="66"/>
      <c r="T243" s="67"/>
      <c r="U243" s="36"/>
      <c r="V243" s="36"/>
      <c r="W243" s="36"/>
      <c r="X243" s="36"/>
      <c r="Y243" s="36"/>
      <c r="Z243" s="36"/>
      <c r="AA243" s="36"/>
      <c r="AB243" s="36"/>
      <c r="AC243" s="36"/>
      <c r="AD243" s="36"/>
      <c r="AE243" s="36"/>
      <c r="AT243" s="19" t="s">
        <v>203</v>
      </c>
      <c r="AU243" s="19" t="s">
        <v>84</v>
      </c>
    </row>
    <row r="244" spans="1:65" s="12" customFormat="1" ht="25.9" customHeight="1">
      <c r="B244" s="166"/>
      <c r="C244" s="167"/>
      <c r="D244" s="168" t="s">
        <v>74</v>
      </c>
      <c r="E244" s="169" t="s">
        <v>439</v>
      </c>
      <c r="F244" s="169" t="s">
        <v>440</v>
      </c>
      <c r="G244" s="167"/>
      <c r="H244" s="167"/>
      <c r="I244" s="170"/>
      <c r="J244" s="171">
        <f>BK244</f>
        <v>0</v>
      </c>
      <c r="K244" s="167"/>
      <c r="L244" s="172"/>
      <c r="M244" s="173"/>
      <c r="N244" s="174"/>
      <c r="O244" s="174"/>
      <c r="P244" s="175">
        <f>P245+P334+P458+P464+P521+P531</f>
        <v>0</v>
      </c>
      <c r="Q244" s="174"/>
      <c r="R244" s="175">
        <f>R245+R334+R458+R464+R521+R531</f>
        <v>1.8719750000000004</v>
      </c>
      <c r="S244" s="174"/>
      <c r="T244" s="176">
        <f>T245+T334+T458+T464+T521+T531</f>
        <v>0</v>
      </c>
      <c r="AR244" s="177" t="s">
        <v>84</v>
      </c>
      <c r="AT244" s="178" t="s">
        <v>74</v>
      </c>
      <c r="AU244" s="178" t="s">
        <v>75</v>
      </c>
      <c r="AY244" s="177" t="s">
        <v>194</v>
      </c>
      <c r="BK244" s="179">
        <f>BK245+BK334+BK458+BK464+BK521+BK531</f>
        <v>0</v>
      </c>
    </row>
    <row r="245" spans="1:65" s="12" customFormat="1" ht="22.9" customHeight="1">
      <c r="B245" s="166"/>
      <c r="C245" s="167"/>
      <c r="D245" s="168" t="s">
        <v>74</v>
      </c>
      <c r="E245" s="180" t="s">
        <v>1530</v>
      </c>
      <c r="F245" s="180" t="s">
        <v>1531</v>
      </c>
      <c r="G245" s="167"/>
      <c r="H245" s="167"/>
      <c r="I245" s="170"/>
      <c r="J245" s="181">
        <f>BK245</f>
        <v>0</v>
      </c>
      <c r="K245" s="167"/>
      <c r="L245" s="172"/>
      <c r="M245" s="173"/>
      <c r="N245" s="174"/>
      <c r="O245" s="174"/>
      <c r="P245" s="175">
        <f>SUM(P246:P333)</f>
        <v>0</v>
      </c>
      <c r="Q245" s="174"/>
      <c r="R245" s="175">
        <f>SUM(R246:R333)</f>
        <v>0.4354900000000001</v>
      </c>
      <c r="S245" s="174"/>
      <c r="T245" s="176">
        <f>SUM(T246:T333)</f>
        <v>0</v>
      </c>
      <c r="AR245" s="177" t="s">
        <v>84</v>
      </c>
      <c r="AT245" s="178" t="s">
        <v>74</v>
      </c>
      <c r="AU245" s="178" t="s">
        <v>80</v>
      </c>
      <c r="AY245" s="177" t="s">
        <v>194</v>
      </c>
      <c r="BK245" s="179">
        <f>SUM(BK246:BK333)</f>
        <v>0</v>
      </c>
    </row>
    <row r="246" spans="1:65" s="2" customFormat="1" ht="16.5" customHeight="1">
      <c r="A246" s="36"/>
      <c r="B246" s="37"/>
      <c r="C246" s="182" t="s">
        <v>443</v>
      </c>
      <c r="D246" s="182" t="s">
        <v>196</v>
      </c>
      <c r="E246" s="183" t="s">
        <v>4021</v>
      </c>
      <c r="F246" s="184" t="s">
        <v>4022</v>
      </c>
      <c r="G246" s="185" t="s">
        <v>314</v>
      </c>
      <c r="H246" s="186">
        <v>22</v>
      </c>
      <c r="I246" s="187"/>
      <c r="J246" s="188">
        <f>ROUND(I246*H246,2)</f>
        <v>0</v>
      </c>
      <c r="K246" s="189"/>
      <c r="L246" s="41"/>
      <c r="M246" s="190" t="s">
        <v>19</v>
      </c>
      <c r="N246" s="191" t="s">
        <v>46</v>
      </c>
      <c r="O246" s="66"/>
      <c r="P246" s="192">
        <f>O246*H246</f>
        <v>0</v>
      </c>
      <c r="Q246" s="192">
        <v>3.0799999999999998E-3</v>
      </c>
      <c r="R246" s="192">
        <f>Q246*H246</f>
        <v>6.7760000000000001E-2</v>
      </c>
      <c r="S246" s="192">
        <v>0</v>
      </c>
      <c r="T246" s="193">
        <f>S246*H246</f>
        <v>0</v>
      </c>
      <c r="U246" s="36"/>
      <c r="V246" s="36"/>
      <c r="W246" s="36"/>
      <c r="X246" s="36"/>
      <c r="Y246" s="36"/>
      <c r="Z246" s="36"/>
      <c r="AA246" s="36"/>
      <c r="AB246" s="36"/>
      <c r="AC246" s="36"/>
      <c r="AD246" s="36"/>
      <c r="AE246" s="36"/>
      <c r="AR246" s="194" t="s">
        <v>311</v>
      </c>
      <c r="AT246" s="194" t="s">
        <v>196</v>
      </c>
      <c r="AU246" s="194" t="s">
        <v>84</v>
      </c>
      <c r="AY246" s="19" t="s">
        <v>194</v>
      </c>
      <c r="BE246" s="195">
        <f>IF(N246="základní",J246,0)</f>
        <v>0</v>
      </c>
      <c r="BF246" s="195">
        <f>IF(N246="snížená",J246,0)</f>
        <v>0</v>
      </c>
      <c r="BG246" s="195">
        <f>IF(N246="zákl. přenesená",J246,0)</f>
        <v>0</v>
      </c>
      <c r="BH246" s="195">
        <f>IF(N246="sníž. přenesená",J246,0)</f>
        <v>0</v>
      </c>
      <c r="BI246" s="195">
        <f>IF(N246="nulová",J246,0)</f>
        <v>0</v>
      </c>
      <c r="BJ246" s="19" t="s">
        <v>80</v>
      </c>
      <c r="BK246" s="195">
        <f>ROUND(I246*H246,2)</f>
        <v>0</v>
      </c>
      <c r="BL246" s="19" t="s">
        <v>311</v>
      </c>
      <c r="BM246" s="194" t="s">
        <v>4023</v>
      </c>
    </row>
    <row r="247" spans="1:65" s="2" customFormat="1" ht="11.25">
      <c r="A247" s="36"/>
      <c r="B247" s="37"/>
      <c r="C247" s="38"/>
      <c r="D247" s="196" t="s">
        <v>201</v>
      </c>
      <c r="E247" s="38"/>
      <c r="F247" s="197" t="s">
        <v>4022</v>
      </c>
      <c r="G247" s="38"/>
      <c r="H247" s="38"/>
      <c r="I247" s="198"/>
      <c r="J247" s="38"/>
      <c r="K247" s="38"/>
      <c r="L247" s="41"/>
      <c r="M247" s="199"/>
      <c r="N247" s="200"/>
      <c r="O247" s="66"/>
      <c r="P247" s="66"/>
      <c r="Q247" s="66"/>
      <c r="R247" s="66"/>
      <c r="S247" s="66"/>
      <c r="T247" s="67"/>
      <c r="U247" s="36"/>
      <c r="V247" s="36"/>
      <c r="W247" s="36"/>
      <c r="X247" s="36"/>
      <c r="Y247" s="36"/>
      <c r="Z247" s="36"/>
      <c r="AA247" s="36"/>
      <c r="AB247" s="36"/>
      <c r="AC247" s="36"/>
      <c r="AD247" s="36"/>
      <c r="AE247" s="36"/>
      <c r="AT247" s="19" t="s">
        <v>201</v>
      </c>
      <c r="AU247" s="19" t="s">
        <v>84</v>
      </c>
    </row>
    <row r="248" spans="1:65" s="2" customFormat="1" ht="11.25">
      <c r="A248" s="36"/>
      <c r="B248" s="37"/>
      <c r="C248" s="38"/>
      <c r="D248" s="201" t="s">
        <v>203</v>
      </c>
      <c r="E248" s="38"/>
      <c r="F248" s="202" t="s">
        <v>4024</v>
      </c>
      <c r="G248" s="38"/>
      <c r="H248" s="38"/>
      <c r="I248" s="198"/>
      <c r="J248" s="38"/>
      <c r="K248" s="38"/>
      <c r="L248" s="41"/>
      <c r="M248" s="199"/>
      <c r="N248" s="200"/>
      <c r="O248" s="66"/>
      <c r="P248" s="66"/>
      <c r="Q248" s="66"/>
      <c r="R248" s="66"/>
      <c r="S248" s="66"/>
      <c r="T248" s="67"/>
      <c r="U248" s="36"/>
      <c r="V248" s="36"/>
      <c r="W248" s="36"/>
      <c r="X248" s="36"/>
      <c r="Y248" s="36"/>
      <c r="Z248" s="36"/>
      <c r="AA248" s="36"/>
      <c r="AB248" s="36"/>
      <c r="AC248" s="36"/>
      <c r="AD248" s="36"/>
      <c r="AE248" s="36"/>
      <c r="AT248" s="19" t="s">
        <v>203</v>
      </c>
      <c r="AU248" s="19" t="s">
        <v>84</v>
      </c>
    </row>
    <row r="249" spans="1:65" s="2" customFormat="1" ht="16.5" customHeight="1">
      <c r="A249" s="36"/>
      <c r="B249" s="37"/>
      <c r="C249" s="182" t="s">
        <v>450</v>
      </c>
      <c r="D249" s="182" t="s">
        <v>196</v>
      </c>
      <c r="E249" s="183" t="s">
        <v>4025</v>
      </c>
      <c r="F249" s="184" t="s">
        <v>4026</v>
      </c>
      <c r="G249" s="185" t="s">
        <v>314</v>
      </c>
      <c r="H249" s="186">
        <v>28.5</v>
      </c>
      <c r="I249" s="187"/>
      <c r="J249" s="188">
        <f>ROUND(I249*H249,2)</f>
        <v>0</v>
      </c>
      <c r="K249" s="189"/>
      <c r="L249" s="41"/>
      <c r="M249" s="190" t="s">
        <v>19</v>
      </c>
      <c r="N249" s="191" t="s">
        <v>46</v>
      </c>
      <c r="O249" s="66"/>
      <c r="P249" s="192">
        <f>O249*H249</f>
        <v>0</v>
      </c>
      <c r="Q249" s="192">
        <v>1.42E-3</v>
      </c>
      <c r="R249" s="192">
        <f>Q249*H249</f>
        <v>4.0469999999999999E-2</v>
      </c>
      <c r="S249" s="192">
        <v>0</v>
      </c>
      <c r="T249" s="193">
        <f>S249*H249</f>
        <v>0</v>
      </c>
      <c r="U249" s="36"/>
      <c r="V249" s="36"/>
      <c r="W249" s="36"/>
      <c r="X249" s="36"/>
      <c r="Y249" s="36"/>
      <c r="Z249" s="36"/>
      <c r="AA249" s="36"/>
      <c r="AB249" s="36"/>
      <c r="AC249" s="36"/>
      <c r="AD249" s="36"/>
      <c r="AE249" s="36"/>
      <c r="AR249" s="194" t="s">
        <v>311</v>
      </c>
      <c r="AT249" s="194" t="s">
        <v>196</v>
      </c>
      <c r="AU249" s="194" t="s">
        <v>84</v>
      </c>
      <c r="AY249" s="19" t="s">
        <v>194</v>
      </c>
      <c r="BE249" s="195">
        <f>IF(N249="základní",J249,0)</f>
        <v>0</v>
      </c>
      <c r="BF249" s="195">
        <f>IF(N249="snížená",J249,0)</f>
        <v>0</v>
      </c>
      <c r="BG249" s="195">
        <f>IF(N249="zákl. přenesená",J249,0)</f>
        <v>0</v>
      </c>
      <c r="BH249" s="195">
        <f>IF(N249="sníž. přenesená",J249,0)</f>
        <v>0</v>
      </c>
      <c r="BI249" s="195">
        <f>IF(N249="nulová",J249,0)</f>
        <v>0</v>
      </c>
      <c r="BJ249" s="19" t="s">
        <v>80</v>
      </c>
      <c r="BK249" s="195">
        <f>ROUND(I249*H249,2)</f>
        <v>0</v>
      </c>
      <c r="BL249" s="19" t="s">
        <v>311</v>
      </c>
      <c r="BM249" s="194" t="s">
        <v>4027</v>
      </c>
    </row>
    <row r="250" spans="1:65" s="2" customFormat="1" ht="11.25">
      <c r="A250" s="36"/>
      <c r="B250" s="37"/>
      <c r="C250" s="38"/>
      <c r="D250" s="196" t="s">
        <v>201</v>
      </c>
      <c r="E250" s="38"/>
      <c r="F250" s="197" t="s">
        <v>4026</v>
      </c>
      <c r="G250" s="38"/>
      <c r="H250" s="38"/>
      <c r="I250" s="198"/>
      <c r="J250" s="38"/>
      <c r="K250" s="38"/>
      <c r="L250" s="41"/>
      <c r="M250" s="199"/>
      <c r="N250" s="200"/>
      <c r="O250" s="66"/>
      <c r="P250" s="66"/>
      <c r="Q250" s="66"/>
      <c r="R250" s="66"/>
      <c r="S250" s="66"/>
      <c r="T250" s="67"/>
      <c r="U250" s="36"/>
      <c r="V250" s="36"/>
      <c r="W250" s="36"/>
      <c r="X250" s="36"/>
      <c r="Y250" s="36"/>
      <c r="Z250" s="36"/>
      <c r="AA250" s="36"/>
      <c r="AB250" s="36"/>
      <c r="AC250" s="36"/>
      <c r="AD250" s="36"/>
      <c r="AE250" s="36"/>
      <c r="AT250" s="19" t="s">
        <v>201</v>
      </c>
      <c r="AU250" s="19" t="s">
        <v>84</v>
      </c>
    </row>
    <row r="251" spans="1:65" s="2" customFormat="1" ht="11.25">
      <c r="A251" s="36"/>
      <c r="B251" s="37"/>
      <c r="C251" s="38"/>
      <c r="D251" s="201" t="s">
        <v>203</v>
      </c>
      <c r="E251" s="38"/>
      <c r="F251" s="202" t="s">
        <v>4028</v>
      </c>
      <c r="G251" s="38"/>
      <c r="H251" s="38"/>
      <c r="I251" s="198"/>
      <c r="J251" s="38"/>
      <c r="K251" s="38"/>
      <c r="L251" s="41"/>
      <c r="M251" s="199"/>
      <c r="N251" s="200"/>
      <c r="O251" s="66"/>
      <c r="P251" s="66"/>
      <c r="Q251" s="66"/>
      <c r="R251" s="66"/>
      <c r="S251" s="66"/>
      <c r="T251" s="67"/>
      <c r="U251" s="36"/>
      <c r="V251" s="36"/>
      <c r="W251" s="36"/>
      <c r="X251" s="36"/>
      <c r="Y251" s="36"/>
      <c r="Z251" s="36"/>
      <c r="AA251" s="36"/>
      <c r="AB251" s="36"/>
      <c r="AC251" s="36"/>
      <c r="AD251" s="36"/>
      <c r="AE251" s="36"/>
      <c r="AT251" s="19" t="s">
        <v>203</v>
      </c>
      <c r="AU251" s="19" t="s">
        <v>84</v>
      </c>
    </row>
    <row r="252" spans="1:65" s="13" customFormat="1" ht="11.25">
      <c r="B252" s="203"/>
      <c r="C252" s="204"/>
      <c r="D252" s="196" t="s">
        <v>205</v>
      </c>
      <c r="E252" s="205" t="s">
        <v>19</v>
      </c>
      <c r="F252" s="206" t="s">
        <v>266</v>
      </c>
      <c r="G252" s="204"/>
      <c r="H252" s="207">
        <v>10</v>
      </c>
      <c r="I252" s="208"/>
      <c r="J252" s="204"/>
      <c r="K252" s="204"/>
      <c r="L252" s="209"/>
      <c r="M252" s="210"/>
      <c r="N252" s="211"/>
      <c r="O252" s="211"/>
      <c r="P252" s="211"/>
      <c r="Q252" s="211"/>
      <c r="R252" s="211"/>
      <c r="S252" s="211"/>
      <c r="T252" s="212"/>
      <c r="AT252" s="213" t="s">
        <v>205</v>
      </c>
      <c r="AU252" s="213" t="s">
        <v>84</v>
      </c>
      <c r="AV252" s="13" t="s">
        <v>84</v>
      </c>
      <c r="AW252" s="13" t="s">
        <v>34</v>
      </c>
      <c r="AX252" s="13" t="s">
        <v>75</v>
      </c>
      <c r="AY252" s="213" t="s">
        <v>194</v>
      </c>
    </row>
    <row r="253" spans="1:65" s="13" customFormat="1" ht="11.25">
      <c r="B253" s="203"/>
      <c r="C253" s="204"/>
      <c r="D253" s="196" t="s">
        <v>205</v>
      </c>
      <c r="E253" s="205" t="s">
        <v>19</v>
      </c>
      <c r="F253" s="206" t="s">
        <v>96</v>
      </c>
      <c r="G253" s="204"/>
      <c r="H253" s="207">
        <v>6</v>
      </c>
      <c r="I253" s="208"/>
      <c r="J253" s="204"/>
      <c r="K253" s="204"/>
      <c r="L253" s="209"/>
      <c r="M253" s="210"/>
      <c r="N253" s="211"/>
      <c r="O253" s="211"/>
      <c r="P253" s="211"/>
      <c r="Q253" s="211"/>
      <c r="R253" s="211"/>
      <c r="S253" s="211"/>
      <c r="T253" s="212"/>
      <c r="AT253" s="213" t="s">
        <v>205</v>
      </c>
      <c r="AU253" s="213" t="s">
        <v>84</v>
      </c>
      <c r="AV253" s="13" t="s">
        <v>84</v>
      </c>
      <c r="AW253" s="13" t="s">
        <v>34</v>
      </c>
      <c r="AX253" s="13" t="s">
        <v>75</v>
      </c>
      <c r="AY253" s="213" t="s">
        <v>194</v>
      </c>
    </row>
    <row r="254" spans="1:65" s="13" customFormat="1" ht="11.25">
      <c r="B254" s="203"/>
      <c r="C254" s="204"/>
      <c r="D254" s="196" t="s">
        <v>205</v>
      </c>
      <c r="E254" s="205" t="s">
        <v>19</v>
      </c>
      <c r="F254" s="206" t="s">
        <v>87</v>
      </c>
      <c r="G254" s="204"/>
      <c r="H254" s="207">
        <v>3</v>
      </c>
      <c r="I254" s="208"/>
      <c r="J254" s="204"/>
      <c r="K254" s="204"/>
      <c r="L254" s="209"/>
      <c r="M254" s="210"/>
      <c r="N254" s="211"/>
      <c r="O254" s="211"/>
      <c r="P254" s="211"/>
      <c r="Q254" s="211"/>
      <c r="R254" s="211"/>
      <c r="S254" s="211"/>
      <c r="T254" s="212"/>
      <c r="AT254" s="213" t="s">
        <v>205</v>
      </c>
      <c r="AU254" s="213" t="s">
        <v>84</v>
      </c>
      <c r="AV254" s="13" t="s">
        <v>84</v>
      </c>
      <c r="AW254" s="13" t="s">
        <v>34</v>
      </c>
      <c r="AX254" s="13" t="s">
        <v>75</v>
      </c>
      <c r="AY254" s="213" t="s">
        <v>194</v>
      </c>
    </row>
    <row r="255" spans="1:65" s="13" customFormat="1" ht="11.25">
      <c r="B255" s="203"/>
      <c r="C255" s="204"/>
      <c r="D255" s="196" t="s">
        <v>205</v>
      </c>
      <c r="E255" s="205" t="s">
        <v>19</v>
      </c>
      <c r="F255" s="206" t="s">
        <v>93</v>
      </c>
      <c r="G255" s="204"/>
      <c r="H255" s="207">
        <v>5</v>
      </c>
      <c r="I255" s="208"/>
      <c r="J255" s="204"/>
      <c r="K255" s="204"/>
      <c r="L255" s="209"/>
      <c r="M255" s="210"/>
      <c r="N255" s="211"/>
      <c r="O255" s="211"/>
      <c r="P255" s="211"/>
      <c r="Q255" s="211"/>
      <c r="R255" s="211"/>
      <c r="S255" s="211"/>
      <c r="T255" s="212"/>
      <c r="AT255" s="213" t="s">
        <v>205</v>
      </c>
      <c r="AU255" s="213" t="s">
        <v>84</v>
      </c>
      <c r="AV255" s="13" t="s">
        <v>84</v>
      </c>
      <c r="AW255" s="13" t="s">
        <v>34</v>
      </c>
      <c r="AX255" s="13" t="s">
        <v>75</v>
      </c>
      <c r="AY255" s="213" t="s">
        <v>194</v>
      </c>
    </row>
    <row r="256" spans="1:65" s="13" customFormat="1" ht="11.25">
      <c r="B256" s="203"/>
      <c r="C256" s="204"/>
      <c r="D256" s="196" t="s">
        <v>205</v>
      </c>
      <c r="E256" s="205" t="s">
        <v>19</v>
      </c>
      <c r="F256" s="206" t="s">
        <v>4029</v>
      </c>
      <c r="G256" s="204"/>
      <c r="H256" s="207">
        <v>0.5</v>
      </c>
      <c r="I256" s="208"/>
      <c r="J256" s="204"/>
      <c r="K256" s="204"/>
      <c r="L256" s="209"/>
      <c r="M256" s="210"/>
      <c r="N256" s="211"/>
      <c r="O256" s="211"/>
      <c r="P256" s="211"/>
      <c r="Q256" s="211"/>
      <c r="R256" s="211"/>
      <c r="S256" s="211"/>
      <c r="T256" s="212"/>
      <c r="AT256" s="213" t="s">
        <v>205</v>
      </c>
      <c r="AU256" s="213" t="s">
        <v>84</v>
      </c>
      <c r="AV256" s="13" t="s">
        <v>84</v>
      </c>
      <c r="AW256" s="13" t="s">
        <v>34</v>
      </c>
      <c r="AX256" s="13" t="s">
        <v>75</v>
      </c>
      <c r="AY256" s="213" t="s">
        <v>194</v>
      </c>
    </row>
    <row r="257" spans="1:65" s="13" customFormat="1" ht="11.25">
      <c r="B257" s="203"/>
      <c r="C257" s="204"/>
      <c r="D257" s="196" t="s">
        <v>205</v>
      </c>
      <c r="E257" s="205" t="s">
        <v>19</v>
      </c>
      <c r="F257" s="206" t="s">
        <v>80</v>
      </c>
      <c r="G257" s="204"/>
      <c r="H257" s="207">
        <v>1</v>
      </c>
      <c r="I257" s="208"/>
      <c r="J257" s="204"/>
      <c r="K257" s="204"/>
      <c r="L257" s="209"/>
      <c r="M257" s="210"/>
      <c r="N257" s="211"/>
      <c r="O257" s="211"/>
      <c r="P257" s="211"/>
      <c r="Q257" s="211"/>
      <c r="R257" s="211"/>
      <c r="S257" s="211"/>
      <c r="T257" s="212"/>
      <c r="AT257" s="213" t="s">
        <v>205</v>
      </c>
      <c r="AU257" s="213" t="s">
        <v>84</v>
      </c>
      <c r="AV257" s="13" t="s">
        <v>84</v>
      </c>
      <c r="AW257" s="13" t="s">
        <v>34</v>
      </c>
      <c r="AX257" s="13" t="s">
        <v>75</v>
      </c>
      <c r="AY257" s="213" t="s">
        <v>194</v>
      </c>
    </row>
    <row r="258" spans="1:65" s="13" customFormat="1" ht="11.25">
      <c r="B258" s="203"/>
      <c r="C258" s="204"/>
      <c r="D258" s="196" t="s">
        <v>205</v>
      </c>
      <c r="E258" s="205" t="s">
        <v>19</v>
      </c>
      <c r="F258" s="206" t="s">
        <v>87</v>
      </c>
      <c r="G258" s="204"/>
      <c r="H258" s="207">
        <v>3</v>
      </c>
      <c r="I258" s="208"/>
      <c r="J258" s="204"/>
      <c r="K258" s="204"/>
      <c r="L258" s="209"/>
      <c r="M258" s="210"/>
      <c r="N258" s="211"/>
      <c r="O258" s="211"/>
      <c r="P258" s="211"/>
      <c r="Q258" s="211"/>
      <c r="R258" s="211"/>
      <c r="S258" s="211"/>
      <c r="T258" s="212"/>
      <c r="AT258" s="213" t="s">
        <v>205</v>
      </c>
      <c r="AU258" s="213" t="s">
        <v>84</v>
      </c>
      <c r="AV258" s="13" t="s">
        <v>84</v>
      </c>
      <c r="AW258" s="13" t="s">
        <v>34</v>
      </c>
      <c r="AX258" s="13" t="s">
        <v>75</v>
      </c>
      <c r="AY258" s="213" t="s">
        <v>194</v>
      </c>
    </row>
    <row r="259" spans="1:65" s="15" customFormat="1" ht="11.25">
      <c r="B259" s="236"/>
      <c r="C259" s="237"/>
      <c r="D259" s="196" t="s">
        <v>205</v>
      </c>
      <c r="E259" s="238" t="s">
        <v>19</v>
      </c>
      <c r="F259" s="239" t="s">
        <v>264</v>
      </c>
      <c r="G259" s="237"/>
      <c r="H259" s="240">
        <v>28.5</v>
      </c>
      <c r="I259" s="241"/>
      <c r="J259" s="237"/>
      <c r="K259" s="237"/>
      <c r="L259" s="242"/>
      <c r="M259" s="243"/>
      <c r="N259" s="244"/>
      <c r="O259" s="244"/>
      <c r="P259" s="244"/>
      <c r="Q259" s="244"/>
      <c r="R259" s="244"/>
      <c r="S259" s="244"/>
      <c r="T259" s="245"/>
      <c r="AT259" s="246" t="s">
        <v>205</v>
      </c>
      <c r="AU259" s="246" t="s">
        <v>84</v>
      </c>
      <c r="AV259" s="15" t="s">
        <v>90</v>
      </c>
      <c r="AW259" s="15" t="s">
        <v>34</v>
      </c>
      <c r="AX259" s="15" t="s">
        <v>80</v>
      </c>
      <c r="AY259" s="246" t="s">
        <v>194</v>
      </c>
    </row>
    <row r="260" spans="1:65" s="2" customFormat="1" ht="16.5" customHeight="1">
      <c r="A260" s="36"/>
      <c r="B260" s="37"/>
      <c r="C260" s="182" t="s">
        <v>456</v>
      </c>
      <c r="D260" s="182" t="s">
        <v>196</v>
      </c>
      <c r="E260" s="183" t="s">
        <v>4030</v>
      </c>
      <c r="F260" s="184" t="s">
        <v>4031</v>
      </c>
      <c r="G260" s="185" t="s">
        <v>314</v>
      </c>
      <c r="H260" s="186">
        <v>10</v>
      </c>
      <c r="I260" s="187"/>
      <c r="J260" s="188">
        <f>ROUND(I260*H260,2)</f>
        <v>0</v>
      </c>
      <c r="K260" s="189"/>
      <c r="L260" s="41"/>
      <c r="M260" s="190" t="s">
        <v>19</v>
      </c>
      <c r="N260" s="191" t="s">
        <v>46</v>
      </c>
      <c r="O260" s="66"/>
      <c r="P260" s="192">
        <f>O260*H260</f>
        <v>0</v>
      </c>
      <c r="Q260" s="192">
        <v>7.4400000000000004E-3</v>
      </c>
      <c r="R260" s="192">
        <f>Q260*H260</f>
        <v>7.4400000000000008E-2</v>
      </c>
      <c r="S260" s="192">
        <v>0</v>
      </c>
      <c r="T260" s="193">
        <f>S260*H260</f>
        <v>0</v>
      </c>
      <c r="U260" s="36"/>
      <c r="V260" s="36"/>
      <c r="W260" s="36"/>
      <c r="X260" s="36"/>
      <c r="Y260" s="36"/>
      <c r="Z260" s="36"/>
      <c r="AA260" s="36"/>
      <c r="AB260" s="36"/>
      <c r="AC260" s="36"/>
      <c r="AD260" s="36"/>
      <c r="AE260" s="36"/>
      <c r="AR260" s="194" t="s">
        <v>311</v>
      </c>
      <c r="AT260" s="194" t="s">
        <v>196</v>
      </c>
      <c r="AU260" s="194" t="s">
        <v>84</v>
      </c>
      <c r="AY260" s="19" t="s">
        <v>194</v>
      </c>
      <c r="BE260" s="195">
        <f>IF(N260="základní",J260,0)</f>
        <v>0</v>
      </c>
      <c r="BF260" s="195">
        <f>IF(N260="snížená",J260,0)</f>
        <v>0</v>
      </c>
      <c r="BG260" s="195">
        <f>IF(N260="zákl. přenesená",J260,0)</f>
        <v>0</v>
      </c>
      <c r="BH260" s="195">
        <f>IF(N260="sníž. přenesená",J260,0)</f>
        <v>0</v>
      </c>
      <c r="BI260" s="195">
        <f>IF(N260="nulová",J260,0)</f>
        <v>0</v>
      </c>
      <c r="BJ260" s="19" t="s">
        <v>80</v>
      </c>
      <c r="BK260" s="195">
        <f>ROUND(I260*H260,2)</f>
        <v>0</v>
      </c>
      <c r="BL260" s="19" t="s">
        <v>311</v>
      </c>
      <c r="BM260" s="194" t="s">
        <v>4032</v>
      </c>
    </row>
    <row r="261" spans="1:65" s="2" customFormat="1" ht="11.25">
      <c r="A261" s="36"/>
      <c r="B261" s="37"/>
      <c r="C261" s="38"/>
      <c r="D261" s="196" t="s">
        <v>201</v>
      </c>
      <c r="E261" s="38"/>
      <c r="F261" s="197" t="s">
        <v>4031</v>
      </c>
      <c r="G261" s="38"/>
      <c r="H261" s="38"/>
      <c r="I261" s="198"/>
      <c r="J261" s="38"/>
      <c r="K261" s="38"/>
      <c r="L261" s="41"/>
      <c r="M261" s="199"/>
      <c r="N261" s="200"/>
      <c r="O261" s="66"/>
      <c r="P261" s="66"/>
      <c r="Q261" s="66"/>
      <c r="R261" s="66"/>
      <c r="S261" s="66"/>
      <c r="T261" s="67"/>
      <c r="U261" s="36"/>
      <c r="V261" s="36"/>
      <c r="W261" s="36"/>
      <c r="X261" s="36"/>
      <c r="Y261" s="36"/>
      <c r="Z261" s="36"/>
      <c r="AA261" s="36"/>
      <c r="AB261" s="36"/>
      <c r="AC261" s="36"/>
      <c r="AD261" s="36"/>
      <c r="AE261" s="36"/>
      <c r="AT261" s="19" t="s">
        <v>201</v>
      </c>
      <c r="AU261" s="19" t="s">
        <v>84</v>
      </c>
    </row>
    <row r="262" spans="1:65" s="2" customFormat="1" ht="11.25">
      <c r="A262" s="36"/>
      <c r="B262" s="37"/>
      <c r="C262" s="38"/>
      <c r="D262" s="201" t="s">
        <v>203</v>
      </c>
      <c r="E262" s="38"/>
      <c r="F262" s="202" t="s">
        <v>4033</v>
      </c>
      <c r="G262" s="38"/>
      <c r="H262" s="38"/>
      <c r="I262" s="198"/>
      <c r="J262" s="38"/>
      <c r="K262" s="38"/>
      <c r="L262" s="41"/>
      <c r="M262" s="199"/>
      <c r="N262" s="200"/>
      <c r="O262" s="66"/>
      <c r="P262" s="66"/>
      <c r="Q262" s="66"/>
      <c r="R262" s="66"/>
      <c r="S262" s="66"/>
      <c r="T262" s="67"/>
      <c r="U262" s="36"/>
      <c r="V262" s="36"/>
      <c r="W262" s="36"/>
      <c r="X262" s="36"/>
      <c r="Y262" s="36"/>
      <c r="Z262" s="36"/>
      <c r="AA262" s="36"/>
      <c r="AB262" s="36"/>
      <c r="AC262" s="36"/>
      <c r="AD262" s="36"/>
      <c r="AE262" s="36"/>
      <c r="AT262" s="19" t="s">
        <v>203</v>
      </c>
      <c r="AU262" s="19" t="s">
        <v>84</v>
      </c>
    </row>
    <row r="263" spans="1:65" s="13" customFormat="1" ht="11.25">
      <c r="B263" s="203"/>
      <c r="C263" s="204"/>
      <c r="D263" s="196" t="s">
        <v>205</v>
      </c>
      <c r="E263" s="205" t="s">
        <v>19</v>
      </c>
      <c r="F263" s="206" t="s">
        <v>90</v>
      </c>
      <c r="G263" s="204"/>
      <c r="H263" s="207">
        <v>4</v>
      </c>
      <c r="I263" s="208"/>
      <c r="J263" s="204"/>
      <c r="K263" s="204"/>
      <c r="L263" s="209"/>
      <c r="M263" s="210"/>
      <c r="N263" s="211"/>
      <c r="O263" s="211"/>
      <c r="P263" s="211"/>
      <c r="Q263" s="211"/>
      <c r="R263" s="211"/>
      <c r="S263" s="211"/>
      <c r="T263" s="212"/>
      <c r="AT263" s="213" t="s">
        <v>205</v>
      </c>
      <c r="AU263" s="213" t="s">
        <v>84</v>
      </c>
      <c r="AV263" s="13" t="s">
        <v>84</v>
      </c>
      <c r="AW263" s="13" t="s">
        <v>34</v>
      </c>
      <c r="AX263" s="13" t="s">
        <v>75</v>
      </c>
      <c r="AY263" s="213" t="s">
        <v>194</v>
      </c>
    </row>
    <row r="264" spans="1:65" s="13" customFormat="1" ht="11.25">
      <c r="B264" s="203"/>
      <c r="C264" s="204"/>
      <c r="D264" s="196" t="s">
        <v>205</v>
      </c>
      <c r="E264" s="205" t="s">
        <v>19</v>
      </c>
      <c r="F264" s="206" t="s">
        <v>87</v>
      </c>
      <c r="G264" s="204"/>
      <c r="H264" s="207">
        <v>3</v>
      </c>
      <c r="I264" s="208"/>
      <c r="J264" s="204"/>
      <c r="K264" s="204"/>
      <c r="L264" s="209"/>
      <c r="M264" s="210"/>
      <c r="N264" s="211"/>
      <c r="O264" s="211"/>
      <c r="P264" s="211"/>
      <c r="Q264" s="211"/>
      <c r="R264" s="211"/>
      <c r="S264" s="211"/>
      <c r="T264" s="212"/>
      <c r="AT264" s="213" t="s">
        <v>205</v>
      </c>
      <c r="AU264" s="213" t="s">
        <v>84</v>
      </c>
      <c r="AV264" s="13" t="s">
        <v>84</v>
      </c>
      <c r="AW264" s="13" t="s">
        <v>34</v>
      </c>
      <c r="AX264" s="13" t="s">
        <v>75</v>
      </c>
      <c r="AY264" s="213" t="s">
        <v>194</v>
      </c>
    </row>
    <row r="265" spans="1:65" s="13" customFormat="1" ht="11.25">
      <c r="B265" s="203"/>
      <c r="C265" s="204"/>
      <c r="D265" s="196" t="s">
        <v>205</v>
      </c>
      <c r="E265" s="205" t="s">
        <v>19</v>
      </c>
      <c r="F265" s="206" t="s">
        <v>87</v>
      </c>
      <c r="G265" s="204"/>
      <c r="H265" s="207">
        <v>3</v>
      </c>
      <c r="I265" s="208"/>
      <c r="J265" s="204"/>
      <c r="K265" s="204"/>
      <c r="L265" s="209"/>
      <c r="M265" s="210"/>
      <c r="N265" s="211"/>
      <c r="O265" s="211"/>
      <c r="P265" s="211"/>
      <c r="Q265" s="211"/>
      <c r="R265" s="211"/>
      <c r="S265" s="211"/>
      <c r="T265" s="212"/>
      <c r="AT265" s="213" t="s">
        <v>205</v>
      </c>
      <c r="AU265" s="213" t="s">
        <v>84</v>
      </c>
      <c r="AV265" s="13" t="s">
        <v>84</v>
      </c>
      <c r="AW265" s="13" t="s">
        <v>34</v>
      </c>
      <c r="AX265" s="13" t="s">
        <v>75</v>
      </c>
      <c r="AY265" s="213" t="s">
        <v>194</v>
      </c>
    </row>
    <row r="266" spans="1:65" s="15" customFormat="1" ht="11.25">
      <c r="B266" s="236"/>
      <c r="C266" s="237"/>
      <c r="D266" s="196" t="s">
        <v>205</v>
      </c>
      <c r="E266" s="238" t="s">
        <v>19</v>
      </c>
      <c r="F266" s="239" t="s">
        <v>264</v>
      </c>
      <c r="G266" s="237"/>
      <c r="H266" s="240">
        <v>10</v>
      </c>
      <c r="I266" s="241"/>
      <c r="J266" s="237"/>
      <c r="K266" s="237"/>
      <c r="L266" s="242"/>
      <c r="M266" s="243"/>
      <c r="N266" s="244"/>
      <c r="O266" s="244"/>
      <c r="P266" s="244"/>
      <c r="Q266" s="244"/>
      <c r="R266" s="244"/>
      <c r="S266" s="244"/>
      <c r="T266" s="245"/>
      <c r="AT266" s="246" t="s">
        <v>205</v>
      </c>
      <c r="AU266" s="246" t="s">
        <v>84</v>
      </c>
      <c r="AV266" s="15" t="s">
        <v>90</v>
      </c>
      <c r="AW266" s="15" t="s">
        <v>34</v>
      </c>
      <c r="AX266" s="15" t="s">
        <v>80</v>
      </c>
      <c r="AY266" s="246" t="s">
        <v>194</v>
      </c>
    </row>
    <row r="267" spans="1:65" s="2" customFormat="1" ht="16.5" customHeight="1">
      <c r="A267" s="36"/>
      <c r="B267" s="37"/>
      <c r="C267" s="182" t="s">
        <v>462</v>
      </c>
      <c r="D267" s="182" t="s">
        <v>196</v>
      </c>
      <c r="E267" s="183" t="s">
        <v>4034</v>
      </c>
      <c r="F267" s="184" t="s">
        <v>4035</v>
      </c>
      <c r="G267" s="185" t="s">
        <v>314</v>
      </c>
      <c r="H267" s="186">
        <v>10</v>
      </c>
      <c r="I267" s="187"/>
      <c r="J267" s="188">
        <f>ROUND(I267*H267,2)</f>
        <v>0</v>
      </c>
      <c r="K267" s="189"/>
      <c r="L267" s="41"/>
      <c r="M267" s="190" t="s">
        <v>19</v>
      </c>
      <c r="N267" s="191" t="s">
        <v>46</v>
      </c>
      <c r="O267" s="66"/>
      <c r="P267" s="192">
        <f>O267*H267</f>
        <v>0</v>
      </c>
      <c r="Q267" s="192">
        <v>1.2319999999999999E-2</v>
      </c>
      <c r="R267" s="192">
        <f>Q267*H267</f>
        <v>0.12319999999999999</v>
      </c>
      <c r="S267" s="192">
        <v>0</v>
      </c>
      <c r="T267" s="193">
        <f>S267*H267</f>
        <v>0</v>
      </c>
      <c r="U267" s="36"/>
      <c r="V267" s="36"/>
      <c r="W267" s="36"/>
      <c r="X267" s="36"/>
      <c r="Y267" s="36"/>
      <c r="Z267" s="36"/>
      <c r="AA267" s="36"/>
      <c r="AB267" s="36"/>
      <c r="AC267" s="36"/>
      <c r="AD267" s="36"/>
      <c r="AE267" s="36"/>
      <c r="AR267" s="194" t="s">
        <v>311</v>
      </c>
      <c r="AT267" s="194" t="s">
        <v>196</v>
      </c>
      <c r="AU267" s="194" t="s">
        <v>84</v>
      </c>
      <c r="AY267" s="19" t="s">
        <v>194</v>
      </c>
      <c r="BE267" s="195">
        <f>IF(N267="základní",J267,0)</f>
        <v>0</v>
      </c>
      <c r="BF267" s="195">
        <f>IF(N267="snížená",J267,0)</f>
        <v>0</v>
      </c>
      <c r="BG267" s="195">
        <f>IF(N267="zákl. přenesená",J267,0)</f>
        <v>0</v>
      </c>
      <c r="BH267" s="195">
        <f>IF(N267="sníž. přenesená",J267,0)</f>
        <v>0</v>
      </c>
      <c r="BI267" s="195">
        <f>IF(N267="nulová",J267,0)</f>
        <v>0</v>
      </c>
      <c r="BJ267" s="19" t="s">
        <v>80</v>
      </c>
      <c r="BK267" s="195">
        <f>ROUND(I267*H267,2)</f>
        <v>0</v>
      </c>
      <c r="BL267" s="19" t="s">
        <v>311</v>
      </c>
      <c r="BM267" s="194" t="s">
        <v>4036</v>
      </c>
    </row>
    <row r="268" spans="1:65" s="2" customFormat="1" ht="11.25">
      <c r="A268" s="36"/>
      <c r="B268" s="37"/>
      <c r="C268" s="38"/>
      <c r="D268" s="196" t="s">
        <v>201</v>
      </c>
      <c r="E268" s="38"/>
      <c r="F268" s="197" t="s">
        <v>4035</v>
      </c>
      <c r="G268" s="38"/>
      <c r="H268" s="38"/>
      <c r="I268" s="198"/>
      <c r="J268" s="38"/>
      <c r="K268" s="38"/>
      <c r="L268" s="41"/>
      <c r="M268" s="199"/>
      <c r="N268" s="200"/>
      <c r="O268" s="66"/>
      <c r="P268" s="66"/>
      <c r="Q268" s="66"/>
      <c r="R268" s="66"/>
      <c r="S268" s="66"/>
      <c r="T268" s="67"/>
      <c r="U268" s="36"/>
      <c r="V268" s="36"/>
      <c r="W268" s="36"/>
      <c r="X268" s="36"/>
      <c r="Y268" s="36"/>
      <c r="Z268" s="36"/>
      <c r="AA268" s="36"/>
      <c r="AB268" s="36"/>
      <c r="AC268" s="36"/>
      <c r="AD268" s="36"/>
      <c r="AE268" s="36"/>
      <c r="AT268" s="19" t="s">
        <v>201</v>
      </c>
      <c r="AU268" s="19" t="s">
        <v>84</v>
      </c>
    </row>
    <row r="269" spans="1:65" s="2" customFormat="1" ht="11.25">
      <c r="A269" s="36"/>
      <c r="B269" s="37"/>
      <c r="C269" s="38"/>
      <c r="D269" s="201" t="s">
        <v>203</v>
      </c>
      <c r="E269" s="38"/>
      <c r="F269" s="202" t="s">
        <v>4037</v>
      </c>
      <c r="G269" s="38"/>
      <c r="H269" s="38"/>
      <c r="I269" s="198"/>
      <c r="J269" s="38"/>
      <c r="K269" s="38"/>
      <c r="L269" s="41"/>
      <c r="M269" s="199"/>
      <c r="N269" s="200"/>
      <c r="O269" s="66"/>
      <c r="P269" s="66"/>
      <c r="Q269" s="66"/>
      <c r="R269" s="66"/>
      <c r="S269" s="66"/>
      <c r="T269" s="67"/>
      <c r="U269" s="36"/>
      <c r="V269" s="36"/>
      <c r="W269" s="36"/>
      <c r="X269" s="36"/>
      <c r="Y269" s="36"/>
      <c r="Z269" s="36"/>
      <c r="AA269" s="36"/>
      <c r="AB269" s="36"/>
      <c r="AC269" s="36"/>
      <c r="AD269" s="36"/>
      <c r="AE269" s="36"/>
      <c r="AT269" s="19" t="s">
        <v>203</v>
      </c>
      <c r="AU269" s="19" t="s">
        <v>84</v>
      </c>
    </row>
    <row r="270" spans="1:65" s="13" customFormat="1" ht="11.25">
      <c r="B270" s="203"/>
      <c r="C270" s="204"/>
      <c r="D270" s="196" t="s">
        <v>205</v>
      </c>
      <c r="E270" s="205" t="s">
        <v>19</v>
      </c>
      <c r="F270" s="206" t="s">
        <v>87</v>
      </c>
      <c r="G270" s="204"/>
      <c r="H270" s="207">
        <v>3</v>
      </c>
      <c r="I270" s="208"/>
      <c r="J270" s="204"/>
      <c r="K270" s="204"/>
      <c r="L270" s="209"/>
      <c r="M270" s="210"/>
      <c r="N270" s="211"/>
      <c r="O270" s="211"/>
      <c r="P270" s="211"/>
      <c r="Q270" s="211"/>
      <c r="R270" s="211"/>
      <c r="S270" s="211"/>
      <c r="T270" s="212"/>
      <c r="AT270" s="213" t="s">
        <v>205</v>
      </c>
      <c r="AU270" s="213" t="s">
        <v>84</v>
      </c>
      <c r="AV270" s="13" t="s">
        <v>84</v>
      </c>
      <c r="AW270" s="13" t="s">
        <v>34</v>
      </c>
      <c r="AX270" s="13" t="s">
        <v>75</v>
      </c>
      <c r="AY270" s="213" t="s">
        <v>194</v>
      </c>
    </row>
    <row r="271" spans="1:65" s="13" customFormat="1" ht="11.25">
      <c r="B271" s="203"/>
      <c r="C271" s="204"/>
      <c r="D271" s="196" t="s">
        <v>205</v>
      </c>
      <c r="E271" s="205" t="s">
        <v>19</v>
      </c>
      <c r="F271" s="206" t="s">
        <v>93</v>
      </c>
      <c r="G271" s="204"/>
      <c r="H271" s="207">
        <v>5</v>
      </c>
      <c r="I271" s="208"/>
      <c r="J271" s="204"/>
      <c r="K271" s="204"/>
      <c r="L271" s="209"/>
      <c r="M271" s="210"/>
      <c r="N271" s="211"/>
      <c r="O271" s="211"/>
      <c r="P271" s="211"/>
      <c r="Q271" s="211"/>
      <c r="R271" s="211"/>
      <c r="S271" s="211"/>
      <c r="T271" s="212"/>
      <c r="AT271" s="213" t="s">
        <v>205</v>
      </c>
      <c r="AU271" s="213" t="s">
        <v>84</v>
      </c>
      <c r="AV271" s="13" t="s">
        <v>84</v>
      </c>
      <c r="AW271" s="13" t="s">
        <v>34</v>
      </c>
      <c r="AX271" s="13" t="s">
        <v>75</v>
      </c>
      <c r="AY271" s="213" t="s">
        <v>194</v>
      </c>
    </row>
    <row r="272" spans="1:65" s="13" customFormat="1" ht="11.25">
      <c r="B272" s="203"/>
      <c r="C272" s="204"/>
      <c r="D272" s="196" t="s">
        <v>205</v>
      </c>
      <c r="E272" s="205" t="s">
        <v>19</v>
      </c>
      <c r="F272" s="206" t="s">
        <v>84</v>
      </c>
      <c r="G272" s="204"/>
      <c r="H272" s="207">
        <v>2</v>
      </c>
      <c r="I272" s="208"/>
      <c r="J272" s="204"/>
      <c r="K272" s="204"/>
      <c r="L272" s="209"/>
      <c r="M272" s="210"/>
      <c r="N272" s="211"/>
      <c r="O272" s="211"/>
      <c r="P272" s="211"/>
      <c r="Q272" s="211"/>
      <c r="R272" s="211"/>
      <c r="S272" s="211"/>
      <c r="T272" s="212"/>
      <c r="AT272" s="213" t="s">
        <v>205</v>
      </c>
      <c r="AU272" s="213" t="s">
        <v>84</v>
      </c>
      <c r="AV272" s="13" t="s">
        <v>84</v>
      </c>
      <c r="AW272" s="13" t="s">
        <v>34</v>
      </c>
      <c r="AX272" s="13" t="s">
        <v>75</v>
      </c>
      <c r="AY272" s="213" t="s">
        <v>194</v>
      </c>
    </row>
    <row r="273" spans="1:65" s="15" customFormat="1" ht="11.25">
      <c r="B273" s="236"/>
      <c r="C273" s="237"/>
      <c r="D273" s="196" t="s">
        <v>205</v>
      </c>
      <c r="E273" s="238" t="s">
        <v>19</v>
      </c>
      <c r="F273" s="239" t="s">
        <v>264</v>
      </c>
      <c r="G273" s="237"/>
      <c r="H273" s="240">
        <v>10</v>
      </c>
      <c r="I273" s="241"/>
      <c r="J273" s="237"/>
      <c r="K273" s="237"/>
      <c r="L273" s="242"/>
      <c r="M273" s="243"/>
      <c r="N273" s="244"/>
      <c r="O273" s="244"/>
      <c r="P273" s="244"/>
      <c r="Q273" s="244"/>
      <c r="R273" s="244"/>
      <c r="S273" s="244"/>
      <c r="T273" s="245"/>
      <c r="AT273" s="246" t="s">
        <v>205</v>
      </c>
      <c r="AU273" s="246" t="s">
        <v>84</v>
      </c>
      <c r="AV273" s="15" t="s">
        <v>90</v>
      </c>
      <c r="AW273" s="15" t="s">
        <v>34</v>
      </c>
      <c r="AX273" s="15" t="s">
        <v>80</v>
      </c>
      <c r="AY273" s="246" t="s">
        <v>194</v>
      </c>
    </row>
    <row r="274" spans="1:65" s="2" customFormat="1" ht="16.5" customHeight="1">
      <c r="A274" s="36"/>
      <c r="B274" s="37"/>
      <c r="C274" s="182" t="s">
        <v>470</v>
      </c>
      <c r="D274" s="182" t="s">
        <v>196</v>
      </c>
      <c r="E274" s="183" t="s">
        <v>4038</v>
      </c>
      <c r="F274" s="184" t="s">
        <v>4039</v>
      </c>
      <c r="G274" s="185" t="s">
        <v>314</v>
      </c>
      <c r="H274" s="186">
        <v>6</v>
      </c>
      <c r="I274" s="187"/>
      <c r="J274" s="188">
        <f>ROUND(I274*H274,2)</f>
        <v>0</v>
      </c>
      <c r="K274" s="189"/>
      <c r="L274" s="41"/>
      <c r="M274" s="190" t="s">
        <v>19</v>
      </c>
      <c r="N274" s="191" t="s">
        <v>46</v>
      </c>
      <c r="O274" s="66"/>
      <c r="P274" s="192">
        <f>O274*H274</f>
        <v>0</v>
      </c>
      <c r="Q274" s="192">
        <v>3.8000000000000002E-4</v>
      </c>
      <c r="R274" s="192">
        <f>Q274*H274</f>
        <v>2.2799999999999999E-3</v>
      </c>
      <c r="S274" s="192">
        <v>0</v>
      </c>
      <c r="T274" s="193">
        <f>S274*H274</f>
        <v>0</v>
      </c>
      <c r="U274" s="36"/>
      <c r="V274" s="36"/>
      <c r="W274" s="36"/>
      <c r="X274" s="36"/>
      <c r="Y274" s="36"/>
      <c r="Z274" s="36"/>
      <c r="AA274" s="36"/>
      <c r="AB274" s="36"/>
      <c r="AC274" s="36"/>
      <c r="AD274" s="36"/>
      <c r="AE274" s="36"/>
      <c r="AR274" s="194" t="s">
        <v>311</v>
      </c>
      <c r="AT274" s="194" t="s">
        <v>196</v>
      </c>
      <c r="AU274" s="194" t="s">
        <v>84</v>
      </c>
      <c r="AY274" s="19" t="s">
        <v>194</v>
      </c>
      <c r="BE274" s="195">
        <f>IF(N274="základní",J274,0)</f>
        <v>0</v>
      </c>
      <c r="BF274" s="195">
        <f>IF(N274="snížená",J274,0)</f>
        <v>0</v>
      </c>
      <c r="BG274" s="195">
        <f>IF(N274="zákl. přenesená",J274,0)</f>
        <v>0</v>
      </c>
      <c r="BH274" s="195">
        <f>IF(N274="sníž. přenesená",J274,0)</f>
        <v>0</v>
      </c>
      <c r="BI274" s="195">
        <f>IF(N274="nulová",J274,0)</f>
        <v>0</v>
      </c>
      <c r="BJ274" s="19" t="s">
        <v>80</v>
      </c>
      <c r="BK274" s="195">
        <f>ROUND(I274*H274,2)</f>
        <v>0</v>
      </c>
      <c r="BL274" s="19" t="s">
        <v>311</v>
      </c>
      <c r="BM274" s="194" t="s">
        <v>4040</v>
      </c>
    </row>
    <row r="275" spans="1:65" s="2" customFormat="1" ht="11.25">
      <c r="A275" s="36"/>
      <c r="B275" s="37"/>
      <c r="C275" s="38"/>
      <c r="D275" s="196" t="s">
        <v>201</v>
      </c>
      <c r="E275" s="38"/>
      <c r="F275" s="197" t="s">
        <v>4039</v>
      </c>
      <c r="G275" s="38"/>
      <c r="H275" s="38"/>
      <c r="I275" s="198"/>
      <c r="J275" s="38"/>
      <c r="K275" s="38"/>
      <c r="L275" s="41"/>
      <c r="M275" s="199"/>
      <c r="N275" s="200"/>
      <c r="O275" s="66"/>
      <c r="P275" s="66"/>
      <c r="Q275" s="66"/>
      <c r="R275" s="66"/>
      <c r="S275" s="66"/>
      <c r="T275" s="67"/>
      <c r="U275" s="36"/>
      <c r="V275" s="36"/>
      <c r="W275" s="36"/>
      <c r="X275" s="36"/>
      <c r="Y275" s="36"/>
      <c r="Z275" s="36"/>
      <c r="AA275" s="36"/>
      <c r="AB275" s="36"/>
      <c r="AC275" s="36"/>
      <c r="AD275" s="36"/>
      <c r="AE275" s="36"/>
      <c r="AT275" s="19" t="s">
        <v>201</v>
      </c>
      <c r="AU275" s="19" t="s">
        <v>84</v>
      </c>
    </row>
    <row r="276" spans="1:65" s="2" customFormat="1" ht="11.25">
      <c r="A276" s="36"/>
      <c r="B276" s="37"/>
      <c r="C276" s="38"/>
      <c r="D276" s="201" t="s">
        <v>203</v>
      </c>
      <c r="E276" s="38"/>
      <c r="F276" s="202" t="s">
        <v>4041</v>
      </c>
      <c r="G276" s="38"/>
      <c r="H276" s="38"/>
      <c r="I276" s="198"/>
      <c r="J276" s="38"/>
      <c r="K276" s="38"/>
      <c r="L276" s="41"/>
      <c r="M276" s="199"/>
      <c r="N276" s="200"/>
      <c r="O276" s="66"/>
      <c r="P276" s="66"/>
      <c r="Q276" s="66"/>
      <c r="R276" s="66"/>
      <c r="S276" s="66"/>
      <c r="T276" s="67"/>
      <c r="U276" s="36"/>
      <c r="V276" s="36"/>
      <c r="W276" s="36"/>
      <c r="X276" s="36"/>
      <c r="Y276" s="36"/>
      <c r="Z276" s="36"/>
      <c r="AA276" s="36"/>
      <c r="AB276" s="36"/>
      <c r="AC276" s="36"/>
      <c r="AD276" s="36"/>
      <c r="AE276" s="36"/>
      <c r="AT276" s="19" t="s">
        <v>203</v>
      </c>
      <c r="AU276" s="19" t="s">
        <v>84</v>
      </c>
    </row>
    <row r="277" spans="1:65" s="2" customFormat="1" ht="16.5" customHeight="1">
      <c r="A277" s="36"/>
      <c r="B277" s="37"/>
      <c r="C277" s="182" t="s">
        <v>477</v>
      </c>
      <c r="D277" s="182" t="s">
        <v>196</v>
      </c>
      <c r="E277" s="183" t="s">
        <v>4042</v>
      </c>
      <c r="F277" s="184" t="s">
        <v>4043</v>
      </c>
      <c r="G277" s="185" t="s">
        <v>314</v>
      </c>
      <c r="H277" s="186">
        <v>32</v>
      </c>
      <c r="I277" s="187"/>
      <c r="J277" s="188">
        <f>ROUND(I277*H277,2)</f>
        <v>0</v>
      </c>
      <c r="K277" s="189"/>
      <c r="L277" s="41"/>
      <c r="M277" s="190" t="s">
        <v>19</v>
      </c>
      <c r="N277" s="191" t="s">
        <v>46</v>
      </c>
      <c r="O277" s="66"/>
      <c r="P277" s="192">
        <f>O277*H277</f>
        <v>0</v>
      </c>
      <c r="Q277" s="192">
        <v>4.4000000000000002E-4</v>
      </c>
      <c r="R277" s="192">
        <f>Q277*H277</f>
        <v>1.4080000000000001E-2</v>
      </c>
      <c r="S277" s="192">
        <v>0</v>
      </c>
      <c r="T277" s="193">
        <f>S277*H277</f>
        <v>0</v>
      </c>
      <c r="U277" s="36"/>
      <c r="V277" s="36"/>
      <c r="W277" s="36"/>
      <c r="X277" s="36"/>
      <c r="Y277" s="36"/>
      <c r="Z277" s="36"/>
      <c r="AA277" s="36"/>
      <c r="AB277" s="36"/>
      <c r="AC277" s="36"/>
      <c r="AD277" s="36"/>
      <c r="AE277" s="36"/>
      <c r="AR277" s="194" t="s">
        <v>311</v>
      </c>
      <c r="AT277" s="194" t="s">
        <v>196</v>
      </c>
      <c r="AU277" s="194" t="s">
        <v>84</v>
      </c>
      <c r="AY277" s="19" t="s">
        <v>194</v>
      </c>
      <c r="BE277" s="195">
        <f>IF(N277="základní",J277,0)</f>
        <v>0</v>
      </c>
      <c r="BF277" s="195">
        <f>IF(N277="snížená",J277,0)</f>
        <v>0</v>
      </c>
      <c r="BG277" s="195">
        <f>IF(N277="zákl. přenesená",J277,0)</f>
        <v>0</v>
      </c>
      <c r="BH277" s="195">
        <f>IF(N277="sníž. přenesená",J277,0)</f>
        <v>0</v>
      </c>
      <c r="BI277" s="195">
        <f>IF(N277="nulová",J277,0)</f>
        <v>0</v>
      </c>
      <c r="BJ277" s="19" t="s">
        <v>80</v>
      </c>
      <c r="BK277" s="195">
        <f>ROUND(I277*H277,2)</f>
        <v>0</v>
      </c>
      <c r="BL277" s="19" t="s">
        <v>311</v>
      </c>
      <c r="BM277" s="194" t="s">
        <v>4044</v>
      </c>
    </row>
    <row r="278" spans="1:65" s="2" customFormat="1" ht="11.25">
      <c r="A278" s="36"/>
      <c r="B278" s="37"/>
      <c r="C278" s="38"/>
      <c r="D278" s="196" t="s">
        <v>201</v>
      </c>
      <c r="E278" s="38"/>
      <c r="F278" s="197" t="s">
        <v>4043</v>
      </c>
      <c r="G278" s="38"/>
      <c r="H278" s="38"/>
      <c r="I278" s="198"/>
      <c r="J278" s="38"/>
      <c r="K278" s="38"/>
      <c r="L278" s="41"/>
      <c r="M278" s="199"/>
      <c r="N278" s="200"/>
      <c r="O278" s="66"/>
      <c r="P278" s="66"/>
      <c r="Q278" s="66"/>
      <c r="R278" s="66"/>
      <c r="S278" s="66"/>
      <c r="T278" s="67"/>
      <c r="U278" s="36"/>
      <c r="V278" s="36"/>
      <c r="W278" s="36"/>
      <c r="X278" s="36"/>
      <c r="Y278" s="36"/>
      <c r="Z278" s="36"/>
      <c r="AA278" s="36"/>
      <c r="AB278" s="36"/>
      <c r="AC278" s="36"/>
      <c r="AD278" s="36"/>
      <c r="AE278" s="36"/>
      <c r="AT278" s="19" t="s">
        <v>201</v>
      </c>
      <c r="AU278" s="19" t="s">
        <v>84</v>
      </c>
    </row>
    <row r="279" spans="1:65" s="2" customFormat="1" ht="11.25">
      <c r="A279" s="36"/>
      <c r="B279" s="37"/>
      <c r="C279" s="38"/>
      <c r="D279" s="201" t="s">
        <v>203</v>
      </c>
      <c r="E279" s="38"/>
      <c r="F279" s="202" t="s">
        <v>4045</v>
      </c>
      <c r="G279" s="38"/>
      <c r="H279" s="38"/>
      <c r="I279" s="198"/>
      <c r="J279" s="38"/>
      <c r="K279" s="38"/>
      <c r="L279" s="41"/>
      <c r="M279" s="199"/>
      <c r="N279" s="200"/>
      <c r="O279" s="66"/>
      <c r="P279" s="66"/>
      <c r="Q279" s="66"/>
      <c r="R279" s="66"/>
      <c r="S279" s="66"/>
      <c r="T279" s="67"/>
      <c r="U279" s="36"/>
      <c r="V279" s="36"/>
      <c r="W279" s="36"/>
      <c r="X279" s="36"/>
      <c r="Y279" s="36"/>
      <c r="Z279" s="36"/>
      <c r="AA279" s="36"/>
      <c r="AB279" s="36"/>
      <c r="AC279" s="36"/>
      <c r="AD279" s="36"/>
      <c r="AE279" s="36"/>
      <c r="AT279" s="19" t="s">
        <v>203</v>
      </c>
      <c r="AU279" s="19" t="s">
        <v>84</v>
      </c>
    </row>
    <row r="280" spans="1:65" s="2" customFormat="1" ht="16.5" customHeight="1">
      <c r="A280" s="36"/>
      <c r="B280" s="37"/>
      <c r="C280" s="182" t="s">
        <v>484</v>
      </c>
      <c r="D280" s="182" t="s">
        <v>196</v>
      </c>
      <c r="E280" s="183" t="s">
        <v>4046</v>
      </c>
      <c r="F280" s="184" t="s">
        <v>4047</v>
      </c>
      <c r="G280" s="185" t="s">
        <v>314</v>
      </c>
      <c r="H280" s="186">
        <v>17</v>
      </c>
      <c r="I280" s="187"/>
      <c r="J280" s="188">
        <f>ROUND(I280*H280,2)</f>
        <v>0</v>
      </c>
      <c r="K280" s="189"/>
      <c r="L280" s="41"/>
      <c r="M280" s="190" t="s">
        <v>19</v>
      </c>
      <c r="N280" s="191" t="s">
        <v>46</v>
      </c>
      <c r="O280" s="66"/>
      <c r="P280" s="192">
        <f>O280*H280</f>
        <v>0</v>
      </c>
      <c r="Q280" s="192">
        <v>5.5000000000000003E-4</v>
      </c>
      <c r="R280" s="192">
        <f>Q280*H280</f>
        <v>9.3500000000000007E-3</v>
      </c>
      <c r="S280" s="192">
        <v>0</v>
      </c>
      <c r="T280" s="193">
        <f>S280*H280</f>
        <v>0</v>
      </c>
      <c r="U280" s="36"/>
      <c r="V280" s="36"/>
      <c r="W280" s="36"/>
      <c r="X280" s="36"/>
      <c r="Y280" s="36"/>
      <c r="Z280" s="36"/>
      <c r="AA280" s="36"/>
      <c r="AB280" s="36"/>
      <c r="AC280" s="36"/>
      <c r="AD280" s="36"/>
      <c r="AE280" s="36"/>
      <c r="AR280" s="194" t="s">
        <v>311</v>
      </c>
      <c r="AT280" s="194" t="s">
        <v>196</v>
      </c>
      <c r="AU280" s="194" t="s">
        <v>84</v>
      </c>
      <c r="AY280" s="19" t="s">
        <v>194</v>
      </c>
      <c r="BE280" s="195">
        <f>IF(N280="základní",J280,0)</f>
        <v>0</v>
      </c>
      <c r="BF280" s="195">
        <f>IF(N280="snížená",J280,0)</f>
        <v>0</v>
      </c>
      <c r="BG280" s="195">
        <f>IF(N280="zákl. přenesená",J280,0)</f>
        <v>0</v>
      </c>
      <c r="BH280" s="195">
        <f>IF(N280="sníž. přenesená",J280,0)</f>
        <v>0</v>
      </c>
      <c r="BI280" s="195">
        <f>IF(N280="nulová",J280,0)</f>
        <v>0</v>
      </c>
      <c r="BJ280" s="19" t="s">
        <v>80</v>
      </c>
      <c r="BK280" s="195">
        <f>ROUND(I280*H280,2)</f>
        <v>0</v>
      </c>
      <c r="BL280" s="19" t="s">
        <v>311</v>
      </c>
      <c r="BM280" s="194" t="s">
        <v>4048</v>
      </c>
    </row>
    <row r="281" spans="1:65" s="2" customFormat="1" ht="11.25">
      <c r="A281" s="36"/>
      <c r="B281" s="37"/>
      <c r="C281" s="38"/>
      <c r="D281" s="196" t="s">
        <v>201</v>
      </c>
      <c r="E281" s="38"/>
      <c r="F281" s="197" t="s">
        <v>4047</v>
      </c>
      <c r="G281" s="38"/>
      <c r="H281" s="38"/>
      <c r="I281" s="198"/>
      <c r="J281" s="38"/>
      <c r="K281" s="38"/>
      <c r="L281" s="41"/>
      <c r="M281" s="199"/>
      <c r="N281" s="200"/>
      <c r="O281" s="66"/>
      <c r="P281" s="66"/>
      <c r="Q281" s="66"/>
      <c r="R281" s="66"/>
      <c r="S281" s="66"/>
      <c r="T281" s="67"/>
      <c r="U281" s="36"/>
      <c r="V281" s="36"/>
      <c r="W281" s="36"/>
      <c r="X281" s="36"/>
      <c r="Y281" s="36"/>
      <c r="Z281" s="36"/>
      <c r="AA281" s="36"/>
      <c r="AB281" s="36"/>
      <c r="AC281" s="36"/>
      <c r="AD281" s="36"/>
      <c r="AE281" s="36"/>
      <c r="AT281" s="19" t="s">
        <v>201</v>
      </c>
      <c r="AU281" s="19" t="s">
        <v>84</v>
      </c>
    </row>
    <row r="282" spans="1:65" s="2" customFormat="1" ht="11.25">
      <c r="A282" s="36"/>
      <c r="B282" s="37"/>
      <c r="C282" s="38"/>
      <c r="D282" s="201" t="s">
        <v>203</v>
      </c>
      <c r="E282" s="38"/>
      <c r="F282" s="202" t="s">
        <v>4049</v>
      </c>
      <c r="G282" s="38"/>
      <c r="H282" s="38"/>
      <c r="I282" s="198"/>
      <c r="J282" s="38"/>
      <c r="K282" s="38"/>
      <c r="L282" s="41"/>
      <c r="M282" s="199"/>
      <c r="N282" s="200"/>
      <c r="O282" s="66"/>
      <c r="P282" s="66"/>
      <c r="Q282" s="66"/>
      <c r="R282" s="66"/>
      <c r="S282" s="66"/>
      <c r="T282" s="67"/>
      <c r="U282" s="36"/>
      <c r="V282" s="36"/>
      <c r="W282" s="36"/>
      <c r="X282" s="36"/>
      <c r="Y282" s="36"/>
      <c r="Z282" s="36"/>
      <c r="AA282" s="36"/>
      <c r="AB282" s="36"/>
      <c r="AC282" s="36"/>
      <c r="AD282" s="36"/>
      <c r="AE282" s="36"/>
      <c r="AT282" s="19" t="s">
        <v>203</v>
      </c>
      <c r="AU282" s="19" t="s">
        <v>84</v>
      </c>
    </row>
    <row r="283" spans="1:65" s="2" customFormat="1" ht="16.5" customHeight="1">
      <c r="A283" s="36"/>
      <c r="B283" s="37"/>
      <c r="C283" s="182" t="s">
        <v>493</v>
      </c>
      <c r="D283" s="182" t="s">
        <v>196</v>
      </c>
      <c r="E283" s="183" t="s">
        <v>4050</v>
      </c>
      <c r="F283" s="184" t="s">
        <v>4051</v>
      </c>
      <c r="G283" s="185" t="s">
        <v>314</v>
      </c>
      <c r="H283" s="186">
        <v>10</v>
      </c>
      <c r="I283" s="187"/>
      <c r="J283" s="188">
        <f>ROUND(I283*H283,2)</f>
        <v>0</v>
      </c>
      <c r="K283" s="189"/>
      <c r="L283" s="41"/>
      <c r="M283" s="190" t="s">
        <v>19</v>
      </c>
      <c r="N283" s="191" t="s">
        <v>46</v>
      </c>
      <c r="O283" s="66"/>
      <c r="P283" s="192">
        <f>O283*H283</f>
        <v>0</v>
      </c>
      <c r="Q283" s="192">
        <v>1.0399999999999999E-3</v>
      </c>
      <c r="R283" s="192">
        <f>Q283*H283</f>
        <v>1.04E-2</v>
      </c>
      <c r="S283" s="192">
        <v>0</v>
      </c>
      <c r="T283" s="193">
        <f>S283*H283</f>
        <v>0</v>
      </c>
      <c r="U283" s="36"/>
      <c r="V283" s="36"/>
      <c r="W283" s="36"/>
      <c r="X283" s="36"/>
      <c r="Y283" s="36"/>
      <c r="Z283" s="36"/>
      <c r="AA283" s="36"/>
      <c r="AB283" s="36"/>
      <c r="AC283" s="36"/>
      <c r="AD283" s="36"/>
      <c r="AE283" s="36"/>
      <c r="AR283" s="194" t="s">
        <v>311</v>
      </c>
      <c r="AT283" s="194" t="s">
        <v>196</v>
      </c>
      <c r="AU283" s="194" t="s">
        <v>84</v>
      </c>
      <c r="AY283" s="19" t="s">
        <v>194</v>
      </c>
      <c r="BE283" s="195">
        <f>IF(N283="základní",J283,0)</f>
        <v>0</v>
      </c>
      <c r="BF283" s="195">
        <f>IF(N283="snížená",J283,0)</f>
        <v>0</v>
      </c>
      <c r="BG283" s="195">
        <f>IF(N283="zákl. přenesená",J283,0)</f>
        <v>0</v>
      </c>
      <c r="BH283" s="195">
        <f>IF(N283="sníž. přenesená",J283,0)</f>
        <v>0</v>
      </c>
      <c r="BI283" s="195">
        <f>IF(N283="nulová",J283,0)</f>
        <v>0</v>
      </c>
      <c r="BJ283" s="19" t="s">
        <v>80</v>
      </c>
      <c r="BK283" s="195">
        <f>ROUND(I283*H283,2)</f>
        <v>0</v>
      </c>
      <c r="BL283" s="19" t="s">
        <v>311</v>
      </c>
      <c r="BM283" s="194" t="s">
        <v>4052</v>
      </c>
    </row>
    <row r="284" spans="1:65" s="2" customFormat="1" ht="11.25">
      <c r="A284" s="36"/>
      <c r="B284" s="37"/>
      <c r="C284" s="38"/>
      <c r="D284" s="196" t="s">
        <v>201</v>
      </c>
      <c r="E284" s="38"/>
      <c r="F284" s="197" t="s">
        <v>4051</v>
      </c>
      <c r="G284" s="38"/>
      <c r="H284" s="38"/>
      <c r="I284" s="198"/>
      <c r="J284" s="38"/>
      <c r="K284" s="38"/>
      <c r="L284" s="41"/>
      <c r="M284" s="199"/>
      <c r="N284" s="200"/>
      <c r="O284" s="66"/>
      <c r="P284" s="66"/>
      <c r="Q284" s="66"/>
      <c r="R284" s="66"/>
      <c r="S284" s="66"/>
      <c r="T284" s="67"/>
      <c r="U284" s="36"/>
      <c r="V284" s="36"/>
      <c r="W284" s="36"/>
      <c r="X284" s="36"/>
      <c r="Y284" s="36"/>
      <c r="Z284" s="36"/>
      <c r="AA284" s="36"/>
      <c r="AB284" s="36"/>
      <c r="AC284" s="36"/>
      <c r="AD284" s="36"/>
      <c r="AE284" s="36"/>
      <c r="AT284" s="19" t="s">
        <v>201</v>
      </c>
      <c r="AU284" s="19" t="s">
        <v>84</v>
      </c>
    </row>
    <row r="285" spans="1:65" s="2" customFormat="1" ht="11.25">
      <c r="A285" s="36"/>
      <c r="B285" s="37"/>
      <c r="C285" s="38"/>
      <c r="D285" s="201" t="s">
        <v>203</v>
      </c>
      <c r="E285" s="38"/>
      <c r="F285" s="202" t="s">
        <v>4053</v>
      </c>
      <c r="G285" s="38"/>
      <c r="H285" s="38"/>
      <c r="I285" s="198"/>
      <c r="J285" s="38"/>
      <c r="K285" s="38"/>
      <c r="L285" s="41"/>
      <c r="M285" s="199"/>
      <c r="N285" s="200"/>
      <c r="O285" s="66"/>
      <c r="P285" s="66"/>
      <c r="Q285" s="66"/>
      <c r="R285" s="66"/>
      <c r="S285" s="66"/>
      <c r="T285" s="67"/>
      <c r="U285" s="36"/>
      <c r="V285" s="36"/>
      <c r="W285" s="36"/>
      <c r="X285" s="36"/>
      <c r="Y285" s="36"/>
      <c r="Z285" s="36"/>
      <c r="AA285" s="36"/>
      <c r="AB285" s="36"/>
      <c r="AC285" s="36"/>
      <c r="AD285" s="36"/>
      <c r="AE285" s="36"/>
      <c r="AT285" s="19" t="s">
        <v>203</v>
      </c>
      <c r="AU285" s="19" t="s">
        <v>84</v>
      </c>
    </row>
    <row r="286" spans="1:65" s="2" customFormat="1" ht="16.5" customHeight="1">
      <c r="A286" s="36"/>
      <c r="B286" s="37"/>
      <c r="C286" s="182" t="s">
        <v>500</v>
      </c>
      <c r="D286" s="182" t="s">
        <v>196</v>
      </c>
      <c r="E286" s="183" t="s">
        <v>4054</v>
      </c>
      <c r="F286" s="184" t="s">
        <v>4055</v>
      </c>
      <c r="G286" s="185" t="s">
        <v>314</v>
      </c>
      <c r="H286" s="186">
        <v>6</v>
      </c>
      <c r="I286" s="187"/>
      <c r="J286" s="188">
        <f>ROUND(I286*H286,2)</f>
        <v>0</v>
      </c>
      <c r="K286" s="189"/>
      <c r="L286" s="41"/>
      <c r="M286" s="190" t="s">
        <v>19</v>
      </c>
      <c r="N286" s="191" t="s">
        <v>46</v>
      </c>
      <c r="O286" s="66"/>
      <c r="P286" s="192">
        <f>O286*H286</f>
        <v>0</v>
      </c>
      <c r="Q286" s="192">
        <v>1.8699999999999999E-3</v>
      </c>
      <c r="R286" s="192">
        <f>Q286*H286</f>
        <v>1.1219999999999999E-2</v>
      </c>
      <c r="S286" s="192">
        <v>0</v>
      </c>
      <c r="T286" s="193">
        <f>S286*H286</f>
        <v>0</v>
      </c>
      <c r="U286" s="36"/>
      <c r="V286" s="36"/>
      <c r="W286" s="36"/>
      <c r="X286" s="36"/>
      <c r="Y286" s="36"/>
      <c r="Z286" s="36"/>
      <c r="AA286" s="36"/>
      <c r="AB286" s="36"/>
      <c r="AC286" s="36"/>
      <c r="AD286" s="36"/>
      <c r="AE286" s="36"/>
      <c r="AR286" s="194" t="s">
        <v>311</v>
      </c>
      <c r="AT286" s="194" t="s">
        <v>196</v>
      </c>
      <c r="AU286" s="194" t="s">
        <v>84</v>
      </c>
      <c r="AY286" s="19" t="s">
        <v>194</v>
      </c>
      <c r="BE286" s="195">
        <f>IF(N286="základní",J286,0)</f>
        <v>0</v>
      </c>
      <c r="BF286" s="195">
        <f>IF(N286="snížená",J286,0)</f>
        <v>0</v>
      </c>
      <c r="BG286" s="195">
        <f>IF(N286="zákl. přenesená",J286,0)</f>
        <v>0</v>
      </c>
      <c r="BH286" s="195">
        <f>IF(N286="sníž. přenesená",J286,0)</f>
        <v>0</v>
      </c>
      <c r="BI286" s="195">
        <f>IF(N286="nulová",J286,0)</f>
        <v>0</v>
      </c>
      <c r="BJ286" s="19" t="s">
        <v>80</v>
      </c>
      <c r="BK286" s="195">
        <f>ROUND(I286*H286,2)</f>
        <v>0</v>
      </c>
      <c r="BL286" s="19" t="s">
        <v>311</v>
      </c>
      <c r="BM286" s="194" t="s">
        <v>4056</v>
      </c>
    </row>
    <row r="287" spans="1:65" s="2" customFormat="1" ht="11.25">
      <c r="A287" s="36"/>
      <c r="B287" s="37"/>
      <c r="C287" s="38"/>
      <c r="D287" s="196" t="s">
        <v>201</v>
      </c>
      <c r="E287" s="38"/>
      <c r="F287" s="197" t="s">
        <v>4055</v>
      </c>
      <c r="G287" s="38"/>
      <c r="H287" s="38"/>
      <c r="I287" s="198"/>
      <c r="J287" s="38"/>
      <c r="K287" s="38"/>
      <c r="L287" s="41"/>
      <c r="M287" s="199"/>
      <c r="N287" s="200"/>
      <c r="O287" s="66"/>
      <c r="P287" s="66"/>
      <c r="Q287" s="66"/>
      <c r="R287" s="66"/>
      <c r="S287" s="66"/>
      <c r="T287" s="67"/>
      <c r="U287" s="36"/>
      <c r="V287" s="36"/>
      <c r="W287" s="36"/>
      <c r="X287" s="36"/>
      <c r="Y287" s="36"/>
      <c r="Z287" s="36"/>
      <c r="AA287" s="36"/>
      <c r="AB287" s="36"/>
      <c r="AC287" s="36"/>
      <c r="AD287" s="36"/>
      <c r="AE287" s="36"/>
      <c r="AT287" s="19" t="s">
        <v>201</v>
      </c>
      <c r="AU287" s="19" t="s">
        <v>84</v>
      </c>
    </row>
    <row r="288" spans="1:65" s="2" customFormat="1" ht="11.25">
      <c r="A288" s="36"/>
      <c r="B288" s="37"/>
      <c r="C288" s="38"/>
      <c r="D288" s="201" t="s">
        <v>203</v>
      </c>
      <c r="E288" s="38"/>
      <c r="F288" s="202" t="s">
        <v>4057</v>
      </c>
      <c r="G288" s="38"/>
      <c r="H288" s="38"/>
      <c r="I288" s="198"/>
      <c r="J288" s="38"/>
      <c r="K288" s="38"/>
      <c r="L288" s="41"/>
      <c r="M288" s="199"/>
      <c r="N288" s="200"/>
      <c r="O288" s="66"/>
      <c r="P288" s="66"/>
      <c r="Q288" s="66"/>
      <c r="R288" s="66"/>
      <c r="S288" s="66"/>
      <c r="T288" s="67"/>
      <c r="U288" s="36"/>
      <c r="V288" s="36"/>
      <c r="W288" s="36"/>
      <c r="X288" s="36"/>
      <c r="Y288" s="36"/>
      <c r="Z288" s="36"/>
      <c r="AA288" s="36"/>
      <c r="AB288" s="36"/>
      <c r="AC288" s="36"/>
      <c r="AD288" s="36"/>
      <c r="AE288" s="36"/>
      <c r="AT288" s="19" t="s">
        <v>203</v>
      </c>
      <c r="AU288" s="19" t="s">
        <v>84</v>
      </c>
    </row>
    <row r="289" spans="1:65" s="2" customFormat="1" ht="16.5" customHeight="1">
      <c r="A289" s="36"/>
      <c r="B289" s="37"/>
      <c r="C289" s="182" t="s">
        <v>507</v>
      </c>
      <c r="D289" s="182" t="s">
        <v>196</v>
      </c>
      <c r="E289" s="183" t="s">
        <v>4058</v>
      </c>
      <c r="F289" s="184" t="s">
        <v>4059</v>
      </c>
      <c r="G289" s="185" t="s">
        <v>314</v>
      </c>
      <c r="H289" s="186">
        <v>5</v>
      </c>
      <c r="I289" s="187"/>
      <c r="J289" s="188">
        <f>ROUND(I289*H289,2)</f>
        <v>0</v>
      </c>
      <c r="K289" s="189"/>
      <c r="L289" s="41"/>
      <c r="M289" s="190" t="s">
        <v>19</v>
      </c>
      <c r="N289" s="191" t="s">
        <v>46</v>
      </c>
      <c r="O289" s="66"/>
      <c r="P289" s="192">
        <f>O289*H289</f>
        <v>0</v>
      </c>
      <c r="Q289" s="192">
        <v>9.3000000000000005E-4</v>
      </c>
      <c r="R289" s="192">
        <f>Q289*H289</f>
        <v>4.6500000000000005E-3</v>
      </c>
      <c r="S289" s="192">
        <v>0</v>
      </c>
      <c r="T289" s="193">
        <f>S289*H289</f>
        <v>0</v>
      </c>
      <c r="U289" s="36"/>
      <c r="V289" s="36"/>
      <c r="W289" s="36"/>
      <c r="X289" s="36"/>
      <c r="Y289" s="36"/>
      <c r="Z289" s="36"/>
      <c r="AA289" s="36"/>
      <c r="AB289" s="36"/>
      <c r="AC289" s="36"/>
      <c r="AD289" s="36"/>
      <c r="AE289" s="36"/>
      <c r="AR289" s="194" t="s">
        <v>311</v>
      </c>
      <c r="AT289" s="194" t="s">
        <v>196</v>
      </c>
      <c r="AU289" s="194" t="s">
        <v>84</v>
      </c>
      <c r="AY289" s="19" t="s">
        <v>194</v>
      </c>
      <c r="BE289" s="195">
        <f>IF(N289="základní",J289,0)</f>
        <v>0</v>
      </c>
      <c r="BF289" s="195">
        <f>IF(N289="snížená",J289,0)</f>
        <v>0</v>
      </c>
      <c r="BG289" s="195">
        <f>IF(N289="zákl. přenesená",J289,0)</f>
        <v>0</v>
      </c>
      <c r="BH289" s="195">
        <f>IF(N289="sníž. přenesená",J289,0)</f>
        <v>0</v>
      </c>
      <c r="BI289" s="195">
        <f>IF(N289="nulová",J289,0)</f>
        <v>0</v>
      </c>
      <c r="BJ289" s="19" t="s">
        <v>80</v>
      </c>
      <c r="BK289" s="195">
        <f>ROUND(I289*H289,2)</f>
        <v>0</v>
      </c>
      <c r="BL289" s="19" t="s">
        <v>311</v>
      </c>
      <c r="BM289" s="194" t="s">
        <v>4060</v>
      </c>
    </row>
    <row r="290" spans="1:65" s="2" customFormat="1" ht="11.25">
      <c r="A290" s="36"/>
      <c r="B290" s="37"/>
      <c r="C290" s="38"/>
      <c r="D290" s="196" t="s">
        <v>201</v>
      </c>
      <c r="E290" s="38"/>
      <c r="F290" s="197" t="s">
        <v>4059</v>
      </c>
      <c r="G290" s="38"/>
      <c r="H290" s="38"/>
      <c r="I290" s="198"/>
      <c r="J290" s="38"/>
      <c r="K290" s="38"/>
      <c r="L290" s="41"/>
      <c r="M290" s="199"/>
      <c r="N290" s="200"/>
      <c r="O290" s="66"/>
      <c r="P290" s="66"/>
      <c r="Q290" s="66"/>
      <c r="R290" s="66"/>
      <c r="S290" s="66"/>
      <c r="T290" s="67"/>
      <c r="U290" s="36"/>
      <c r="V290" s="36"/>
      <c r="W290" s="36"/>
      <c r="X290" s="36"/>
      <c r="Y290" s="36"/>
      <c r="Z290" s="36"/>
      <c r="AA290" s="36"/>
      <c r="AB290" s="36"/>
      <c r="AC290" s="36"/>
      <c r="AD290" s="36"/>
      <c r="AE290" s="36"/>
      <c r="AT290" s="19" t="s">
        <v>201</v>
      </c>
      <c r="AU290" s="19" t="s">
        <v>84</v>
      </c>
    </row>
    <row r="291" spans="1:65" s="2" customFormat="1" ht="11.25">
      <c r="A291" s="36"/>
      <c r="B291" s="37"/>
      <c r="C291" s="38"/>
      <c r="D291" s="201" t="s">
        <v>203</v>
      </c>
      <c r="E291" s="38"/>
      <c r="F291" s="202" t="s">
        <v>4061</v>
      </c>
      <c r="G291" s="38"/>
      <c r="H291" s="38"/>
      <c r="I291" s="198"/>
      <c r="J291" s="38"/>
      <c r="K291" s="38"/>
      <c r="L291" s="41"/>
      <c r="M291" s="199"/>
      <c r="N291" s="200"/>
      <c r="O291" s="66"/>
      <c r="P291" s="66"/>
      <c r="Q291" s="66"/>
      <c r="R291" s="66"/>
      <c r="S291" s="66"/>
      <c r="T291" s="67"/>
      <c r="U291" s="36"/>
      <c r="V291" s="36"/>
      <c r="W291" s="36"/>
      <c r="X291" s="36"/>
      <c r="Y291" s="36"/>
      <c r="Z291" s="36"/>
      <c r="AA291" s="36"/>
      <c r="AB291" s="36"/>
      <c r="AC291" s="36"/>
      <c r="AD291" s="36"/>
      <c r="AE291" s="36"/>
      <c r="AT291" s="19" t="s">
        <v>203</v>
      </c>
      <c r="AU291" s="19" t="s">
        <v>84</v>
      </c>
    </row>
    <row r="292" spans="1:65" s="2" customFormat="1" ht="16.5" customHeight="1">
      <c r="A292" s="36"/>
      <c r="B292" s="37"/>
      <c r="C292" s="182" t="s">
        <v>519</v>
      </c>
      <c r="D292" s="182" t="s">
        <v>196</v>
      </c>
      <c r="E292" s="183" t="s">
        <v>4062</v>
      </c>
      <c r="F292" s="184" t="s">
        <v>4063</v>
      </c>
      <c r="G292" s="185" t="s">
        <v>314</v>
      </c>
      <c r="H292" s="186">
        <v>25</v>
      </c>
      <c r="I292" s="187"/>
      <c r="J292" s="188">
        <f>ROUND(I292*H292,2)</f>
        <v>0</v>
      </c>
      <c r="K292" s="189"/>
      <c r="L292" s="41"/>
      <c r="M292" s="190" t="s">
        <v>19</v>
      </c>
      <c r="N292" s="191" t="s">
        <v>46</v>
      </c>
      <c r="O292" s="66"/>
      <c r="P292" s="192">
        <f>O292*H292</f>
        <v>0</v>
      </c>
      <c r="Q292" s="192">
        <v>1.7700000000000001E-3</v>
      </c>
      <c r="R292" s="192">
        <f>Q292*H292</f>
        <v>4.4250000000000005E-2</v>
      </c>
      <c r="S292" s="192">
        <v>0</v>
      </c>
      <c r="T292" s="193">
        <f>S292*H292</f>
        <v>0</v>
      </c>
      <c r="U292" s="36"/>
      <c r="V292" s="36"/>
      <c r="W292" s="36"/>
      <c r="X292" s="36"/>
      <c r="Y292" s="36"/>
      <c r="Z292" s="36"/>
      <c r="AA292" s="36"/>
      <c r="AB292" s="36"/>
      <c r="AC292" s="36"/>
      <c r="AD292" s="36"/>
      <c r="AE292" s="36"/>
      <c r="AR292" s="194" t="s">
        <v>311</v>
      </c>
      <c r="AT292" s="194" t="s">
        <v>196</v>
      </c>
      <c r="AU292" s="194" t="s">
        <v>84</v>
      </c>
      <c r="AY292" s="19" t="s">
        <v>194</v>
      </c>
      <c r="BE292" s="195">
        <f>IF(N292="základní",J292,0)</f>
        <v>0</v>
      </c>
      <c r="BF292" s="195">
        <f>IF(N292="snížená",J292,0)</f>
        <v>0</v>
      </c>
      <c r="BG292" s="195">
        <f>IF(N292="zákl. přenesená",J292,0)</f>
        <v>0</v>
      </c>
      <c r="BH292" s="195">
        <f>IF(N292="sníž. přenesená",J292,0)</f>
        <v>0</v>
      </c>
      <c r="BI292" s="195">
        <f>IF(N292="nulová",J292,0)</f>
        <v>0</v>
      </c>
      <c r="BJ292" s="19" t="s">
        <v>80</v>
      </c>
      <c r="BK292" s="195">
        <f>ROUND(I292*H292,2)</f>
        <v>0</v>
      </c>
      <c r="BL292" s="19" t="s">
        <v>311</v>
      </c>
      <c r="BM292" s="194" t="s">
        <v>4064</v>
      </c>
    </row>
    <row r="293" spans="1:65" s="2" customFormat="1" ht="11.25">
      <c r="A293" s="36"/>
      <c r="B293" s="37"/>
      <c r="C293" s="38"/>
      <c r="D293" s="196" t="s">
        <v>201</v>
      </c>
      <c r="E293" s="38"/>
      <c r="F293" s="197" t="s">
        <v>4063</v>
      </c>
      <c r="G293" s="38"/>
      <c r="H293" s="38"/>
      <c r="I293" s="198"/>
      <c r="J293" s="38"/>
      <c r="K293" s="38"/>
      <c r="L293" s="41"/>
      <c r="M293" s="199"/>
      <c r="N293" s="200"/>
      <c r="O293" s="66"/>
      <c r="P293" s="66"/>
      <c r="Q293" s="66"/>
      <c r="R293" s="66"/>
      <c r="S293" s="66"/>
      <c r="T293" s="67"/>
      <c r="U293" s="36"/>
      <c r="V293" s="36"/>
      <c r="W293" s="36"/>
      <c r="X293" s="36"/>
      <c r="Y293" s="36"/>
      <c r="Z293" s="36"/>
      <c r="AA293" s="36"/>
      <c r="AB293" s="36"/>
      <c r="AC293" s="36"/>
      <c r="AD293" s="36"/>
      <c r="AE293" s="36"/>
      <c r="AT293" s="19" t="s">
        <v>201</v>
      </c>
      <c r="AU293" s="19" t="s">
        <v>84</v>
      </c>
    </row>
    <row r="294" spans="1:65" s="2" customFormat="1" ht="11.25">
      <c r="A294" s="36"/>
      <c r="B294" s="37"/>
      <c r="C294" s="38"/>
      <c r="D294" s="201" t="s">
        <v>203</v>
      </c>
      <c r="E294" s="38"/>
      <c r="F294" s="202" t="s">
        <v>4065</v>
      </c>
      <c r="G294" s="38"/>
      <c r="H294" s="38"/>
      <c r="I294" s="198"/>
      <c r="J294" s="38"/>
      <c r="K294" s="38"/>
      <c r="L294" s="41"/>
      <c r="M294" s="199"/>
      <c r="N294" s="200"/>
      <c r="O294" s="66"/>
      <c r="P294" s="66"/>
      <c r="Q294" s="66"/>
      <c r="R294" s="66"/>
      <c r="S294" s="66"/>
      <c r="T294" s="67"/>
      <c r="U294" s="36"/>
      <c r="V294" s="36"/>
      <c r="W294" s="36"/>
      <c r="X294" s="36"/>
      <c r="Y294" s="36"/>
      <c r="Z294" s="36"/>
      <c r="AA294" s="36"/>
      <c r="AB294" s="36"/>
      <c r="AC294" s="36"/>
      <c r="AD294" s="36"/>
      <c r="AE294" s="36"/>
      <c r="AT294" s="19" t="s">
        <v>203</v>
      </c>
      <c r="AU294" s="19" t="s">
        <v>84</v>
      </c>
    </row>
    <row r="295" spans="1:65" s="2" customFormat="1" ht="16.5" customHeight="1">
      <c r="A295" s="36"/>
      <c r="B295" s="37"/>
      <c r="C295" s="182" t="s">
        <v>524</v>
      </c>
      <c r="D295" s="182" t="s">
        <v>196</v>
      </c>
      <c r="E295" s="183" t="s">
        <v>4066</v>
      </c>
      <c r="F295" s="184" t="s">
        <v>4067</v>
      </c>
      <c r="G295" s="185" t="s">
        <v>314</v>
      </c>
      <c r="H295" s="186">
        <v>9</v>
      </c>
      <c r="I295" s="187"/>
      <c r="J295" s="188">
        <f>ROUND(I295*H295,2)</f>
        <v>0</v>
      </c>
      <c r="K295" s="189"/>
      <c r="L295" s="41"/>
      <c r="M295" s="190" t="s">
        <v>19</v>
      </c>
      <c r="N295" s="191" t="s">
        <v>46</v>
      </c>
      <c r="O295" s="66"/>
      <c r="P295" s="192">
        <f>O295*H295</f>
        <v>0</v>
      </c>
      <c r="Q295" s="192">
        <v>2.0799999999999998E-3</v>
      </c>
      <c r="R295" s="192">
        <f>Q295*H295</f>
        <v>1.8719999999999997E-2</v>
      </c>
      <c r="S295" s="192">
        <v>0</v>
      </c>
      <c r="T295" s="193">
        <f>S295*H295</f>
        <v>0</v>
      </c>
      <c r="U295" s="36"/>
      <c r="V295" s="36"/>
      <c r="W295" s="36"/>
      <c r="X295" s="36"/>
      <c r="Y295" s="36"/>
      <c r="Z295" s="36"/>
      <c r="AA295" s="36"/>
      <c r="AB295" s="36"/>
      <c r="AC295" s="36"/>
      <c r="AD295" s="36"/>
      <c r="AE295" s="36"/>
      <c r="AR295" s="194" t="s">
        <v>311</v>
      </c>
      <c r="AT295" s="194" t="s">
        <v>196</v>
      </c>
      <c r="AU295" s="194" t="s">
        <v>84</v>
      </c>
      <c r="AY295" s="19" t="s">
        <v>194</v>
      </c>
      <c r="BE295" s="195">
        <f>IF(N295="základní",J295,0)</f>
        <v>0</v>
      </c>
      <c r="BF295" s="195">
        <f>IF(N295="snížená",J295,0)</f>
        <v>0</v>
      </c>
      <c r="BG295" s="195">
        <f>IF(N295="zákl. přenesená",J295,0)</f>
        <v>0</v>
      </c>
      <c r="BH295" s="195">
        <f>IF(N295="sníž. přenesená",J295,0)</f>
        <v>0</v>
      </c>
      <c r="BI295" s="195">
        <f>IF(N295="nulová",J295,0)</f>
        <v>0</v>
      </c>
      <c r="BJ295" s="19" t="s">
        <v>80</v>
      </c>
      <c r="BK295" s="195">
        <f>ROUND(I295*H295,2)</f>
        <v>0</v>
      </c>
      <c r="BL295" s="19" t="s">
        <v>311</v>
      </c>
      <c r="BM295" s="194" t="s">
        <v>4068</v>
      </c>
    </row>
    <row r="296" spans="1:65" s="2" customFormat="1" ht="11.25">
      <c r="A296" s="36"/>
      <c r="B296" s="37"/>
      <c r="C296" s="38"/>
      <c r="D296" s="196" t="s">
        <v>201</v>
      </c>
      <c r="E296" s="38"/>
      <c r="F296" s="197" t="s">
        <v>4067</v>
      </c>
      <c r="G296" s="38"/>
      <c r="H296" s="38"/>
      <c r="I296" s="198"/>
      <c r="J296" s="38"/>
      <c r="K296" s="38"/>
      <c r="L296" s="41"/>
      <c r="M296" s="199"/>
      <c r="N296" s="200"/>
      <c r="O296" s="66"/>
      <c r="P296" s="66"/>
      <c r="Q296" s="66"/>
      <c r="R296" s="66"/>
      <c r="S296" s="66"/>
      <c r="T296" s="67"/>
      <c r="U296" s="36"/>
      <c r="V296" s="36"/>
      <c r="W296" s="36"/>
      <c r="X296" s="36"/>
      <c r="Y296" s="36"/>
      <c r="Z296" s="36"/>
      <c r="AA296" s="36"/>
      <c r="AB296" s="36"/>
      <c r="AC296" s="36"/>
      <c r="AD296" s="36"/>
      <c r="AE296" s="36"/>
      <c r="AT296" s="19" t="s">
        <v>201</v>
      </c>
      <c r="AU296" s="19" t="s">
        <v>84</v>
      </c>
    </row>
    <row r="297" spans="1:65" s="2" customFormat="1" ht="11.25">
      <c r="A297" s="36"/>
      <c r="B297" s="37"/>
      <c r="C297" s="38"/>
      <c r="D297" s="201" t="s">
        <v>203</v>
      </c>
      <c r="E297" s="38"/>
      <c r="F297" s="202" t="s">
        <v>4069</v>
      </c>
      <c r="G297" s="38"/>
      <c r="H297" s="38"/>
      <c r="I297" s="198"/>
      <c r="J297" s="38"/>
      <c r="K297" s="38"/>
      <c r="L297" s="41"/>
      <c r="M297" s="199"/>
      <c r="N297" s="200"/>
      <c r="O297" s="66"/>
      <c r="P297" s="66"/>
      <c r="Q297" s="66"/>
      <c r="R297" s="66"/>
      <c r="S297" s="66"/>
      <c r="T297" s="67"/>
      <c r="U297" s="36"/>
      <c r="V297" s="36"/>
      <c r="W297" s="36"/>
      <c r="X297" s="36"/>
      <c r="Y297" s="36"/>
      <c r="Z297" s="36"/>
      <c r="AA297" s="36"/>
      <c r="AB297" s="36"/>
      <c r="AC297" s="36"/>
      <c r="AD297" s="36"/>
      <c r="AE297" s="36"/>
      <c r="AT297" s="19" t="s">
        <v>203</v>
      </c>
      <c r="AU297" s="19" t="s">
        <v>84</v>
      </c>
    </row>
    <row r="298" spans="1:65" s="13" customFormat="1" ht="11.25">
      <c r="B298" s="203"/>
      <c r="C298" s="204"/>
      <c r="D298" s="196" t="s">
        <v>205</v>
      </c>
      <c r="E298" s="205" t="s">
        <v>19</v>
      </c>
      <c r="F298" s="206" t="s">
        <v>4070</v>
      </c>
      <c r="G298" s="204"/>
      <c r="H298" s="207">
        <v>9</v>
      </c>
      <c r="I298" s="208"/>
      <c r="J298" s="204"/>
      <c r="K298" s="204"/>
      <c r="L298" s="209"/>
      <c r="M298" s="210"/>
      <c r="N298" s="211"/>
      <c r="O298" s="211"/>
      <c r="P298" s="211"/>
      <c r="Q298" s="211"/>
      <c r="R298" s="211"/>
      <c r="S298" s="211"/>
      <c r="T298" s="212"/>
      <c r="AT298" s="213" t="s">
        <v>205</v>
      </c>
      <c r="AU298" s="213" t="s">
        <v>84</v>
      </c>
      <c r="AV298" s="13" t="s">
        <v>84</v>
      </c>
      <c r="AW298" s="13" t="s">
        <v>34</v>
      </c>
      <c r="AX298" s="13" t="s">
        <v>75</v>
      </c>
      <c r="AY298" s="213" t="s">
        <v>194</v>
      </c>
    </row>
    <row r="299" spans="1:65" s="15" customFormat="1" ht="11.25">
      <c r="B299" s="236"/>
      <c r="C299" s="237"/>
      <c r="D299" s="196" t="s">
        <v>205</v>
      </c>
      <c r="E299" s="238" t="s">
        <v>19</v>
      </c>
      <c r="F299" s="239" t="s">
        <v>264</v>
      </c>
      <c r="G299" s="237"/>
      <c r="H299" s="240">
        <v>9</v>
      </c>
      <c r="I299" s="241"/>
      <c r="J299" s="237"/>
      <c r="K299" s="237"/>
      <c r="L299" s="242"/>
      <c r="M299" s="243"/>
      <c r="N299" s="244"/>
      <c r="O299" s="244"/>
      <c r="P299" s="244"/>
      <c r="Q299" s="244"/>
      <c r="R299" s="244"/>
      <c r="S299" s="244"/>
      <c r="T299" s="245"/>
      <c r="AT299" s="246" t="s">
        <v>205</v>
      </c>
      <c r="AU299" s="246" t="s">
        <v>84</v>
      </c>
      <c r="AV299" s="15" t="s">
        <v>90</v>
      </c>
      <c r="AW299" s="15" t="s">
        <v>34</v>
      </c>
      <c r="AX299" s="15" t="s">
        <v>80</v>
      </c>
      <c r="AY299" s="246" t="s">
        <v>194</v>
      </c>
    </row>
    <row r="300" spans="1:65" s="2" customFormat="1" ht="24.2" customHeight="1">
      <c r="A300" s="36"/>
      <c r="B300" s="37"/>
      <c r="C300" s="182" t="s">
        <v>530</v>
      </c>
      <c r="D300" s="182" t="s">
        <v>196</v>
      </c>
      <c r="E300" s="183" t="s">
        <v>4071</v>
      </c>
      <c r="F300" s="184" t="s">
        <v>4072</v>
      </c>
      <c r="G300" s="185" t="s">
        <v>368</v>
      </c>
      <c r="H300" s="186">
        <v>1</v>
      </c>
      <c r="I300" s="187"/>
      <c r="J300" s="188">
        <f>ROUND(I300*H300,2)</f>
        <v>0</v>
      </c>
      <c r="K300" s="189"/>
      <c r="L300" s="41"/>
      <c r="M300" s="190" t="s">
        <v>19</v>
      </c>
      <c r="N300" s="191" t="s">
        <v>46</v>
      </c>
      <c r="O300" s="66"/>
      <c r="P300" s="192">
        <f>O300*H300</f>
        <v>0</v>
      </c>
      <c r="Q300" s="192">
        <v>3.9100000000000003E-3</v>
      </c>
      <c r="R300" s="192">
        <f>Q300*H300</f>
        <v>3.9100000000000003E-3</v>
      </c>
      <c r="S300" s="192">
        <v>0</v>
      </c>
      <c r="T300" s="193">
        <f>S300*H300</f>
        <v>0</v>
      </c>
      <c r="U300" s="36"/>
      <c r="V300" s="36"/>
      <c r="W300" s="36"/>
      <c r="X300" s="36"/>
      <c r="Y300" s="36"/>
      <c r="Z300" s="36"/>
      <c r="AA300" s="36"/>
      <c r="AB300" s="36"/>
      <c r="AC300" s="36"/>
      <c r="AD300" s="36"/>
      <c r="AE300" s="36"/>
      <c r="AR300" s="194" t="s">
        <v>311</v>
      </c>
      <c r="AT300" s="194" t="s">
        <v>196</v>
      </c>
      <c r="AU300" s="194" t="s">
        <v>84</v>
      </c>
      <c r="AY300" s="19" t="s">
        <v>194</v>
      </c>
      <c r="BE300" s="195">
        <f>IF(N300="základní",J300,0)</f>
        <v>0</v>
      </c>
      <c r="BF300" s="195">
        <f>IF(N300="snížená",J300,0)</f>
        <v>0</v>
      </c>
      <c r="BG300" s="195">
        <f>IF(N300="zákl. přenesená",J300,0)</f>
        <v>0</v>
      </c>
      <c r="BH300" s="195">
        <f>IF(N300="sníž. přenesená",J300,0)</f>
        <v>0</v>
      </c>
      <c r="BI300" s="195">
        <f>IF(N300="nulová",J300,0)</f>
        <v>0</v>
      </c>
      <c r="BJ300" s="19" t="s">
        <v>80</v>
      </c>
      <c r="BK300" s="195">
        <f>ROUND(I300*H300,2)</f>
        <v>0</v>
      </c>
      <c r="BL300" s="19" t="s">
        <v>311</v>
      </c>
      <c r="BM300" s="194" t="s">
        <v>4073</v>
      </c>
    </row>
    <row r="301" spans="1:65" s="2" customFormat="1" ht="11.25">
      <c r="A301" s="36"/>
      <c r="B301" s="37"/>
      <c r="C301" s="38"/>
      <c r="D301" s="196" t="s">
        <v>201</v>
      </c>
      <c r="E301" s="38"/>
      <c r="F301" s="197" t="s">
        <v>4072</v>
      </c>
      <c r="G301" s="38"/>
      <c r="H301" s="38"/>
      <c r="I301" s="198"/>
      <c r="J301" s="38"/>
      <c r="K301" s="38"/>
      <c r="L301" s="41"/>
      <c r="M301" s="199"/>
      <c r="N301" s="200"/>
      <c r="O301" s="66"/>
      <c r="P301" s="66"/>
      <c r="Q301" s="66"/>
      <c r="R301" s="66"/>
      <c r="S301" s="66"/>
      <c r="T301" s="67"/>
      <c r="U301" s="36"/>
      <c r="V301" s="36"/>
      <c r="W301" s="36"/>
      <c r="X301" s="36"/>
      <c r="Y301" s="36"/>
      <c r="Z301" s="36"/>
      <c r="AA301" s="36"/>
      <c r="AB301" s="36"/>
      <c r="AC301" s="36"/>
      <c r="AD301" s="36"/>
      <c r="AE301" s="36"/>
      <c r="AT301" s="19" t="s">
        <v>201</v>
      </c>
      <c r="AU301" s="19" t="s">
        <v>84</v>
      </c>
    </row>
    <row r="302" spans="1:65" s="2" customFormat="1" ht="11.25">
      <c r="A302" s="36"/>
      <c r="B302" s="37"/>
      <c r="C302" s="38"/>
      <c r="D302" s="201" t="s">
        <v>203</v>
      </c>
      <c r="E302" s="38"/>
      <c r="F302" s="202" t="s">
        <v>4074</v>
      </c>
      <c r="G302" s="38"/>
      <c r="H302" s="38"/>
      <c r="I302" s="198"/>
      <c r="J302" s="38"/>
      <c r="K302" s="38"/>
      <c r="L302" s="41"/>
      <c r="M302" s="199"/>
      <c r="N302" s="200"/>
      <c r="O302" s="66"/>
      <c r="P302" s="66"/>
      <c r="Q302" s="66"/>
      <c r="R302" s="66"/>
      <c r="S302" s="66"/>
      <c r="T302" s="67"/>
      <c r="U302" s="36"/>
      <c r="V302" s="36"/>
      <c r="W302" s="36"/>
      <c r="X302" s="36"/>
      <c r="Y302" s="36"/>
      <c r="Z302" s="36"/>
      <c r="AA302" s="36"/>
      <c r="AB302" s="36"/>
      <c r="AC302" s="36"/>
      <c r="AD302" s="36"/>
      <c r="AE302" s="36"/>
      <c r="AT302" s="19" t="s">
        <v>203</v>
      </c>
      <c r="AU302" s="19" t="s">
        <v>84</v>
      </c>
    </row>
    <row r="303" spans="1:65" s="2" customFormat="1" ht="16.5" customHeight="1">
      <c r="A303" s="36"/>
      <c r="B303" s="37"/>
      <c r="C303" s="182" t="s">
        <v>537</v>
      </c>
      <c r="D303" s="182" t="s">
        <v>196</v>
      </c>
      <c r="E303" s="183" t="s">
        <v>4075</v>
      </c>
      <c r="F303" s="184" t="s">
        <v>4076</v>
      </c>
      <c r="G303" s="185" t="s">
        <v>368</v>
      </c>
      <c r="H303" s="186">
        <v>8</v>
      </c>
      <c r="I303" s="187"/>
      <c r="J303" s="188">
        <f>ROUND(I303*H303,2)</f>
        <v>0</v>
      </c>
      <c r="K303" s="189"/>
      <c r="L303" s="41"/>
      <c r="M303" s="190" t="s">
        <v>19</v>
      </c>
      <c r="N303" s="191" t="s">
        <v>46</v>
      </c>
      <c r="O303" s="66"/>
      <c r="P303" s="192">
        <f>O303*H303</f>
        <v>0</v>
      </c>
      <c r="Q303" s="192">
        <v>3.4000000000000002E-4</v>
      </c>
      <c r="R303" s="192">
        <f>Q303*H303</f>
        <v>2.7200000000000002E-3</v>
      </c>
      <c r="S303" s="192">
        <v>0</v>
      </c>
      <c r="T303" s="193">
        <f>S303*H303</f>
        <v>0</v>
      </c>
      <c r="U303" s="36"/>
      <c r="V303" s="36"/>
      <c r="W303" s="36"/>
      <c r="X303" s="36"/>
      <c r="Y303" s="36"/>
      <c r="Z303" s="36"/>
      <c r="AA303" s="36"/>
      <c r="AB303" s="36"/>
      <c r="AC303" s="36"/>
      <c r="AD303" s="36"/>
      <c r="AE303" s="36"/>
      <c r="AR303" s="194" t="s">
        <v>311</v>
      </c>
      <c r="AT303" s="194" t="s">
        <v>196</v>
      </c>
      <c r="AU303" s="194" t="s">
        <v>84</v>
      </c>
      <c r="AY303" s="19" t="s">
        <v>194</v>
      </c>
      <c r="BE303" s="195">
        <f>IF(N303="základní",J303,0)</f>
        <v>0</v>
      </c>
      <c r="BF303" s="195">
        <f>IF(N303="snížená",J303,0)</f>
        <v>0</v>
      </c>
      <c r="BG303" s="195">
        <f>IF(N303="zákl. přenesená",J303,0)</f>
        <v>0</v>
      </c>
      <c r="BH303" s="195">
        <f>IF(N303="sníž. přenesená",J303,0)</f>
        <v>0</v>
      </c>
      <c r="BI303" s="195">
        <f>IF(N303="nulová",J303,0)</f>
        <v>0</v>
      </c>
      <c r="BJ303" s="19" t="s">
        <v>80</v>
      </c>
      <c r="BK303" s="195">
        <f>ROUND(I303*H303,2)</f>
        <v>0</v>
      </c>
      <c r="BL303" s="19" t="s">
        <v>311</v>
      </c>
      <c r="BM303" s="194" t="s">
        <v>4077</v>
      </c>
    </row>
    <row r="304" spans="1:65" s="2" customFormat="1" ht="11.25">
      <c r="A304" s="36"/>
      <c r="B304" s="37"/>
      <c r="C304" s="38"/>
      <c r="D304" s="196" t="s">
        <v>201</v>
      </c>
      <c r="E304" s="38"/>
      <c r="F304" s="197" t="s">
        <v>4076</v>
      </c>
      <c r="G304" s="38"/>
      <c r="H304" s="38"/>
      <c r="I304" s="198"/>
      <c r="J304" s="38"/>
      <c r="K304" s="38"/>
      <c r="L304" s="41"/>
      <c r="M304" s="199"/>
      <c r="N304" s="200"/>
      <c r="O304" s="66"/>
      <c r="P304" s="66"/>
      <c r="Q304" s="66"/>
      <c r="R304" s="66"/>
      <c r="S304" s="66"/>
      <c r="T304" s="67"/>
      <c r="U304" s="36"/>
      <c r="V304" s="36"/>
      <c r="W304" s="36"/>
      <c r="X304" s="36"/>
      <c r="Y304" s="36"/>
      <c r="Z304" s="36"/>
      <c r="AA304" s="36"/>
      <c r="AB304" s="36"/>
      <c r="AC304" s="36"/>
      <c r="AD304" s="36"/>
      <c r="AE304" s="36"/>
      <c r="AT304" s="19" t="s">
        <v>201</v>
      </c>
      <c r="AU304" s="19" t="s">
        <v>84</v>
      </c>
    </row>
    <row r="305" spans="1:65" s="2" customFormat="1" ht="19.5">
      <c r="A305" s="36"/>
      <c r="B305" s="37"/>
      <c r="C305" s="38"/>
      <c r="D305" s="196" t="s">
        <v>2554</v>
      </c>
      <c r="E305" s="38"/>
      <c r="F305" s="265" t="s">
        <v>4078</v>
      </c>
      <c r="G305" s="38"/>
      <c r="H305" s="38"/>
      <c r="I305" s="198"/>
      <c r="J305" s="38"/>
      <c r="K305" s="38"/>
      <c r="L305" s="41"/>
      <c r="M305" s="199"/>
      <c r="N305" s="200"/>
      <c r="O305" s="66"/>
      <c r="P305" s="66"/>
      <c r="Q305" s="66"/>
      <c r="R305" s="66"/>
      <c r="S305" s="66"/>
      <c r="T305" s="67"/>
      <c r="U305" s="36"/>
      <c r="V305" s="36"/>
      <c r="W305" s="36"/>
      <c r="X305" s="36"/>
      <c r="Y305" s="36"/>
      <c r="Z305" s="36"/>
      <c r="AA305" s="36"/>
      <c r="AB305" s="36"/>
      <c r="AC305" s="36"/>
      <c r="AD305" s="36"/>
      <c r="AE305" s="36"/>
      <c r="AT305" s="19" t="s">
        <v>2554</v>
      </c>
      <c r="AU305" s="19" t="s">
        <v>84</v>
      </c>
    </row>
    <row r="306" spans="1:65" s="2" customFormat="1" ht="16.5" customHeight="1">
      <c r="A306" s="36"/>
      <c r="B306" s="37"/>
      <c r="C306" s="214" t="s">
        <v>544</v>
      </c>
      <c r="D306" s="214" t="s">
        <v>215</v>
      </c>
      <c r="E306" s="215" t="s">
        <v>4079</v>
      </c>
      <c r="F306" s="216" t="s">
        <v>4080</v>
      </c>
      <c r="G306" s="217" t="s">
        <v>368</v>
      </c>
      <c r="H306" s="218">
        <v>1</v>
      </c>
      <c r="I306" s="219"/>
      <c r="J306" s="220">
        <f>ROUND(I306*H306,2)</f>
        <v>0</v>
      </c>
      <c r="K306" s="221"/>
      <c r="L306" s="222"/>
      <c r="M306" s="223" t="s">
        <v>19</v>
      </c>
      <c r="N306" s="224" t="s">
        <v>46</v>
      </c>
      <c r="O306" s="66"/>
      <c r="P306" s="192">
        <f>O306*H306</f>
        <v>0</v>
      </c>
      <c r="Q306" s="192">
        <v>2.1000000000000001E-4</v>
      </c>
      <c r="R306" s="192">
        <f>Q306*H306</f>
        <v>2.1000000000000001E-4</v>
      </c>
      <c r="S306" s="192">
        <v>0</v>
      </c>
      <c r="T306" s="193">
        <f>S306*H306</f>
        <v>0</v>
      </c>
      <c r="U306" s="36"/>
      <c r="V306" s="36"/>
      <c r="W306" s="36"/>
      <c r="X306" s="36"/>
      <c r="Y306" s="36"/>
      <c r="Z306" s="36"/>
      <c r="AA306" s="36"/>
      <c r="AB306" s="36"/>
      <c r="AC306" s="36"/>
      <c r="AD306" s="36"/>
      <c r="AE306" s="36"/>
      <c r="AR306" s="194" t="s">
        <v>425</v>
      </c>
      <c r="AT306" s="194" t="s">
        <v>215</v>
      </c>
      <c r="AU306" s="194" t="s">
        <v>84</v>
      </c>
      <c r="AY306" s="19" t="s">
        <v>194</v>
      </c>
      <c r="BE306" s="195">
        <f>IF(N306="základní",J306,0)</f>
        <v>0</v>
      </c>
      <c r="BF306" s="195">
        <f>IF(N306="snížená",J306,0)</f>
        <v>0</v>
      </c>
      <c r="BG306" s="195">
        <f>IF(N306="zákl. přenesená",J306,0)</f>
        <v>0</v>
      </c>
      <c r="BH306" s="195">
        <f>IF(N306="sníž. přenesená",J306,0)</f>
        <v>0</v>
      </c>
      <c r="BI306" s="195">
        <f>IF(N306="nulová",J306,0)</f>
        <v>0</v>
      </c>
      <c r="BJ306" s="19" t="s">
        <v>80</v>
      </c>
      <c r="BK306" s="195">
        <f>ROUND(I306*H306,2)</f>
        <v>0</v>
      </c>
      <c r="BL306" s="19" t="s">
        <v>311</v>
      </c>
      <c r="BM306" s="194" t="s">
        <v>4081</v>
      </c>
    </row>
    <row r="307" spans="1:65" s="2" customFormat="1" ht="11.25">
      <c r="A307" s="36"/>
      <c r="B307" s="37"/>
      <c r="C307" s="38"/>
      <c r="D307" s="196" t="s">
        <v>201</v>
      </c>
      <c r="E307" s="38"/>
      <c r="F307" s="197" t="s">
        <v>4080</v>
      </c>
      <c r="G307" s="38"/>
      <c r="H307" s="38"/>
      <c r="I307" s="198"/>
      <c r="J307" s="38"/>
      <c r="K307" s="38"/>
      <c r="L307" s="41"/>
      <c r="M307" s="199"/>
      <c r="N307" s="200"/>
      <c r="O307" s="66"/>
      <c r="P307" s="66"/>
      <c r="Q307" s="66"/>
      <c r="R307" s="66"/>
      <c r="S307" s="66"/>
      <c r="T307" s="67"/>
      <c r="U307" s="36"/>
      <c r="V307" s="36"/>
      <c r="W307" s="36"/>
      <c r="X307" s="36"/>
      <c r="Y307" s="36"/>
      <c r="Z307" s="36"/>
      <c r="AA307" s="36"/>
      <c r="AB307" s="36"/>
      <c r="AC307" s="36"/>
      <c r="AD307" s="36"/>
      <c r="AE307" s="36"/>
      <c r="AT307" s="19" t="s">
        <v>201</v>
      </c>
      <c r="AU307" s="19" t="s">
        <v>84</v>
      </c>
    </row>
    <row r="308" spans="1:65" s="2" customFormat="1" ht="16.5" customHeight="1">
      <c r="A308" s="36"/>
      <c r="B308" s="37"/>
      <c r="C308" s="214" t="s">
        <v>551</v>
      </c>
      <c r="D308" s="214" t="s">
        <v>215</v>
      </c>
      <c r="E308" s="215" t="s">
        <v>4082</v>
      </c>
      <c r="F308" s="216" t="s">
        <v>4083</v>
      </c>
      <c r="G308" s="217" t="s">
        <v>368</v>
      </c>
      <c r="H308" s="218">
        <v>2</v>
      </c>
      <c r="I308" s="219"/>
      <c r="J308" s="220">
        <f>ROUND(I308*H308,2)</f>
        <v>0</v>
      </c>
      <c r="K308" s="221"/>
      <c r="L308" s="222"/>
      <c r="M308" s="223" t="s">
        <v>19</v>
      </c>
      <c r="N308" s="224" t="s">
        <v>46</v>
      </c>
      <c r="O308" s="66"/>
      <c r="P308" s="192">
        <f>O308*H308</f>
        <v>0</v>
      </c>
      <c r="Q308" s="192">
        <v>4.4999999999999999E-4</v>
      </c>
      <c r="R308" s="192">
        <f>Q308*H308</f>
        <v>8.9999999999999998E-4</v>
      </c>
      <c r="S308" s="192">
        <v>0</v>
      </c>
      <c r="T308" s="193">
        <f>S308*H308</f>
        <v>0</v>
      </c>
      <c r="U308" s="36"/>
      <c r="V308" s="36"/>
      <c r="W308" s="36"/>
      <c r="X308" s="36"/>
      <c r="Y308" s="36"/>
      <c r="Z308" s="36"/>
      <c r="AA308" s="36"/>
      <c r="AB308" s="36"/>
      <c r="AC308" s="36"/>
      <c r="AD308" s="36"/>
      <c r="AE308" s="36"/>
      <c r="AR308" s="194" t="s">
        <v>425</v>
      </c>
      <c r="AT308" s="194" t="s">
        <v>215</v>
      </c>
      <c r="AU308" s="194" t="s">
        <v>84</v>
      </c>
      <c r="AY308" s="19" t="s">
        <v>194</v>
      </c>
      <c r="BE308" s="195">
        <f>IF(N308="základní",J308,0)</f>
        <v>0</v>
      </c>
      <c r="BF308" s="195">
        <f>IF(N308="snížená",J308,0)</f>
        <v>0</v>
      </c>
      <c r="BG308" s="195">
        <f>IF(N308="zákl. přenesená",J308,0)</f>
        <v>0</v>
      </c>
      <c r="BH308" s="195">
        <f>IF(N308="sníž. přenesená",J308,0)</f>
        <v>0</v>
      </c>
      <c r="BI308" s="195">
        <f>IF(N308="nulová",J308,0)</f>
        <v>0</v>
      </c>
      <c r="BJ308" s="19" t="s">
        <v>80</v>
      </c>
      <c r="BK308" s="195">
        <f>ROUND(I308*H308,2)</f>
        <v>0</v>
      </c>
      <c r="BL308" s="19" t="s">
        <v>311</v>
      </c>
      <c r="BM308" s="194" t="s">
        <v>4084</v>
      </c>
    </row>
    <row r="309" spans="1:65" s="2" customFormat="1" ht="11.25">
      <c r="A309" s="36"/>
      <c r="B309" s="37"/>
      <c r="C309" s="38"/>
      <c r="D309" s="196" t="s">
        <v>201</v>
      </c>
      <c r="E309" s="38"/>
      <c r="F309" s="197" t="s">
        <v>4083</v>
      </c>
      <c r="G309" s="38"/>
      <c r="H309" s="38"/>
      <c r="I309" s="198"/>
      <c r="J309" s="38"/>
      <c r="K309" s="38"/>
      <c r="L309" s="41"/>
      <c r="M309" s="199"/>
      <c r="N309" s="200"/>
      <c r="O309" s="66"/>
      <c r="P309" s="66"/>
      <c r="Q309" s="66"/>
      <c r="R309" s="66"/>
      <c r="S309" s="66"/>
      <c r="T309" s="67"/>
      <c r="U309" s="36"/>
      <c r="V309" s="36"/>
      <c r="W309" s="36"/>
      <c r="X309" s="36"/>
      <c r="Y309" s="36"/>
      <c r="Z309" s="36"/>
      <c r="AA309" s="36"/>
      <c r="AB309" s="36"/>
      <c r="AC309" s="36"/>
      <c r="AD309" s="36"/>
      <c r="AE309" s="36"/>
      <c r="AT309" s="19" t="s">
        <v>201</v>
      </c>
      <c r="AU309" s="19" t="s">
        <v>84</v>
      </c>
    </row>
    <row r="310" spans="1:65" s="2" customFormat="1" ht="16.5" customHeight="1">
      <c r="A310" s="36"/>
      <c r="B310" s="37"/>
      <c r="C310" s="214" t="s">
        <v>557</v>
      </c>
      <c r="D310" s="214" t="s">
        <v>215</v>
      </c>
      <c r="E310" s="215" t="s">
        <v>4085</v>
      </c>
      <c r="F310" s="216" t="s">
        <v>4086</v>
      </c>
      <c r="G310" s="217" t="s">
        <v>368</v>
      </c>
      <c r="H310" s="218">
        <v>2</v>
      </c>
      <c r="I310" s="219"/>
      <c r="J310" s="220">
        <f>ROUND(I310*H310,2)</f>
        <v>0</v>
      </c>
      <c r="K310" s="221"/>
      <c r="L310" s="222"/>
      <c r="M310" s="223" t="s">
        <v>19</v>
      </c>
      <c r="N310" s="224" t="s">
        <v>46</v>
      </c>
      <c r="O310" s="66"/>
      <c r="P310" s="192">
        <f>O310*H310</f>
        <v>0</v>
      </c>
      <c r="Q310" s="192">
        <v>6.9999999999999999E-4</v>
      </c>
      <c r="R310" s="192">
        <f>Q310*H310</f>
        <v>1.4E-3</v>
      </c>
      <c r="S310" s="192">
        <v>0</v>
      </c>
      <c r="T310" s="193">
        <f>S310*H310</f>
        <v>0</v>
      </c>
      <c r="U310" s="36"/>
      <c r="V310" s="36"/>
      <c r="W310" s="36"/>
      <c r="X310" s="36"/>
      <c r="Y310" s="36"/>
      <c r="Z310" s="36"/>
      <c r="AA310" s="36"/>
      <c r="AB310" s="36"/>
      <c r="AC310" s="36"/>
      <c r="AD310" s="36"/>
      <c r="AE310" s="36"/>
      <c r="AR310" s="194" t="s">
        <v>425</v>
      </c>
      <c r="AT310" s="194" t="s">
        <v>215</v>
      </c>
      <c r="AU310" s="194" t="s">
        <v>84</v>
      </c>
      <c r="AY310" s="19" t="s">
        <v>194</v>
      </c>
      <c r="BE310" s="195">
        <f>IF(N310="základní",J310,0)</f>
        <v>0</v>
      </c>
      <c r="BF310" s="195">
        <f>IF(N310="snížená",J310,0)</f>
        <v>0</v>
      </c>
      <c r="BG310" s="195">
        <f>IF(N310="zákl. přenesená",J310,0)</f>
        <v>0</v>
      </c>
      <c r="BH310" s="195">
        <f>IF(N310="sníž. přenesená",J310,0)</f>
        <v>0</v>
      </c>
      <c r="BI310" s="195">
        <f>IF(N310="nulová",J310,0)</f>
        <v>0</v>
      </c>
      <c r="BJ310" s="19" t="s">
        <v>80</v>
      </c>
      <c r="BK310" s="195">
        <f>ROUND(I310*H310,2)</f>
        <v>0</v>
      </c>
      <c r="BL310" s="19" t="s">
        <v>311</v>
      </c>
      <c r="BM310" s="194" t="s">
        <v>4087</v>
      </c>
    </row>
    <row r="311" spans="1:65" s="2" customFormat="1" ht="11.25">
      <c r="A311" s="36"/>
      <c r="B311" s="37"/>
      <c r="C311" s="38"/>
      <c r="D311" s="196" t="s">
        <v>201</v>
      </c>
      <c r="E311" s="38"/>
      <c r="F311" s="197" t="s">
        <v>4086</v>
      </c>
      <c r="G311" s="38"/>
      <c r="H311" s="38"/>
      <c r="I311" s="198"/>
      <c r="J311" s="38"/>
      <c r="K311" s="38"/>
      <c r="L311" s="41"/>
      <c r="M311" s="199"/>
      <c r="N311" s="200"/>
      <c r="O311" s="66"/>
      <c r="P311" s="66"/>
      <c r="Q311" s="66"/>
      <c r="R311" s="66"/>
      <c r="S311" s="66"/>
      <c r="T311" s="67"/>
      <c r="U311" s="36"/>
      <c r="V311" s="36"/>
      <c r="W311" s="36"/>
      <c r="X311" s="36"/>
      <c r="Y311" s="36"/>
      <c r="Z311" s="36"/>
      <c r="AA311" s="36"/>
      <c r="AB311" s="36"/>
      <c r="AC311" s="36"/>
      <c r="AD311" s="36"/>
      <c r="AE311" s="36"/>
      <c r="AT311" s="19" t="s">
        <v>201</v>
      </c>
      <c r="AU311" s="19" t="s">
        <v>84</v>
      </c>
    </row>
    <row r="312" spans="1:65" s="2" customFormat="1" ht="16.5" customHeight="1">
      <c r="A312" s="36"/>
      <c r="B312" s="37"/>
      <c r="C312" s="182" t="s">
        <v>566</v>
      </c>
      <c r="D312" s="182" t="s">
        <v>196</v>
      </c>
      <c r="E312" s="183" t="s">
        <v>4088</v>
      </c>
      <c r="F312" s="184" t="s">
        <v>4089</v>
      </c>
      <c r="G312" s="185" t="s">
        <v>368</v>
      </c>
      <c r="H312" s="186">
        <v>2</v>
      </c>
      <c r="I312" s="187"/>
      <c r="J312" s="188">
        <f>ROUND(I312*H312,2)</f>
        <v>0</v>
      </c>
      <c r="K312" s="189"/>
      <c r="L312" s="41"/>
      <c r="M312" s="190" t="s">
        <v>19</v>
      </c>
      <c r="N312" s="191" t="s">
        <v>46</v>
      </c>
      <c r="O312" s="66"/>
      <c r="P312" s="192">
        <f>O312*H312</f>
        <v>0</v>
      </c>
      <c r="Q312" s="192">
        <v>2.1299999999999999E-3</v>
      </c>
      <c r="R312" s="192">
        <f>Q312*H312</f>
        <v>4.2599999999999999E-3</v>
      </c>
      <c r="S312" s="192">
        <v>0</v>
      </c>
      <c r="T312" s="193">
        <f>S312*H312</f>
        <v>0</v>
      </c>
      <c r="U312" s="36"/>
      <c r="V312" s="36"/>
      <c r="W312" s="36"/>
      <c r="X312" s="36"/>
      <c r="Y312" s="36"/>
      <c r="Z312" s="36"/>
      <c r="AA312" s="36"/>
      <c r="AB312" s="36"/>
      <c r="AC312" s="36"/>
      <c r="AD312" s="36"/>
      <c r="AE312" s="36"/>
      <c r="AR312" s="194" t="s">
        <v>311</v>
      </c>
      <c r="AT312" s="194" t="s">
        <v>196</v>
      </c>
      <c r="AU312" s="194" t="s">
        <v>84</v>
      </c>
      <c r="AY312" s="19" t="s">
        <v>194</v>
      </c>
      <c r="BE312" s="195">
        <f>IF(N312="základní",J312,0)</f>
        <v>0</v>
      </c>
      <c r="BF312" s="195">
        <f>IF(N312="snížená",J312,0)</f>
        <v>0</v>
      </c>
      <c r="BG312" s="195">
        <f>IF(N312="zákl. přenesená",J312,0)</f>
        <v>0</v>
      </c>
      <c r="BH312" s="195">
        <f>IF(N312="sníž. přenesená",J312,0)</f>
        <v>0</v>
      </c>
      <c r="BI312" s="195">
        <f>IF(N312="nulová",J312,0)</f>
        <v>0</v>
      </c>
      <c r="BJ312" s="19" t="s">
        <v>80</v>
      </c>
      <c r="BK312" s="195">
        <f>ROUND(I312*H312,2)</f>
        <v>0</v>
      </c>
      <c r="BL312" s="19" t="s">
        <v>311</v>
      </c>
      <c r="BM312" s="194" t="s">
        <v>4090</v>
      </c>
    </row>
    <row r="313" spans="1:65" s="2" customFormat="1" ht="11.25">
      <c r="A313" s="36"/>
      <c r="B313" s="37"/>
      <c r="C313" s="38"/>
      <c r="D313" s="196" t="s">
        <v>201</v>
      </c>
      <c r="E313" s="38"/>
      <c r="F313" s="197" t="s">
        <v>4089</v>
      </c>
      <c r="G313" s="38"/>
      <c r="H313" s="38"/>
      <c r="I313" s="198"/>
      <c r="J313" s="38"/>
      <c r="K313" s="38"/>
      <c r="L313" s="41"/>
      <c r="M313" s="199"/>
      <c r="N313" s="200"/>
      <c r="O313" s="66"/>
      <c r="P313" s="66"/>
      <c r="Q313" s="66"/>
      <c r="R313" s="66"/>
      <c r="S313" s="66"/>
      <c r="T313" s="67"/>
      <c r="U313" s="36"/>
      <c r="V313" s="36"/>
      <c r="W313" s="36"/>
      <c r="X313" s="36"/>
      <c r="Y313" s="36"/>
      <c r="Z313" s="36"/>
      <c r="AA313" s="36"/>
      <c r="AB313" s="36"/>
      <c r="AC313" s="36"/>
      <c r="AD313" s="36"/>
      <c r="AE313" s="36"/>
      <c r="AT313" s="19" t="s">
        <v>201</v>
      </c>
      <c r="AU313" s="19" t="s">
        <v>84</v>
      </c>
    </row>
    <row r="314" spans="1:65" s="2" customFormat="1" ht="11.25">
      <c r="A314" s="36"/>
      <c r="B314" s="37"/>
      <c r="C314" s="38"/>
      <c r="D314" s="201" t="s">
        <v>203</v>
      </c>
      <c r="E314" s="38"/>
      <c r="F314" s="202" t="s">
        <v>4091</v>
      </c>
      <c r="G314" s="38"/>
      <c r="H314" s="38"/>
      <c r="I314" s="198"/>
      <c r="J314" s="38"/>
      <c r="K314" s="38"/>
      <c r="L314" s="41"/>
      <c r="M314" s="199"/>
      <c r="N314" s="200"/>
      <c r="O314" s="66"/>
      <c r="P314" s="66"/>
      <c r="Q314" s="66"/>
      <c r="R314" s="66"/>
      <c r="S314" s="66"/>
      <c r="T314" s="67"/>
      <c r="U314" s="36"/>
      <c r="V314" s="36"/>
      <c r="W314" s="36"/>
      <c r="X314" s="36"/>
      <c r="Y314" s="36"/>
      <c r="Z314" s="36"/>
      <c r="AA314" s="36"/>
      <c r="AB314" s="36"/>
      <c r="AC314" s="36"/>
      <c r="AD314" s="36"/>
      <c r="AE314" s="36"/>
      <c r="AT314" s="19" t="s">
        <v>203</v>
      </c>
      <c r="AU314" s="19" t="s">
        <v>84</v>
      </c>
    </row>
    <row r="315" spans="1:65" s="2" customFormat="1" ht="16.5" customHeight="1">
      <c r="A315" s="36"/>
      <c r="B315" s="37"/>
      <c r="C315" s="182" t="s">
        <v>905</v>
      </c>
      <c r="D315" s="182" t="s">
        <v>196</v>
      </c>
      <c r="E315" s="183" t="s">
        <v>4092</v>
      </c>
      <c r="F315" s="184" t="s">
        <v>4093</v>
      </c>
      <c r="G315" s="185" t="s">
        <v>368</v>
      </c>
      <c r="H315" s="186">
        <v>1</v>
      </c>
      <c r="I315" s="187"/>
      <c r="J315" s="188">
        <f>ROUND(I315*H315,2)</f>
        <v>0</v>
      </c>
      <c r="K315" s="189"/>
      <c r="L315" s="41"/>
      <c r="M315" s="190" t="s">
        <v>19</v>
      </c>
      <c r="N315" s="191" t="s">
        <v>46</v>
      </c>
      <c r="O315" s="66"/>
      <c r="P315" s="192">
        <f>O315*H315</f>
        <v>0</v>
      </c>
      <c r="Q315" s="192">
        <v>2.9E-4</v>
      </c>
      <c r="R315" s="192">
        <f>Q315*H315</f>
        <v>2.9E-4</v>
      </c>
      <c r="S315" s="192">
        <v>0</v>
      </c>
      <c r="T315" s="193">
        <f>S315*H315</f>
        <v>0</v>
      </c>
      <c r="U315" s="36"/>
      <c r="V315" s="36"/>
      <c r="W315" s="36"/>
      <c r="X315" s="36"/>
      <c r="Y315" s="36"/>
      <c r="Z315" s="36"/>
      <c r="AA315" s="36"/>
      <c r="AB315" s="36"/>
      <c r="AC315" s="36"/>
      <c r="AD315" s="36"/>
      <c r="AE315" s="36"/>
      <c r="AR315" s="194" t="s">
        <v>311</v>
      </c>
      <c r="AT315" s="194" t="s">
        <v>196</v>
      </c>
      <c r="AU315" s="194" t="s">
        <v>84</v>
      </c>
      <c r="AY315" s="19" t="s">
        <v>194</v>
      </c>
      <c r="BE315" s="195">
        <f>IF(N315="základní",J315,0)</f>
        <v>0</v>
      </c>
      <c r="BF315" s="195">
        <f>IF(N315="snížená",J315,0)</f>
        <v>0</v>
      </c>
      <c r="BG315" s="195">
        <f>IF(N315="zákl. přenesená",J315,0)</f>
        <v>0</v>
      </c>
      <c r="BH315" s="195">
        <f>IF(N315="sníž. přenesená",J315,0)</f>
        <v>0</v>
      </c>
      <c r="BI315" s="195">
        <f>IF(N315="nulová",J315,0)</f>
        <v>0</v>
      </c>
      <c r="BJ315" s="19" t="s">
        <v>80</v>
      </c>
      <c r="BK315" s="195">
        <f>ROUND(I315*H315,2)</f>
        <v>0</v>
      </c>
      <c r="BL315" s="19" t="s">
        <v>311</v>
      </c>
      <c r="BM315" s="194" t="s">
        <v>4094</v>
      </c>
    </row>
    <row r="316" spans="1:65" s="2" customFormat="1" ht="11.25">
      <c r="A316" s="36"/>
      <c r="B316" s="37"/>
      <c r="C316" s="38"/>
      <c r="D316" s="196" t="s">
        <v>201</v>
      </c>
      <c r="E316" s="38"/>
      <c r="F316" s="197" t="s">
        <v>4093</v>
      </c>
      <c r="G316" s="38"/>
      <c r="H316" s="38"/>
      <c r="I316" s="198"/>
      <c r="J316" s="38"/>
      <c r="K316" s="38"/>
      <c r="L316" s="41"/>
      <c r="M316" s="199"/>
      <c r="N316" s="200"/>
      <c r="O316" s="66"/>
      <c r="P316" s="66"/>
      <c r="Q316" s="66"/>
      <c r="R316" s="66"/>
      <c r="S316" s="66"/>
      <c r="T316" s="67"/>
      <c r="U316" s="36"/>
      <c r="V316" s="36"/>
      <c r="W316" s="36"/>
      <c r="X316" s="36"/>
      <c r="Y316" s="36"/>
      <c r="Z316" s="36"/>
      <c r="AA316" s="36"/>
      <c r="AB316" s="36"/>
      <c r="AC316" s="36"/>
      <c r="AD316" s="36"/>
      <c r="AE316" s="36"/>
      <c r="AT316" s="19" t="s">
        <v>201</v>
      </c>
      <c r="AU316" s="19" t="s">
        <v>84</v>
      </c>
    </row>
    <row r="317" spans="1:65" s="2" customFormat="1" ht="11.25">
      <c r="A317" s="36"/>
      <c r="B317" s="37"/>
      <c r="C317" s="38"/>
      <c r="D317" s="201" t="s">
        <v>203</v>
      </c>
      <c r="E317" s="38"/>
      <c r="F317" s="202" t="s">
        <v>4095</v>
      </c>
      <c r="G317" s="38"/>
      <c r="H317" s="38"/>
      <c r="I317" s="198"/>
      <c r="J317" s="38"/>
      <c r="K317" s="38"/>
      <c r="L317" s="41"/>
      <c r="M317" s="199"/>
      <c r="N317" s="200"/>
      <c r="O317" s="66"/>
      <c r="P317" s="66"/>
      <c r="Q317" s="66"/>
      <c r="R317" s="66"/>
      <c r="S317" s="66"/>
      <c r="T317" s="67"/>
      <c r="U317" s="36"/>
      <c r="V317" s="36"/>
      <c r="W317" s="36"/>
      <c r="X317" s="36"/>
      <c r="Y317" s="36"/>
      <c r="Z317" s="36"/>
      <c r="AA317" s="36"/>
      <c r="AB317" s="36"/>
      <c r="AC317" s="36"/>
      <c r="AD317" s="36"/>
      <c r="AE317" s="36"/>
      <c r="AT317" s="19" t="s">
        <v>203</v>
      </c>
      <c r="AU317" s="19" t="s">
        <v>84</v>
      </c>
    </row>
    <row r="318" spans="1:65" s="2" customFormat="1" ht="16.5" customHeight="1">
      <c r="A318" s="36"/>
      <c r="B318" s="37"/>
      <c r="C318" s="182" t="s">
        <v>912</v>
      </c>
      <c r="D318" s="182" t="s">
        <v>196</v>
      </c>
      <c r="E318" s="183" t="s">
        <v>4096</v>
      </c>
      <c r="F318" s="184" t="s">
        <v>4097</v>
      </c>
      <c r="G318" s="185" t="s">
        <v>368</v>
      </c>
      <c r="H318" s="186">
        <v>2</v>
      </c>
      <c r="I318" s="187"/>
      <c r="J318" s="188">
        <f>ROUND(I318*H318,2)</f>
        <v>0</v>
      </c>
      <c r="K318" s="189"/>
      <c r="L318" s="41"/>
      <c r="M318" s="190" t="s">
        <v>19</v>
      </c>
      <c r="N318" s="191" t="s">
        <v>46</v>
      </c>
      <c r="O318" s="66"/>
      <c r="P318" s="192">
        <f>O318*H318</f>
        <v>0</v>
      </c>
      <c r="Q318" s="192">
        <v>5.1000000000000004E-4</v>
      </c>
      <c r="R318" s="192">
        <f>Q318*H318</f>
        <v>1.0200000000000001E-3</v>
      </c>
      <c r="S318" s="192">
        <v>0</v>
      </c>
      <c r="T318" s="193">
        <f>S318*H318</f>
        <v>0</v>
      </c>
      <c r="U318" s="36"/>
      <c r="V318" s="36"/>
      <c r="W318" s="36"/>
      <c r="X318" s="36"/>
      <c r="Y318" s="36"/>
      <c r="Z318" s="36"/>
      <c r="AA318" s="36"/>
      <c r="AB318" s="36"/>
      <c r="AC318" s="36"/>
      <c r="AD318" s="36"/>
      <c r="AE318" s="36"/>
      <c r="AR318" s="194" t="s">
        <v>311</v>
      </c>
      <c r="AT318" s="194" t="s">
        <v>196</v>
      </c>
      <c r="AU318" s="194" t="s">
        <v>84</v>
      </c>
      <c r="AY318" s="19" t="s">
        <v>194</v>
      </c>
      <c r="BE318" s="195">
        <f>IF(N318="základní",J318,0)</f>
        <v>0</v>
      </c>
      <c r="BF318" s="195">
        <f>IF(N318="snížená",J318,0)</f>
        <v>0</v>
      </c>
      <c r="BG318" s="195">
        <f>IF(N318="zákl. přenesená",J318,0)</f>
        <v>0</v>
      </c>
      <c r="BH318" s="195">
        <f>IF(N318="sníž. přenesená",J318,0)</f>
        <v>0</v>
      </c>
      <c r="BI318" s="195">
        <f>IF(N318="nulová",J318,0)</f>
        <v>0</v>
      </c>
      <c r="BJ318" s="19" t="s">
        <v>80</v>
      </c>
      <c r="BK318" s="195">
        <f>ROUND(I318*H318,2)</f>
        <v>0</v>
      </c>
      <c r="BL318" s="19" t="s">
        <v>311</v>
      </c>
      <c r="BM318" s="194" t="s">
        <v>4098</v>
      </c>
    </row>
    <row r="319" spans="1:65" s="2" customFormat="1" ht="11.25">
      <c r="A319" s="36"/>
      <c r="B319" s="37"/>
      <c r="C319" s="38"/>
      <c r="D319" s="196" t="s">
        <v>201</v>
      </c>
      <c r="E319" s="38"/>
      <c r="F319" s="197" t="s">
        <v>4097</v>
      </c>
      <c r="G319" s="38"/>
      <c r="H319" s="38"/>
      <c r="I319" s="198"/>
      <c r="J319" s="38"/>
      <c r="K319" s="38"/>
      <c r="L319" s="41"/>
      <c r="M319" s="199"/>
      <c r="N319" s="200"/>
      <c r="O319" s="66"/>
      <c r="P319" s="66"/>
      <c r="Q319" s="66"/>
      <c r="R319" s="66"/>
      <c r="S319" s="66"/>
      <c r="T319" s="67"/>
      <c r="U319" s="36"/>
      <c r="V319" s="36"/>
      <c r="W319" s="36"/>
      <c r="X319" s="36"/>
      <c r="Y319" s="36"/>
      <c r="Z319" s="36"/>
      <c r="AA319" s="36"/>
      <c r="AB319" s="36"/>
      <c r="AC319" s="36"/>
      <c r="AD319" s="36"/>
      <c r="AE319" s="36"/>
      <c r="AT319" s="19" t="s">
        <v>201</v>
      </c>
      <c r="AU319" s="19" t="s">
        <v>84</v>
      </c>
    </row>
    <row r="320" spans="1:65" s="2" customFormat="1" ht="11.25">
      <c r="A320" s="36"/>
      <c r="B320" s="37"/>
      <c r="C320" s="38"/>
      <c r="D320" s="201" t="s">
        <v>203</v>
      </c>
      <c r="E320" s="38"/>
      <c r="F320" s="202" t="s">
        <v>4099</v>
      </c>
      <c r="G320" s="38"/>
      <c r="H320" s="38"/>
      <c r="I320" s="198"/>
      <c r="J320" s="38"/>
      <c r="K320" s="38"/>
      <c r="L320" s="41"/>
      <c r="M320" s="199"/>
      <c r="N320" s="200"/>
      <c r="O320" s="66"/>
      <c r="P320" s="66"/>
      <c r="Q320" s="66"/>
      <c r="R320" s="66"/>
      <c r="S320" s="66"/>
      <c r="T320" s="67"/>
      <c r="U320" s="36"/>
      <c r="V320" s="36"/>
      <c r="W320" s="36"/>
      <c r="X320" s="36"/>
      <c r="Y320" s="36"/>
      <c r="Z320" s="36"/>
      <c r="AA320" s="36"/>
      <c r="AB320" s="36"/>
      <c r="AC320" s="36"/>
      <c r="AD320" s="36"/>
      <c r="AE320" s="36"/>
      <c r="AT320" s="19" t="s">
        <v>203</v>
      </c>
      <c r="AU320" s="19" t="s">
        <v>84</v>
      </c>
    </row>
    <row r="321" spans="1:65" s="2" customFormat="1" ht="16.5" customHeight="1">
      <c r="A321" s="36"/>
      <c r="B321" s="37"/>
      <c r="C321" s="182" t="s">
        <v>919</v>
      </c>
      <c r="D321" s="182" t="s">
        <v>196</v>
      </c>
      <c r="E321" s="183" t="s">
        <v>4100</v>
      </c>
      <c r="F321" s="184" t="s">
        <v>4101</v>
      </c>
      <c r="G321" s="185" t="s">
        <v>314</v>
      </c>
      <c r="H321" s="186">
        <v>110</v>
      </c>
      <c r="I321" s="187"/>
      <c r="J321" s="188">
        <f>ROUND(I321*H321,2)</f>
        <v>0</v>
      </c>
      <c r="K321" s="189"/>
      <c r="L321" s="41"/>
      <c r="M321" s="190" t="s">
        <v>19</v>
      </c>
      <c r="N321" s="191" t="s">
        <v>46</v>
      </c>
      <c r="O321" s="66"/>
      <c r="P321" s="192">
        <f>O321*H321</f>
        <v>0</v>
      </c>
      <c r="Q321" s="192">
        <v>0</v>
      </c>
      <c r="R321" s="192">
        <f>Q321*H321</f>
        <v>0</v>
      </c>
      <c r="S321" s="192">
        <v>0</v>
      </c>
      <c r="T321" s="193">
        <f>S321*H321</f>
        <v>0</v>
      </c>
      <c r="U321" s="36"/>
      <c r="V321" s="36"/>
      <c r="W321" s="36"/>
      <c r="X321" s="36"/>
      <c r="Y321" s="36"/>
      <c r="Z321" s="36"/>
      <c r="AA321" s="36"/>
      <c r="AB321" s="36"/>
      <c r="AC321" s="36"/>
      <c r="AD321" s="36"/>
      <c r="AE321" s="36"/>
      <c r="AR321" s="194" t="s">
        <v>311</v>
      </c>
      <c r="AT321" s="194" t="s">
        <v>196</v>
      </c>
      <c r="AU321" s="194" t="s">
        <v>84</v>
      </c>
      <c r="AY321" s="19" t="s">
        <v>194</v>
      </c>
      <c r="BE321" s="195">
        <f>IF(N321="základní",J321,0)</f>
        <v>0</v>
      </c>
      <c r="BF321" s="195">
        <f>IF(N321="snížená",J321,0)</f>
        <v>0</v>
      </c>
      <c r="BG321" s="195">
        <f>IF(N321="zákl. přenesená",J321,0)</f>
        <v>0</v>
      </c>
      <c r="BH321" s="195">
        <f>IF(N321="sníž. přenesená",J321,0)</f>
        <v>0</v>
      </c>
      <c r="BI321" s="195">
        <f>IF(N321="nulová",J321,0)</f>
        <v>0</v>
      </c>
      <c r="BJ321" s="19" t="s">
        <v>80</v>
      </c>
      <c r="BK321" s="195">
        <f>ROUND(I321*H321,2)</f>
        <v>0</v>
      </c>
      <c r="BL321" s="19" t="s">
        <v>311</v>
      </c>
      <c r="BM321" s="194" t="s">
        <v>4102</v>
      </c>
    </row>
    <row r="322" spans="1:65" s="2" customFormat="1" ht="11.25">
      <c r="A322" s="36"/>
      <c r="B322" s="37"/>
      <c r="C322" s="38"/>
      <c r="D322" s="196" t="s">
        <v>201</v>
      </c>
      <c r="E322" s="38"/>
      <c r="F322" s="197" t="s">
        <v>4101</v>
      </c>
      <c r="G322" s="38"/>
      <c r="H322" s="38"/>
      <c r="I322" s="198"/>
      <c r="J322" s="38"/>
      <c r="K322" s="38"/>
      <c r="L322" s="41"/>
      <c r="M322" s="199"/>
      <c r="N322" s="200"/>
      <c r="O322" s="66"/>
      <c r="P322" s="66"/>
      <c r="Q322" s="66"/>
      <c r="R322" s="66"/>
      <c r="S322" s="66"/>
      <c r="T322" s="67"/>
      <c r="U322" s="36"/>
      <c r="V322" s="36"/>
      <c r="W322" s="36"/>
      <c r="X322" s="36"/>
      <c r="Y322" s="36"/>
      <c r="Z322" s="36"/>
      <c r="AA322" s="36"/>
      <c r="AB322" s="36"/>
      <c r="AC322" s="36"/>
      <c r="AD322" s="36"/>
      <c r="AE322" s="36"/>
      <c r="AT322" s="19" t="s">
        <v>201</v>
      </c>
      <c r="AU322" s="19" t="s">
        <v>84</v>
      </c>
    </row>
    <row r="323" spans="1:65" s="2" customFormat="1" ht="11.25">
      <c r="A323" s="36"/>
      <c r="B323" s="37"/>
      <c r="C323" s="38"/>
      <c r="D323" s="201" t="s">
        <v>203</v>
      </c>
      <c r="E323" s="38"/>
      <c r="F323" s="202" t="s">
        <v>4103</v>
      </c>
      <c r="G323" s="38"/>
      <c r="H323" s="38"/>
      <c r="I323" s="198"/>
      <c r="J323" s="38"/>
      <c r="K323" s="38"/>
      <c r="L323" s="41"/>
      <c r="M323" s="199"/>
      <c r="N323" s="200"/>
      <c r="O323" s="66"/>
      <c r="P323" s="66"/>
      <c r="Q323" s="66"/>
      <c r="R323" s="66"/>
      <c r="S323" s="66"/>
      <c r="T323" s="67"/>
      <c r="U323" s="36"/>
      <c r="V323" s="36"/>
      <c r="W323" s="36"/>
      <c r="X323" s="36"/>
      <c r="Y323" s="36"/>
      <c r="Z323" s="36"/>
      <c r="AA323" s="36"/>
      <c r="AB323" s="36"/>
      <c r="AC323" s="36"/>
      <c r="AD323" s="36"/>
      <c r="AE323" s="36"/>
      <c r="AT323" s="19" t="s">
        <v>203</v>
      </c>
      <c r="AU323" s="19" t="s">
        <v>84</v>
      </c>
    </row>
    <row r="324" spans="1:65" s="13" customFormat="1" ht="11.25">
      <c r="B324" s="203"/>
      <c r="C324" s="204"/>
      <c r="D324" s="196" t="s">
        <v>205</v>
      </c>
      <c r="E324" s="205" t="s">
        <v>19</v>
      </c>
      <c r="F324" s="206" t="s">
        <v>4104</v>
      </c>
      <c r="G324" s="204"/>
      <c r="H324" s="207">
        <v>110</v>
      </c>
      <c r="I324" s="208"/>
      <c r="J324" s="204"/>
      <c r="K324" s="204"/>
      <c r="L324" s="209"/>
      <c r="M324" s="210"/>
      <c r="N324" s="211"/>
      <c r="O324" s="211"/>
      <c r="P324" s="211"/>
      <c r="Q324" s="211"/>
      <c r="R324" s="211"/>
      <c r="S324" s="211"/>
      <c r="T324" s="212"/>
      <c r="AT324" s="213" t="s">
        <v>205</v>
      </c>
      <c r="AU324" s="213" t="s">
        <v>84</v>
      </c>
      <c r="AV324" s="13" t="s">
        <v>84</v>
      </c>
      <c r="AW324" s="13" t="s">
        <v>34</v>
      </c>
      <c r="AX324" s="13" t="s">
        <v>75</v>
      </c>
      <c r="AY324" s="213" t="s">
        <v>194</v>
      </c>
    </row>
    <row r="325" spans="1:65" s="15" customFormat="1" ht="11.25">
      <c r="B325" s="236"/>
      <c r="C325" s="237"/>
      <c r="D325" s="196" t="s">
        <v>205</v>
      </c>
      <c r="E325" s="238" t="s">
        <v>19</v>
      </c>
      <c r="F325" s="239" t="s">
        <v>264</v>
      </c>
      <c r="G325" s="237"/>
      <c r="H325" s="240">
        <v>110</v>
      </c>
      <c r="I325" s="241"/>
      <c r="J325" s="237"/>
      <c r="K325" s="237"/>
      <c r="L325" s="242"/>
      <c r="M325" s="243"/>
      <c r="N325" s="244"/>
      <c r="O325" s="244"/>
      <c r="P325" s="244"/>
      <c r="Q325" s="244"/>
      <c r="R325" s="244"/>
      <c r="S325" s="244"/>
      <c r="T325" s="245"/>
      <c r="AT325" s="246" t="s">
        <v>205</v>
      </c>
      <c r="AU325" s="246" t="s">
        <v>84</v>
      </c>
      <c r="AV325" s="15" t="s">
        <v>90</v>
      </c>
      <c r="AW325" s="15" t="s">
        <v>34</v>
      </c>
      <c r="AX325" s="15" t="s">
        <v>80</v>
      </c>
      <c r="AY325" s="246" t="s">
        <v>194</v>
      </c>
    </row>
    <row r="326" spans="1:65" s="2" customFormat="1" ht="16.5" customHeight="1">
      <c r="A326" s="36"/>
      <c r="B326" s="37"/>
      <c r="C326" s="182" t="s">
        <v>923</v>
      </c>
      <c r="D326" s="182" t="s">
        <v>196</v>
      </c>
      <c r="E326" s="183" t="s">
        <v>3950</v>
      </c>
      <c r="F326" s="184" t="s">
        <v>3951</v>
      </c>
      <c r="G326" s="185" t="s">
        <v>314</v>
      </c>
      <c r="H326" s="186">
        <v>70.5</v>
      </c>
      <c r="I326" s="187"/>
      <c r="J326" s="188">
        <f>ROUND(I326*H326,2)</f>
        <v>0</v>
      </c>
      <c r="K326" s="189"/>
      <c r="L326" s="41"/>
      <c r="M326" s="190" t="s">
        <v>19</v>
      </c>
      <c r="N326" s="191" t="s">
        <v>46</v>
      </c>
      <c r="O326" s="66"/>
      <c r="P326" s="192">
        <f>O326*H326</f>
        <v>0</v>
      </c>
      <c r="Q326" s="192">
        <v>0</v>
      </c>
      <c r="R326" s="192">
        <f>Q326*H326</f>
        <v>0</v>
      </c>
      <c r="S326" s="192">
        <v>0</v>
      </c>
      <c r="T326" s="193">
        <f>S326*H326</f>
        <v>0</v>
      </c>
      <c r="U326" s="36"/>
      <c r="V326" s="36"/>
      <c r="W326" s="36"/>
      <c r="X326" s="36"/>
      <c r="Y326" s="36"/>
      <c r="Z326" s="36"/>
      <c r="AA326" s="36"/>
      <c r="AB326" s="36"/>
      <c r="AC326" s="36"/>
      <c r="AD326" s="36"/>
      <c r="AE326" s="36"/>
      <c r="AR326" s="194" t="s">
        <v>311</v>
      </c>
      <c r="AT326" s="194" t="s">
        <v>196</v>
      </c>
      <c r="AU326" s="194" t="s">
        <v>84</v>
      </c>
      <c r="AY326" s="19" t="s">
        <v>194</v>
      </c>
      <c r="BE326" s="195">
        <f>IF(N326="základní",J326,0)</f>
        <v>0</v>
      </c>
      <c r="BF326" s="195">
        <f>IF(N326="snížená",J326,0)</f>
        <v>0</v>
      </c>
      <c r="BG326" s="195">
        <f>IF(N326="zákl. přenesená",J326,0)</f>
        <v>0</v>
      </c>
      <c r="BH326" s="195">
        <f>IF(N326="sníž. přenesená",J326,0)</f>
        <v>0</v>
      </c>
      <c r="BI326" s="195">
        <f>IF(N326="nulová",J326,0)</f>
        <v>0</v>
      </c>
      <c r="BJ326" s="19" t="s">
        <v>80</v>
      </c>
      <c r="BK326" s="195">
        <f>ROUND(I326*H326,2)</f>
        <v>0</v>
      </c>
      <c r="BL326" s="19" t="s">
        <v>311</v>
      </c>
      <c r="BM326" s="194" t="s">
        <v>4105</v>
      </c>
    </row>
    <row r="327" spans="1:65" s="2" customFormat="1" ht="11.25">
      <c r="A327" s="36"/>
      <c r="B327" s="37"/>
      <c r="C327" s="38"/>
      <c r="D327" s="196" t="s">
        <v>201</v>
      </c>
      <c r="E327" s="38"/>
      <c r="F327" s="197" t="s">
        <v>3951</v>
      </c>
      <c r="G327" s="38"/>
      <c r="H327" s="38"/>
      <c r="I327" s="198"/>
      <c r="J327" s="38"/>
      <c r="K327" s="38"/>
      <c r="L327" s="41"/>
      <c r="M327" s="199"/>
      <c r="N327" s="200"/>
      <c r="O327" s="66"/>
      <c r="P327" s="66"/>
      <c r="Q327" s="66"/>
      <c r="R327" s="66"/>
      <c r="S327" s="66"/>
      <c r="T327" s="67"/>
      <c r="U327" s="36"/>
      <c r="V327" s="36"/>
      <c r="W327" s="36"/>
      <c r="X327" s="36"/>
      <c r="Y327" s="36"/>
      <c r="Z327" s="36"/>
      <c r="AA327" s="36"/>
      <c r="AB327" s="36"/>
      <c r="AC327" s="36"/>
      <c r="AD327" s="36"/>
      <c r="AE327" s="36"/>
      <c r="AT327" s="19" t="s">
        <v>201</v>
      </c>
      <c r="AU327" s="19" t="s">
        <v>84</v>
      </c>
    </row>
    <row r="328" spans="1:65" s="2" customFormat="1" ht="11.25">
      <c r="A328" s="36"/>
      <c r="B328" s="37"/>
      <c r="C328" s="38"/>
      <c r="D328" s="201" t="s">
        <v>203</v>
      </c>
      <c r="E328" s="38"/>
      <c r="F328" s="202" t="s">
        <v>3953</v>
      </c>
      <c r="G328" s="38"/>
      <c r="H328" s="38"/>
      <c r="I328" s="198"/>
      <c r="J328" s="38"/>
      <c r="K328" s="38"/>
      <c r="L328" s="41"/>
      <c r="M328" s="199"/>
      <c r="N328" s="200"/>
      <c r="O328" s="66"/>
      <c r="P328" s="66"/>
      <c r="Q328" s="66"/>
      <c r="R328" s="66"/>
      <c r="S328" s="66"/>
      <c r="T328" s="67"/>
      <c r="U328" s="36"/>
      <c r="V328" s="36"/>
      <c r="W328" s="36"/>
      <c r="X328" s="36"/>
      <c r="Y328" s="36"/>
      <c r="Z328" s="36"/>
      <c r="AA328" s="36"/>
      <c r="AB328" s="36"/>
      <c r="AC328" s="36"/>
      <c r="AD328" s="36"/>
      <c r="AE328" s="36"/>
      <c r="AT328" s="19" t="s">
        <v>203</v>
      </c>
      <c r="AU328" s="19" t="s">
        <v>84</v>
      </c>
    </row>
    <row r="329" spans="1:65" s="13" customFormat="1" ht="11.25">
      <c r="B329" s="203"/>
      <c r="C329" s="204"/>
      <c r="D329" s="196" t="s">
        <v>205</v>
      </c>
      <c r="E329" s="205" t="s">
        <v>19</v>
      </c>
      <c r="F329" s="206" t="s">
        <v>4106</v>
      </c>
      <c r="G329" s="204"/>
      <c r="H329" s="207">
        <v>70.5</v>
      </c>
      <c r="I329" s="208"/>
      <c r="J329" s="204"/>
      <c r="K329" s="204"/>
      <c r="L329" s="209"/>
      <c r="M329" s="210"/>
      <c r="N329" s="211"/>
      <c r="O329" s="211"/>
      <c r="P329" s="211"/>
      <c r="Q329" s="211"/>
      <c r="R329" s="211"/>
      <c r="S329" s="211"/>
      <c r="T329" s="212"/>
      <c r="AT329" s="213" t="s">
        <v>205</v>
      </c>
      <c r="AU329" s="213" t="s">
        <v>84</v>
      </c>
      <c r="AV329" s="13" t="s">
        <v>84</v>
      </c>
      <c r="AW329" s="13" t="s">
        <v>34</v>
      </c>
      <c r="AX329" s="13" t="s">
        <v>75</v>
      </c>
      <c r="AY329" s="213" t="s">
        <v>194</v>
      </c>
    </row>
    <row r="330" spans="1:65" s="15" customFormat="1" ht="11.25">
      <c r="B330" s="236"/>
      <c r="C330" s="237"/>
      <c r="D330" s="196" t="s">
        <v>205</v>
      </c>
      <c r="E330" s="238" t="s">
        <v>19</v>
      </c>
      <c r="F330" s="239" t="s">
        <v>264</v>
      </c>
      <c r="G330" s="237"/>
      <c r="H330" s="240">
        <v>70.5</v>
      </c>
      <c r="I330" s="241"/>
      <c r="J330" s="237"/>
      <c r="K330" s="237"/>
      <c r="L330" s="242"/>
      <c r="M330" s="243"/>
      <c r="N330" s="244"/>
      <c r="O330" s="244"/>
      <c r="P330" s="244"/>
      <c r="Q330" s="244"/>
      <c r="R330" s="244"/>
      <c r="S330" s="244"/>
      <c r="T330" s="245"/>
      <c r="AT330" s="246" t="s">
        <v>205</v>
      </c>
      <c r="AU330" s="246" t="s">
        <v>84</v>
      </c>
      <c r="AV330" s="15" t="s">
        <v>90</v>
      </c>
      <c r="AW330" s="15" t="s">
        <v>34</v>
      </c>
      <c r="AX330" s="15" t="s">
        <v>80</v>
      </c>
      <c r="AY330" s="246" t="s">
        <v>194</v>
      </c>
    </row>
    <row r="331" spans="1:65" s="2" customFormat="1" ht="24.2" customHeight="1">
      <c r="A331" s="36"/>
      <c r="B331" s="37"/>
      <c r="C331" s="182" t="s">
        <v>930</v>
      </c>
      <c r="D331" s="182" t="s">
        <v>196</v>
      </c>
      <c r="E331" s="183" t="s">
        <v>4107</v>
      </c>
      <c r="F331" s="184" t="s">
        <v>4108</v>
      </c>
      <c r="G331" s="185" t="s">
        <v>210</v>
      </c>
      <c r="H331" s="186">
        <v>0.435</v>
      </c>
      <c r="I331" s="187"/>
      <c r="J331" s="188">
        <f>ROUND(I331*H331,2)</f>
        <v>0</v>
      </c>
      <c r="K331" s="189"/>
      <c r="L331" s="41"/>
      <c r="M331" s="190" t="s">
        <v>19</v>
      </c>
      <c r="N331" s="191" t="s">
        <v>46</v>
      </c>
      <c r="O331" s="66"/>
      <c r="P331" s="192">
        <f>O331*H331</f>
        <v>0</v>
      </c>
      <c r="Q331" s="192">
        <v>0</v>
      </c>
      <c r="R331" s="192">
        <f>Q331*H331</f>
        <v>0</v>
      </c>
      <c r="S331" s="192">
        <v>0</v>
      </c>
      <c r="T331" s="193">
        <f>S331*H331</f>
        <v>0</v>
      </c>
      <c r="U331" s="36"/>
      <c r="V331" s="36"/>
      <c r="W331" s="36"/>
      <c r="X331" s="36"/>
      <c r="Y331" s="36"/>
      <c r="Z331" s="36"/>
      <c r="AA331" s="36"/>
      <c r="AB331" s="36"/>
      <c r="AC331" s="36"/>
      <c r="AD331" s="36"/>
      <c r="AE331" s="36"/>
      <c r="AR331" s="194" t="s">
        <v>311</v>
      </c>
      <c r="AT331" s="194" t="s">
        <v>196</v>
      </c>
      <c r="AU331" s="194" t="s">
        <v>84</v>
      </c>
      <c r="AY331" s="19" t="s">
        <v>194</v>
      </c>
      <c r="BE331" s="195">
        <f>IF(N331="základní",J331,0)</f>
        <v>0</v>
      </c>
      <c r="BF331" s="195">
        <f>IF(N331="snížená",J331,0)</f>
        <v>0</v>
      </c>
      <c r="BG331" s="195">
        <f>IF(N331="zákl. přenesená",J331,0)</f>
        <v>0</v>
      </c>
      <c r="BH331" s="195">
        <f>IF(N331="sníž. přenesená",J331,0)</f>
        <v>0</v>
      </c>
      <c r="BI331" s="195">
        <f>IF(N331="nulová",J331,0)</f>
        <v>0</v>
      </c>
      <c r="BJ331" s="19" t="s">
        <v>80</v>
      </c>
      <c r="BK331" s="195">
        <f>ROUND(I331*H331,2)</f>
        <v>0</v>
      </c>
      <c r="BL331" s="19" t="s">
        <v>311</v>
      </c>
      <c r="BM331" s="194" t="s">
        <v>4109</v>
      </c>
    </row>
    <row r="332" spans="1:65" s="2" customFormat="1" ht="19.5">
      <c r="A332" s="36"/>
      <c r="B332" s="37"/>
      <c r="C332" s="38"/>
      <c r="D332" s="196" t="s">
        <v>201</v>
      </c>
      <c r="E332" s="38"/>
      <c r="F332" s="197" t="s">
        <v>4108</v>
      </c>
      <c r="G332" s="38"/>
      <c r="H332" s="38"/>
      <c r="I332" s="198"/>
      <c r="J332" s="38"/>
      <c r="K332" s="38"/>
      <c r="L332" s="41"/>
      <c r="M332" s="199"/>
      <c r="N332" s="200"/>
      <c r="O332" s="66"/>
      <c r="P332" s="66"/>
      <c r="Q332" s="66"/>
      <c r="R332" s="66"/>
      <c r="S332" s="66"/>
      <c r="T332" s="67"/>
      <c r="U332" s="36"/>
      <c r="V332" s="36"/>
      <c r="W332" s="36"/>
      <c r="X332" s="36"/>
      <c r="Y332" s="36"/>
      <c r="Z332" s="36"/>
      <c r="AA332" s="36"/>
      <c r="AB332" s="36"/>
      <c r="AC332" s="36"/>
      <c r="AD332" s="36"/>
      <c r="AE332" s="36"/>
      <c r="AT332" s="19" t="s">
        <v>201</v>
      </c>
      <c r="AU332" s="19" t="s">
        <v>84</v>
      </c>
    </row>
    <row r="333" spans="1:65" s="2" customFormat="1" ht="11.25">
      <c r="A333" s="36"/>
      <c r="B333" s="37"/>
      <c r="C333" s="38"/>
      <c r="D333" s="201" t="s">
        <v>203</v>
      </c>
      <c r="E333" s="38"/>
      <c r="F333" s="202" t="s">
        <v>4110</v>
      </c>
      <c r="G333" s="38"/>
      <c r="H333" s="38"/>
      <c r="I333" s="198"/>
      <c r="J333" s="38"/>
      <c r="K333" s="38"/>
      <c r="L333" s="41"/>
      <c r="M333" s="199"/>
      <c r="N333" s="200"/>
      <c r="O333" s="66"/>
      <c r="P333" s="66"/>
      <c r="Q333" s="66"/>
      <c r="R333" s="66"/>
      <c r="S333" s="66"/>
      <c r="T333" s="67"/>
      <c r="U333" s="36"/>
      <c r="V333" s="36"/>
      <c r="W333" s="36"/>
      <c r="X333" s="36"/>
      <c r="Y333" s="36"/>
      <c r="Z333" s="36"/>
      <c r="AA333" s="36"/>
      <c r="AB333" s="36"/>
      <c r="AC333" s="36"/>
      <c r="AD333" s="36"/>
      <c r="AE333" s="36"/>
      <c r="AT333" s="19" t="s">
        <v>203</v>
      </c>
      <c r="AU333" s="19" t="s">
        <v>84</v>
      </c>
    </row>
    <row r="334" spans="1:65" s="12" customFormat="1" ht="22.9" customHeight="1">
      <c r="B334" s="166"/>
      <c r="C334" s="167"/>
      <c r="D334" s="168" t="s">
        <v>74</v>
      </c>
      <c r="E334" s="180" t="s">
        <v>1537</v>
      </c>
      <c r="F334" s="180" t="s">
        <v>1538</v>
      </c>
      <c r="G334" s="167"/>
      <c r="H334" s="167"/>
      <c r="I334" s="170"/>
      <c r="J334" s="181">
        <f>BK334</f>
        <v>0</v>
      </c>
      <c r="K334" s="167"/>
      <c r="L334" s="172"/>
      <c r="M334" s="173"/>
      <c r="N334" s="174"/>
      <c r="O334" s="174"/>
      <c r="P334" s="175">
        <f>SUM(P335:P457)</f>
        <v>0</v>
      </c>
      <c r="Q334" s="174"/>
      <c r="R334" s="175">
        <f>SUM(R335:R457)</f>
        <v>0.76890499999999984</v>
      </c>
      <c r="S334" s="174"/>
      <c r="T334" s="176">
        <f>SUM(T335:T457)</f>
        <v>0</v>
      </c>
      <c r="AR334" s="177" t="s">
        <v>84</v>
      </c>
      <c r="AT334" s="178" t="s">
        <v>74</v>
      </c>
      <c r="AU334" s="178" t="s">
        <v>80</v>
      </c>
      <c r="AY334" s="177" t="s">
        <v>194</v>
      </c>
      <c r="BK334" s="179">
        <f>SUM(BK335:BK457)</f>
        <v>0</v>
      </c>
    </row>
    <row r="335" spans="1:65" s="2" customFormat="1" ht="21.75" customHeight="1">
      <c r="A335" s="36"/>
      <c r="B335" s="37"/>
      <c r="C335" s="182" t="s">
        <v>934</v>
      </c>
      <c r="D335" s="182" t="s">
        <v>196</v>
      </c>
      <c r="E335" s="183" t="s">
        <v>4111</v>
      </c>
      <c r="F335" s="184" t="s">
        <v>4112</v>
      </c>
      <c r="G335" s="185" t="s">
        <v>314</v>
      </c>
      <c r="H335" s="186">
        <v>15</v>
      </c>
      <c r="I335" s="187"/>
      <c r="J335" s="188">
        <f>ROUND(I335*H335,2)</f>
        <v>0</v>
      </c>
      <c r="K335" s="189"/>
      <c r="L335" s="41"/>
      <c r="M335" s="190" t="s">
        <v>19</v>
      </c>
      <c r="N335" s="191" t="s">
        <v>46</v>
      </c>
      <c r="O335" s="66"/>
      <c r="P335" s="192">
        <f>O335*H335</f>
        <v>0</v>
      </c>
      <c r="Q335" s="192">
        <v>8.4000000000000003E-4</v>
      </c>
      <c r="R335" s="192">
        <f>Q335*H335</f>
        <v>1.26E-2</v>
      </c>
      <c r="S335" s="192">
        <v>0</v>
      </c>
      <c r="T335" s="193">
        <f>S335*H335</f>
        <v>0</v>
      </c>
      <c r="U335" s="36"/>
      <c r="V335" s="36"/>
      <c r="W335" s="36"/>
      <c r="X335" s="36"/>
      <c r="Y335" s="36"/>
      <c r="Z335" s="36"/>
      <c r="AA335" s="36"/>
      <c r="AB335" s="36"/>
      <c r="AC335" s="36"/>
      <c r="AD335" s="36"/>
      <c r="AE335" s="36"/>
      <c r="AR335" s="194" t="s">
        <v>311</v>
      </c>
      <c r="AT335" s="194" t="s">
        <v>196</v>
      </c>
      <c r="AU335" s="194" t="s">
        <v>84</v>
      </c>
      <c r="AY335" s="19" t="s">
        <v>194</v>
      </c>
      <c r="BE335" s="195">
        <f>IF(N335="základní",J335,0)</f>
        <v>0</v>
      </c>
      <c r="BF335" s="195">
        <f>IF(N335="snížená",J335,0)</f>
        <v>0</v>
      </c>
      <c r="BG335" s="195">
        <f>IF(N335="zákl. přenesená",J335,0)</f>
        <v>0</v>
      </c>
      <c r="BH335" s="195">
        <f>IF(N335="sníž. přenesená",J335,0)</f>
        <v>0</v>
      </c>
      <c r="BI335" s="195">
        <f>IF(N335="nulová",J335,0)</f>
        <v>0</v>
      </c>
      <c r="BJ335" s="19" t="s">
        <v>80</v>
      </c>
      <c r="BK335" s="195">
        <f>ROUND(I335*H335,2)</f>
        <v>0</v>
      </c>
      <c r="BL335" s="19" t="s">
        <v>311</v>
      </c>
      <c r="BM335" s="194" t="s">
        <v>4113</v>
      </c>
    </row>
    <row r="336" spans="1:65" s="2" customFormat="1" ht="11.25">
      <c r="A336" s="36"/>
      <c r="B336" s="37"/>
      <c r="C336" s="38"/>
      <c r="D336" s="196" t="s">
        <v>201</v>
      </c>
      <c r="E336" s="38"/>
      <c r="F336" s="197" t="s">
        <v>4112</v>
      </c>
      <c r="G336" s="38"/>
      <c r="H336" s="38"/>
      <c r="I336" s="198"/>
      <c r="J336" s="38"/>
      <c r="K336" s="38"/>
      <c r="L336" s="41"/>
      <c r="M336" s="199"/>
      <c r="N336" s="200"/>
      <c r="O336" s="66"/>
      <c r="P336" s="66"/>
      <c r="Q336" s="66"/>
      <c r="R336" s="66"/>
      <c r="S336" s="66"/>
      <c r="T336" s="67"/>
      <c r="U336" s="36"/>
      <c r="V336" s="36"/>
      <c r="W336" s="36"/>
      <c r="X336" s="36"/>
      <c r="Y336" s="36"/>
      <c r="Z336" s="36"/>
      <c r="AA336" s="36"/>
      <c r="AB336" s="36"/>
      <c r="AC336" s="36"/>
      <c r="AD336" s="36"/>
      <c r="AE336" s="36"/>
      <c r="AT336" s="19" t="s">
        <v>201</v>
      </c>
      <c r="AU336" s="19" t="s">
        <v>84</v>
      </c>
    </row>
    <row r="337" spans="1:65" s="2" customFormat="1" ht="11.25">
      <c r="A337" s="36"/>
      <c r="B337" s="37"/>
      <c r="C337" s="38"/>
      <c r="D337" s="201" t="s">
        <v>203</v>
      </c>
      <c r="E337" s="38"/>
      <c r="F337" s="202" t="s">
        <v>4114</v>
      </c>
      <c r="G337" s="38"/>
      <c r="H337" s="38"/>
      <c r="I337" s="198"/>
      <c r="J337" s="38"/>
      <c r="K337" s="38"/>
      <c r="L337" s="41"/>
      <c r="M337" s="199"/>
      <c r="N337" s="200"/>
      <c r="O337" s="66"/>
      <c r="P337" s="66"/>
      <c r="Q337" s="66"/>
      <c r="R337" s="66"/>
      <c r="S337" s="66"/>
      <c r="T337" s="67"/>
      <c r="U337" s="36"/>
      <c r="V337" s="36"/>
      <c r="W337" s="36"/>
      <c r="X337" s="36"/>
      <c r="Y337" s="36"/>
      <c r="Z337" s="36"/>
      <c r="AA337" s="36"/>
      <c r="AB337" s="36"/>
      <c r="AC337" s="36"/>
      <c r="AD337" s="36"/>
      <c r="AE337" s="36"/>
      <c r="AT337" s="19" t="s">
        <v>203</v>
      </c>
      <c r="AU337" s="19" t="s">
        <v>84</v>
      </c>
    </row>
    <row r="338" spans="1:65" s="2" customFormat="1" ht="21.75" customHeight="1">
      <c r="A338" s="36"/>
      <c r="B338" s="37"/>
      <c r="C338" s="182" t="s">
        <v>941</v>
      </c>
      <c r="D338" s="182" t="s">
        <v>196</v>
      </c>
      <c r="E338" s="183" t="s">
        <v>4115</v>
      </c>
      <c r="F338" s="184" t="s">
        <v>4116</v>
      </c>
      <c r="G338" s="185" t="s">
        <v>314</v>
      </c>
      <c r="H338" s="186">
        <v>175</v>
      </c>
      <c r="I338" s="187"/>
      <c r="J338" s="188">
        <f>ROUND(I338*H338,2)</f>
        <v>0</v>
      </c>
      <c r="K338" s="189"/>
      <c r="L338" s="41"/>
      <c r="M338" s="190" t="s">
        <v>19</v>
      </c>
      <c r="N338" s="191" t="s">
        <v>46</v>
      </c>
      <c r="O338" s="66"/>
      <c r="P338" s="192">
        <f>O338*H338</f>
        <v>0</v>
      </c>
      <c r="Q338" s="192">
        <v>9.7999999999999997E-4</v>
      </c>
      <c r="R338" s="192">
        <f>Q338*H338</f>
        <v>0.17149999999999999</v>
      </c>
      <c r="S338" s="192">
        <v>0</v>
      </c>
      <c r="T338" s="193">
        <f>S338*H338</f>
        <v>0</v>
      </c>
      <c r="U338" s="36"/>
      <c r="V338" s="36"/>
      <c r="W338" s="36"/>
      <c r="X338" s="36"/>
      <c r="Y338" s="36"/>
      <c r="Z338" s="36"/>
      <c r="AA338" s="36"/>
      <c r="AB338" s="36"/>
      <c r="AC338" s="36"/>
      <c r="AD338" s="36"/>
      <c r="AE338" s="36"/>
      <c r="AR338" s="194" t="s">
        <v>311</v>
      </c>
      <c r="AT338" s="194" t="s">
        <v>196</v>
      </c>
      <c r="AU338" s="194" t="s">
        <v>84</v>
      </c>
      <c r="AY338" s="19" t="s">
        <v>194</v>
      </c>
      <c r="BE338" s="195">
        <f>IF(N338="základní",J338,0)</f>
        <v>0</v>
      </c>
      <c r="BF338" s="195">
        <f>IF(N338="snížená",J338,0)</f>
        <v>0</v>
      </c>
      <c r="BG338" s="195">
        <f>IF(N338="zákl. přenesená",J338,0)</f>
        <v>0</v>
      </c>
      <c r="BH338" s="195">
        <f>IF(N338="sníž. přenesená",J338,0)</f>
        <v>0</v>
      </c>
      <c r="BI338" s="195">
        <f>IF(N338="nulová",J338,0)</f>
        <v>0</v>
      </c>
      <c r="BJ338" s="19" t="s">
        <v>80</v>
      </c>
      <c r="BK338" s="195">
        <f>ROUND(I338*H338,2)</f>
        <v>0</v>
      </c>
      <c r="BL338" s="19" t="s">
        <v>311</v>
      </c>
      <c r="BM338" s="194" t="s">
        <v>4117</v>
      </c>
    </row>
    <row r="339" spans="1:65" s="2" customFormat="1" ht="11.25">
      <c r="A339" s="36"/>
      <c r="B339" s="37"/>
      <c r="C339" s="38"/>
      <c r="D339" s="196" t="s">
        <v>201</v>
      </c>
      <c r="E339" s="38"/>
      <c r="F339" s="197" t="s">
        <v>4116</v>
      </c>
      <c r="G339" s="38"/>
      <c r="H339" s="38"/>
      <c r="I339" s="198"/>
      <c r="J339" s="38"/>
      <c r="K339" s="38"/>
      <c r="L339" s="41"/>
      <c r="M339" s="199"/>
      <c r="N339" s="200"/>
      <c r="O339" s="66"/>
      <c r="P339" s="66"/>
      <c r="Q339" s="66"/>
      <c r="R339" s="66"/>
      <c r="S339" s="66"/>
      <c r="T339" s="67"/>
      <c r="U339" s="36"/>
      <c r="V339" s="36"/>
      <c r="W339" s="36"/>
      <c r="X339" s="36"/>
      <c r="Y339" s="36"/>
      <c r="Z339" s="36"/>
      <c r="AA339" s="36"/>
      <c r="AB339" s="36"/>
      <c r="AC339" s="36"/>
      <c r="AD339" s="36"/>
      <c r="AE339" s="36"/>
      <c r="AT339" s="19" t="s">
        <v>201</v>
      </c>
      <c r="AU339" s="19" t="s">
        <v>84</v>
      </c>
    </row>
    <row r="340" spans="1:65" s="2" customFormat="1" ht="11.25">
      <c r="A340" s="36"/>
      <c r="B340" s="37"/>
      <c r="C340" s="38"/>
      <c r="D340" s="201" t="s">
        <v>203</v>
      </c>
      <c r="E340" s="38"/>
      <c r="F340" s="202" t="s">
        <v>4118</v>
      </c>
      <c r="G340" s="38"/>
      <c r="H340" s="38"/>
      <c r="I340" s="198"/>
      <c r="J340" s="38"/>
      <c r="K340" s="38"/>
      <c r="L340" s="41"/>
      <c r="M340" s="199"/>
      <c r="N340" s="200"/>
      <c r="O340" s="66"/>
      <c r="P340" s="66"/>
      <c r="Q340" s="66"/>
      <c r="R340" s="66"/>
      <c r="S340" s="66"/>
      <c r="T340" s="67"/>
      <c r="U340" s="36"/>
      <c r="V340" s="36"/>
      <c r="W340" s="36"/>
      <c r="X340" s="36"/>
      <c r="Y340" s="36"/>
      <c r="Z340" s="36"/>
      <c r="AA340" s="36"/>
      <c r="AB340" s="36"/>
      <c r="AC340" s="36"/>
      <c r="AD340" s="36"/>
      <c r="AE340" s="36"/>
      <c r="AT340" s="19" t="s">
        <v>203</v>
      </c>
      <c r="AU340" s="19" t="s">
        <v>84</v>
      </c>
    </row>
    <row r="341" spans="1:65" s="13" customFormat="1" ht="11.25">
      <c r="B341" s="203"/>
      <c r="C341" s="204"/>
      <c r="D341" s="196" t="s">
        <v>205</v>
      </c>
      <c r="E341" s="205" t="s">
        <v>19</v>
      </c>
      <c r="F341" s="206" t="s">
        <v>4119</v>
      </c>
      <c r="G341" s="204"/>
      <c r="H341" s="207">
        <v>175</v>
      </c>
      <c r="I341" s="208"/>
      <c r="J341" s="204"/>
      <c r="K341" s="204"/>
      <c r="L341" s="209"/>
      <c r="M341" s="210"/>
      <c r="N341" s="211"/>
      <c r="O341" s="211"/>
      <c r="P341" s="211"/>
      <c r="Q341" s="211"/>
      <c r="R341" s="211"/>
      <c r="S341" s="211"/>
      <c r="T341" s="212"/>
      <c r="AT341" s="213" t="s">
        <v>205</v>
      </c>
      <c r="AU341" s="213" t="s">
        <v>84</v>
      </c>
      <c r="AV341" s="13" t="s">
        <v>84</v>
      </c>
      <c r="AW341" s="13" t="s">
        <v>34</v>
      </c>
      <c r="AX341" s="13" t="s">
        <v>75</v>
      </c>
      <c r="AY341" s="213" t="s">
        <v>194</v>
      </c>
    </row>
    <row r="342" spans="1:65" s="15" customFormat="1" ht="11.25">
      <c r="B342" s="236"/>
      <c r="C342" s="237"/>
      <c r="D342" s="196" t="s">
        <v>205</v>
      </c>
      <c r="E342" s="238" t="s">
        <v>19</v>
      </c>
      <c r="F342" s="239" t="s">
        <v>264</v>
      </c>
      <c r="G342" s="237"/>
      <c r="H342" s="240">
        <v>175</v>
      </c>
      <c r="I342" s="241"/>
      <c r="J342" s="237"/>
      <c r="K342" s="237"/>
      <c r="L342" s="242"/>
      <c r="M342" s="243"/>
      <c r="N342" s="244"/>
      <c r="O342" s="244"/>
      <c r="P342" s="244"/>
      <c r="Q342" s="244"/>
      <c r="R342" s="244"/>
      <c r="S342" s="244"/>
      <c r="T342" s="245"/>
      <c r="AT342" s="246" t="s">
        <v>205</v>
      </c>
      <c r="AU342" s="246" t="s">
        <v>84</v>
      </c>
      <c r="AV342" s="15" t="s">
        <v>90</v>
      </c>
      <c r="AW342" s="15" t="s">
        <v>34</v>
      </c>
      <c r="AX342" s="15" t="s">
        <v>80</v>
      </c>
      <c r="AY342" s="246" t="s">
        <v>194</v>
      </c>
    </row>
    <row r="343" spans="1:65" s="2" customFormat="1" ht="21.75" customHeight="1">
      <c r="A343" s="36"/>
      <c r="B343" s="37"/>
      <c r="C343" s="182" t="s">
        <v>948</v>
      </c>
      <c r="D343" s="182" t="s">
        <v>196</v>
      </c>
      <c r="E343" s="183" t="s">
        <v>4120</v>
      </c>
      <c r="F343" s="184" t="s">
        <v>4121</v>
      </c>
      <c r="G343" s="185" t="s">
        <v>314</v>
      </c>
      <c r="H343" s="186">
        <v>72</v>
      </c>
      <c r="I343" s="187"/>
      <c r="J343" s="188">
        <f>ROUND(I343*H343,2)</f>
        <v>0</v>
      </c>
      <c r="K343" s="189"/>
      <c r="L343" s="41"/>
      <c r="M343" s="190" t="s">
        <v>19</v>
      </c>
      <c r="N343" s="191" t="s">
        <v>46</v>
      </c>
      <c r="O343" s="66"/>
      <c r="P343" s="192">
        <f>O343*H343</f>
        <v>0</v>
      </c>
      <c r="Q343" s="192">
        <v>1.2600000000000001E-3</v>
      </c>
      <c r="R343" s="192">
        <f>Q343*H343</f>
        <v>9.0720000000000009E-2</v>
      </c>
      <c r="S343" s="192">
        <v>0</v>
      </c>
      <c r="T343" s="193">
        <f>S343*H343</f>
        <v>0</v>
      </c>
      <c r="U343" s="36"/>
      <c r="V343" s="36"/>
      <c r="W343" s="36"/>
      <c r="X343" s="36"/>
      <c r="Y343" s="36"/>
      <c r="Z343" s="36"/>
      <c r="AA343" s="36"/>
      <c r="AB343" s="36"/>
      <c r="AC343" s="36"/>
      <c r="AD343" s="36"/>
      <c r="AE343" s="36"/>
      <c r="AR343" s="194" t="s">
        <v>311</v>
      </c>
      <c r="AT343" s="194" t="s">
        <v>196</v>
      </c>
      <c r="AU343" s="194" t="s">
        <v>84</v>
      </c>
      <c r="AY343" s="19" t="s">
        <v>194</v>
      </c>
      <c r="BE343" s="195">
        <f>IF(N343="základní",J343,0)</f>
        <v>0</v>
      </c>
      <c r="BF343" s="195">
        <f>IF(N343="snížená",J343,0)</f>
        <v>0</v>
      </c>
      <c r="BG343" s="195">
        <f>IF(N343="zákl. přenesená",J343,0)</f>
        <v>0</v>
      </c>
      <c r="BH343" s="195">
        <f>IF(N343="sníž. přenesená",J343,0)</f>
        <v>0</v>
      </c>
      <c r="BI343" s="195">
        <f>IF(N343="nulová",J343,0)</f>
        <v>0</v>
      </c>
      <c r="BJ343" s="19" t="s">
        <v>80</v>
      </c>
      <c r="BK343" s="195">
        <f>ROUND(I343*H343,2)</f>
        <v>0</v>
      </c>
      <c r="BL343" s="19" t="s">
        <v>311</v>
      </c>
      <c r="BM343" s="194" t="s">
        <v>4122</v>
      </c>
    </row>
    <row r="344" spans="1:65" s="2" customFormat="1" ht="11.25">
      <c r="A344" s="36"/>
      <c r="B344" s="37"/>
      <c r="C344" s="38"/>
      <c r="D344" s="196" t="s">
        <v>201</v>
      </c>
      <c r="E344" s="38"/>
      <c r="F344" s="197" t="s">
        <v>4121</v>
      </c>
      <c r="G344" s="38"/>
      <c r="H344" s="38"/>
      <c r="I344" s="198"/>
      <c r="J344" s="38"/>
      <c r="K344" s="38"/>
      <c r="L344" s="41"/>
      <c r="M344" s="199"/>
      <c r="N344" s="200"/>
      <c r="O344" s="66"/>
      <c r="P344" s="66"/>
      <c r="Q344" s="66"/>
      <c r="R344" s="66"/>
      <c r="S344" s="66"/>
      <c r="T344" s="67"/>
      <c r="U344" s="36"/>
      <c r="V344" s="36"/>
      <c r="W344" s="36"/>
      <c r="X344" s="36"/>
      <c r="Y344" s="36"/>
      <c r="Z344" s="36"/>
      <c r="AA344" s="36"/>
      <c r="AB344" s="36"/>
      <c r="AC344" s="36"/>
      <c r="AD344" s="36"/>
      <c r="AE344" s="36"/>
      <c r="AT344" s="19" t="s">
        <v>201</v>
      </c>
      <c r="AU344" s="19" t="s">
        <v>84</v>
      </c>
    </row>
    <row r="345" spans="1:65" s="2" customFormat="1" ht="11.25">
      <c r="A345" s="36"/>
      <c r="B345" s="37"/>
      <c r="C345" s="38"/>
      <c r="D345" s="201" t="s">
        <v>203</v>
      </c>
      <c r="E345" s="38"/>
      <c r="F345" s="202" t="s">
        <v>4123</v>
      </c>
      <c r="G345" s="38"/>
      <c r="H345" s="38"/>
      <c r="I345" s="198"/>
      <c r="J345" s="38"/>
      <c r="K345" s="38"/>
      <c r="L345" s="41"/>
      <c r="M345" s="199"/>
      <c r="N345" s="200"/>
      <c r="O345" s="66"/>
      <c r="P345" s="66"/>
      <c r="Q345" s="66"/>
      <c r="R345" s="66"/>
      <c r="S345" s="66"/>
      <c r="T345" s="67"/>
      <c r="U345" s="36"/>
      <c r="V345" s="36"/>
      <c r="W345" s="36"/>
      <c r="X345" s="36"/>
      <c r="Y345" s="36"/>
      <c r="Z345" s="36"/>
      <c r="AA345" s="36"/>
      <c r="AB345" s="36"/>
      <c r="AC345" s="36"/>
      <c r="AD345" s="36"/>
      <c r="AE345" s="36"/>
      <c r="AT345" s="19" t="s">
        <v>203</v>
      </c>
      <c r="AU345" s="19" t="s">
        <v>84</v>
      </c>
    </row>
    <row r="346" spans="1:65" s="13" customFormat="1" ht="11.25">
      <c r="B346" s="203"/>
      <c r="C346" s="204"/>
      <c r="D346" s="196" t="s">
        <v>205</v>
      </c>
      <c r="E346" s="205" t="s">
        <v>19</v>
      </c>
      <c r="F346" s="206" t="s">
        <v>4124</v>
      </c>
      <c r="G346" s="204"/>
      <c r="H346" s="207">
        <v>72</v>
      </c>
      <c r="I346" s="208"/>
      <c r="J346" s="204"/>
      <c r="K346" s="204"/>
      <c r="L346" s="209"/>
      <c r="M346" s="210"/>
      <c r="N346" s="211"/>
      <c r="O346" s="211"/>
      <c r="P346" s="211"/>
      <c r="Q346" s="211"/>
      <c r="R346" s="211"/>
      <c r="S346" s="211"/>
      <c r="T346" s="212"/>
      <c r="AT346" s="213" t="s">
        <v>205</v>
      </c>
      <c r="AU346" s="213" t="s">
        <v>84</v>
      </c>
      <c r="AV346" s="13" t="s">
        <v>84</v>
      </c>
      <c r="AW346" s="13" t="s">
        <v>34</v>
      </c>
      <c r="AX346" s="13" t="s">
        <v>75</v>
      </c>
      <c r="AY346" s="213" t="s">
        <v>194</v>
      </c>
    </row>
    <row r="347" spans="1:65" s="15" customFormat="1" ht="11.25">
      <c r="B347" s="236"/>
      <c r="C347" s="237"/>
      <c r="D347" s="196" t="s">
        <v>205</v>
      </c>
      <c r="E347" s="238" t="s">
        <v>19</v>
      </c>
      <c r="F347" s="239" t="s">
        <v>264</v>
      </c>
      <c r="G347" s="237"/>
      <c r="H347" s="240">
        <v>72</v>
      </c>
      <c r="I347" s="241"/>
      <c r="J347" s="237"/>
      <c r="K347" s="237"/>
      <c r="L347" s="242"/>
      <c r="M347" s="243"/>
      <c r="N347" s="244"/>
      <c r="O347" s="244"/>
      <c r="P347" s="244"/>
      <c r="Q347" s="244"/>
      <c r="R347" s="244"/>
      <c r="S347" s="244"/>
      <c r="T347" s="245"/>
      <c r="AT347" s="246" t="s">
        <v>205</v>
      </c>
      <c r="AU347" s="246" t="s">
        <v>84</v>
      </c>
      <c r="AV347" s="15" t="s">
        <v>90</v>
      </c>
      <c r="AW347" s="15" t="s">
        <v>34</v>
      </c>
      <c r="AX347" s="15" t="s">
        <v>80</v>
      </c>
      <c r="AY347" s="246" t="s">
        <v>194</v>
      </c>
    </row>
    <row r="348" spans="1:65" s="2" customFormat="1" ht="21.75" customHeight="1">
      <c r="A348" s="36"/>
      <c r="B348" s="37"/>
      <c r="C348" s="182" t="s">
        <v>954</v>
      </c>
      <c r="D348" s="182" t="s">
        <v>196</v>
      </c>
      <c r="E348" s="183" t="s">
        <v>4125</v>
      </c>
      <c r="F348" s="184" t="s">
        <v>4126</v>
      </c>
      <c r="G348" s="185" t="s">
        <v>314</v>
      </c>
      <c r="H348" s="186">
        <v>76</v>
      </c>
      <c r="I348" s="187"/>
      <c r="J348" s="188">
        <f>ROUND(I348*H348,2)</f>
        <v>0</v>
      </c>
      <c r="K348" s="189"/>
      <c r="L348" s="41"/>
      <c r="M348" s="190" t="s">
        <v>19</v>
      </c>
      <c r="N348" s="191" t="s">
        <v>46</v>
      </c>
      <c r="O348" s="66"/>
      <c r="P348" s="192">
        <f>O348*H348</f>
        <v>0</v>
      </c>
      <c r="Q348" s="192">
        <v>1.5299999999999999E-3</v>
      </c>
      <c r="R348" s="192">
        <f>Q348*H348</f>
        <v>0.11627999999999999</v>
      </c>
      <c r="S348" s="192">
        <v>0</v>
      </c>
      <c r="T348" s="193">
        <f>S348*H348</f>
        <v>0</v>
      </c>
      <c r="U348" s="36"/>
      <c r="V348" s="36"/>
      <c r="W348" s="36"/>
      <c r="X348" s="36"/>
      <c r="Y348" s="36"/>
      <c r="Z348" s="36"/>
      <c r="AA348" s="36"/>
      <c r="AB348" s="36"/>
      <c r="AC348" s="36"/>
      <c r="AD348" s="36"/>
      <c r="AE348" s="36"/>
      <c r="AR348" s="194" t="s">
        <v>311</v>
      </c>
      <c r="AT348" s="194" t="s">
        <v>196</v>
      </c>
      <c r="AU348" s="194" t="s">
        <v>84</v>
      </c>
      <c r="AY348" s="19" t="s">
        <v>194</v>
      </c>
      <c r="BE348" s="195">
        <f>IF(N348="základní",J348,0)</f>
        <v>0</v>
      </c>
      <c r="BF348" s="195">
        <f>IF(N348="snížená",J348,0)</f>
        <v>0</v>
      </c>
      <c r="BG348" s="195">
        <f>IF(N348="zákl. přenesená",J348,0)</f>
        <v>0</v>
      </c>
      <c r="BH348" s="195">
        <f>IF(N348="sníž. přenesená",J348,0)</f>
        <v>0</v>
      </c>
      <c r="BI348" s="195">
        <f>IF(N348="nulová",J348,0)</f>
        <v>0</v>
      </c>
      <c r="BJ348" s="19" t="s">
        <v>80</v>
      </c>
      <c r="BK348" s="195">
        <f>ROUND(I348*H348,2)</f>
        <v>0</v>
      </c>
      <c r="BL348" s="19" t="s">
        <v>311</v>
      </c>
      <c r="BM348" s="194" t="s">
        <v>4127</v>
      </c>
    </row>
    <row r="349" spans="1:65" s="2" customFormat="1" ht="11.25">
      <c r="A349" s="36"/>
      <c r="B349" s="37"/>
      <c r="C349" s="38"/>
      <c r="D349" s="196" t="s">
        <v>201</v>
      </c>
      <c r="E349" s="38"/>
      <c r="F349" s="197" t="s">
        <v>4126</v>
      </c>
      <c r="G349" s="38"/>
      <c r="H349" s="38"/>
      <c r="I349" s="198"/>
      <c r="J349" s="38"/>
      <c r="K349" s="38"/>
      <c r="L349" s="41"/>
      <c r="M349" s="199"/>
      <c r="N349" s="200"/>
      <c r="O349" s="66"/>
      <c r="P349" s="66"/>
      <c r="Q349" s="66"/>
      <c r="R349" s="66"/>
      <c r="S349" s="66"/>
      <c r="T349" s="67"/>
      <c r="U349" s="36"/>
      <c r="V349" s="36"/>
      <c r="W349" s="36"/>
      <c r="X349" s="36"/>
      <c r="Y349" s="36"/>
      <c r="Z349" s="36"/>
      <c r="AA349" s="36"/>
      <c r="AB349" s="36"/>
      <c r="AC349" s="36"/>
      <c r="AD349" s="36"/>
      <c r="AE349" s="36"/>
      <c r="AT349" s="19" t="s">
        <v>201</v>
      </c>
      <c r="AU349" s="19" t="s">
        <v>84</v>
      </c>
    </row>
    <row r="350" spans="1:65" s="2" customFormat="1" ht="11.25">
      <c r="A350" s="36"/>
      <c r="B350" s="37"/>
      <c r="C350" s="38"/>
      <c r="D350" s="201" t="s">
        <v>203</v>
      </c>
      <c r="E350" s="38"/>
      <c r="F350" s="202" t="s">
        <v>4128</v>
      </c>
      <c r="G350" s="38"/>
      <c r="H350" s="38"/>
      <c r="I350" s="198"/>
      <c r="J350" s="38"/>
      <c r="K350" s="38"/>
      <c r="L350" s="41"/>
      <c r="M350" s="199"/>
      <c r="N350" s="200"/>
      <c r="O350" s="66"/>
      <c r="P350" s="66"/>
      <c r="Q350" s="66"/>
      <c r="R350" s="66"/>
      <c r="S350" s="66"/>
      <c r="T350" s="67"/>
      <c r="U350" s="36"/>
      <c r="V350" s="36"/>
      <c r="W350" s="36"/>
      <c r="X350" s="36"/>
      <c r="Y350" s="36"/>
      <c r="Z350" s="36"/>
      <c r="AA350" s="36"/>
      <c r="AB350" s="36"/>
      <c r="AC350" s="36"/>
      <c r="AD350" s="36"/>
      <c r="AE350" s="36"/>
      <c r="AT350" s="19" t="s">
        <v>203</v>
      </c>
      <c r="AU350" s="19" t="s">
        <v>84</v>
      </c>
    </row>
    <row r="351" spans="1:65" s="13" customFormat="1" ht="11.25">
      <c r="B351" s="203"/>
      <c r="C351" s="204"/>
      <c r="D351" s="196" t="s">
        <v>205</v>
      </c>
      <c r="E351" s="205" t="s">
        <v>19</v>
      </c>
      <c r="F351" s="206" t="s">
        <v>4129</v>
      </c>
      <c r="G351" s="204"/>
      <c r="H351" s="207">
        <v>76</v>
      </c>
      <c r="I351" s="208"/>
      <c r="J351" s="204"/>
      <c r="K351" s="204"/>
      <c r="L351" s="209"/>
      <c r="M351" s="210"/>
      <c r="N351" s="211"/>
      <c r="O351" s="211"/>
      <c r="P351" s="211"/>
      <c r="Q351" s="211"/>
      <c r="R351" s="211"/>
      <c r="S351" s="211"/>
      <c r="T351" s="212"/>
      <c r="AT351" s="213" t="s">
        <v>205</v>
      </c>
      <c r="AU351" s="213" t="s">
        <v>84</v>
      </c>
      <c r="AV351" s="13" t="s">
        <v>84</v>
      </c>
      <c r="AW351" s="13" t="s">
        <v>34</v>
      </c>
      <c r="AX351" s="13" t="s">
        <v>75</v>
      </c>
      <c r="AY351" s="213" t="s">
        <v>194</v>
      </c>
    </row>
    <row r="352" spans="1:65" s="15" customFormat="1" ht="11.25">
      <c r="B352" s="236"/>
      <c r="C352" s="237"/>
      <c r="D352" s="196" t="s">
        <v>205</v>
      </c>
      <c r="E352" s="238" t="s">
        <v>19</v>
      </c>
      <c r="F352" s="239" t="s">
        <v>264</v>
      </c>
      <c r="G352" s="237"/>
      <c r="H352" s="240">
        <v>76</v>
      </c>
      <c r="I352" s="241"/>
      <c r="J352" s="237"/>
      <c r="K352" s="237"/>
      <c r="L352" s="242"/>
      <c r="M352" s="243"/>
      <c r="N352" s="244"/>
      <c r="O352" s="244"/>
      <c r="P352" s="244"/>
      <c r="Q352" s="244"/>
      <c r="R352" s="244"/>
      <c r="S352" s="244"/>
      <c r="T352" s="245"/>
      <c r="AT352" s="246" t="s">
        <v>205</v>
      </c>
      <c r="AU352" s="246" t="s">
        <v>84</v>
      </c>
      <c r="AV352" s="15" t="s">
        <v>90</v>
      </c>
      <c r="AW352" s="15" t="s">
        <v>34</v>
      </c>
      <c r="AX352" s="15" t="s">
        <v>80</v>
      </c>
      <c r="AY352" s="246" t="s">
        <v>194</v>
      </c>
    </row>
    <row r="353" spans="1:65" s="2" customFormat="1" ht="21.75" customHeight="1">
      <c r="A353" s="36"/>
      <c r="B353" s="37"/>
      <c r="C353" s="182" t="s">
        <v>962</v>
      </c>
      <c r="D353" s="182" t="s">
        <v>196</v>
      </c>
      <c r="E353" s="183" t="s">
        <v>4130</v>
      </c>
      <c r="F353" s="184" t="s">
        <v>4131</v>
      </c>
      <c r="G353" s="185" t="s">
        <v>314</v>
      </c>
      <c r="H353" s="186">
        <v>20</v>
      </c>
      <c r="I353" s="187"/>
      <c r="J353" s="188">
        <f>ROUND(I353*H353,2)</f>
        <v>0</v>
      </c>
      <c r="K353" s="189"/>
      <c r="L353" s="41"/>
      <c r="M353" s="190" t="s">
        <v>19</v>
      </c>
      <c r="N353" s="191" t="s">
        <v>46</v>
      </c>
      <c r="O353" s="66"/>
      <c r="P353" s="192">
        <f>O353*H353</f>
        <v>0</v>
      </c>
      <c r="Q353" s="192">
        <v>2.8400000000000001E-3</v>
      </c>
      <c r="R353" s="192">
        <f>Q353*H353</f>
        <v>5.6800000000000003E-2</v>
      </c>
      <c r="S353" s="192">
        <v>0</v>
      </c>
      <c r="T353" s="193">
        <f>S353*H353</f>
        <v>0</v>
      </c>
      <c r="U353" s="36"/>
      <c r="V353" s="36"/>
      <c r="W353" s="36"/>
      <c r="X353" s="36"/>
      <c r="Y353" s="36"/>
      <c r="Z353" s="36"/>
      <c r="AA353" s="36"/>
      <c r="AB353" s="36"/>
      <c r="AC353" s="36"/>
      <c r="AD353" s="36"/>
      <c r="AE353" s="36"/>
      <c r="AR353" s="194" t="s">
        <v>311</v>
      </c>
      <c r="AT353" s="194" t="s">
        <v>196</v>
      </c>
      <c r="AU353" s="194" t="s">
        <v>84</v>
      </c>
      <c r="AY353" s="19" t="s">
        <v>194</v>
      </c>
      <c r="BE353" s="195">
        <f>IF(N353="základní",J353,0)</f>
        <v>0</v>
      </c>
      <c r="BF353" s="195">
        <f>IF(N353="snížená",J353,0)</f>
        <v>0</v>
      </c>
      <c r="BG353" s="195">
        <f>IF(N353="zákl. přenesená",J353,0)</f>
        <v>0</v>
      </c>
      <c r="BH353" s="195">
        <f>IF(N353="sníž. přenesená",J353,0)</f>
        <v>0</v>
      </c>
      <c r="BI353" s="195">
        <f>IF(N353="nulová",J353,0)</f>
        <v>0</v>
      </c>
      <c r="BJ353" s="19" t="s">
        <v>80</v>
      </c>
      <c r="BK353" s="195">
        <f>ROUND(I353*H353,2)</f>
        <v>0</v>
      </c>
      <c r="BL353" s="19" t="s">
        <v>311</v>
      </c>
      <c r="BM353" s="194" t="s">
        <v>4132</v>
      </c>
    </row>
    <row r="354" spans="1:65" s="2" customFormat="1" ht="11.25">
      <c r="A354" s="36"/>
      <c r="B354" s="37"/>
      <c r="C354" s="38"/>
      <c r="D354" s="196" t="s">
        <v>201</v>
      </c>
      <c r="E354" s="38"/>
      <c r="F354" s="197" t="s">
        <v>4131</v>
      </c>
      <c r="G354" s="38"/>
      <c r="H354" s="38"/>
      <c r="I354" s="198"/>
      <c r="J354" s="38"/>
      <c r="K354" s="38"/>
      <c r="L354" s="41"/>
      <c r="M354" s="199"/>
      <c r="N354" s="200"/>
      <c r="O354" s="66"/>
      <c r="P354" s="66"/>
      <c r="Q354" s="66"/>
      <c r="R354" s="66"/>
      <c r="S354" s="66"/>
      <c r="T354" s="67"/>
      <c r="U354" s="36"/>
      <c r="V354" s="36"/>
      <c r="W354" s="36"/>
      <c r="X354" s="36"/>
      <c r="Y354" s="36"/>
      <c r="Z354" s="36"/>
      <c r="AA354" s="36"/>
      <c r="AB354" s="36"/>
      <c r="AC354" s="36"/>
      <c r="AD354" s="36"/>
      <c r="AE354" s="36"/>
      <c r="AT354" s="19" t="s">
        <v>201</v>
      </c>
      <c r="AU354" s="19" t="s">
        <v>84</v>
      </c>
    </row>
    <row r="355" spans="1:65" s="2" customFormat="1" ht="11.25">
      <c r="A355" s="36"/>
      <c r="B355" s="37"/>
      <c r="C355" s="38"/>
      <c r="D355" s="201" t="s">
        <v>203</v>
      </c>
      <c r="E355" s="38"/>
      <c r="F355" s="202" t="s">
        <v>4133</v>
      </c>
      <c r="G355" s="38"/>
      <c r="H355" s="38"/>
      <c r="I355" s="198"/>
      <c r="J355" s="38"/>
      <c r="K355" s="38"/>
      <c r="L355" s="41"/>
      <c r="M355" s="199"/>
      <c r="N355" s="200"/>
      <c r="O355" s="66"/>
      <c r="P355" s="66"/>
      <c r="Q355" s="66"/>
      <c r="R355" s="66"/>
      <c r="S355" s="66"/>
      <c r="T355" s="67"/>
      <c r="U355" s="36"/>
      <c r="V355" s="36"/>
      <c r="W355" s="36"/>
      <c r="X355" s="36"/>
      <c r="Y355" s="36"/>
      <c r="Z355" s="36"/>
      <c r="AA355" s="36"/>
      <c r="AB355" s="36"/>
      <c r="AC355" s="36"/>
      <c r="AD355" s="36"/>
      <c r="AE355" s="36"/>
      <c r="AT355" s="19" t="s">
        <v>203</v>
      </c>
      <c r="AU355" s="19" t="s">
        <v>84</v>
      </c>
    </row>
    <row r="356" spans="1:65" s="13" customFormat="1" ht="11.25">
      <c r="B356" s="203"/>
      <c r="C356" s="204"/>
      <c r="D356" s="196" t="s">
        <v>205</v>
      </c>
      <c r="E356" s="205" t="s">
        <v>19</v>
      </c>
      <c r="F356" s="206" t="s">
        <v>4134</v>
      </c>
      <c r="G356" s="204"/>
      <c r="H356" s="207">
        <v>20</v>
      </c>
      <c r="I356" s="208"/>
      <c r="J356" s="204"/>
      <c r="K356" s="204"/>
      <c r="L356" s="209"/>
      <c r="M356" s="210"/>
      <c r="N356" s="211"/>
      <c r="O356" s="211"/>
      <c r="P356" s="211"/>
      <c r="Q356" s="211"/>
      <c r="R356" s="211"/>
      <c r="S356" s="211"/>
      <c r="T356" s="212"/>
      <c r="AT356" s="213" t="s">
        <v>205</v>
      </c>
      <c r="AU356" s="213" t="s">
        <v>84</v>
      </c>
      <c r="AV356" s="13" t="s">
        <v>84</v>
      </c>
      <c r="AW356" s="13" t="s">
        <v>34</v>
      </c>
      <c r="AX356" s="13" t="s">
        <v>75</v>
      </c>
      <c r="AY356" s="213" t="s">
        <v>194</v>
      </c>
    </row>
    <row r="357" spans="1:65" s="15" customFormat="1" ht="11.25">
      <c r="B357" s="236"/>
      <c r="C357" s="237"/>
      <c r="D357" s="196" t="s">
        <v>205</v>
      </c>
      <c r="E357" s="238" t="s">
        <v>19</v>
      </c>
      <c r="F357" s="239" t="s">
        <v>264</v>
      </c>
      <c r="G357" s="237"/>
      <c r="H357" s="240">
        <v>20</v>
      </c>
      <c r="I357" s="241"/>
      <c r="J357" s="237"/>
      <c r="K357" s="237"/>
      <c r="L357" s="242"/>
      <c r="M357" s="243"/>
      <c r="N357" s="244"/>
      <c r="O357" s="244"/>
      <c r="P357" s="244"/>
      <c r="Q357" s="244"/>
      <c r="R357" s="244"/>
      <c r="S357" s="244"/>
      <c r="T357" s="245"/>
      <c r="AT357" s="246" t="s">
        <v>205</v>
      </c>
      <c r="AU357" s="246" t="s">
        <v>84</v>
      </c>
      <c r="AV357" s="15" t="s">
        <v>90</v>
      </c>
      <c r="AW357" s="15" t="s">
        <v>34</v>
      </c>
      <c r="AX357" s="15" t="s">
        <v>80</v>
      </c>
      <c r="AY357" s="246" t="s">
        <v>194</v>
      </c>
    </row>
    <row r="358" spans="1:65" s="2" customFormat="1" ht="21.75" customHeight="1">
      <c r="A358" s="36"/>
      <c r="B358" s="37"/>
      <c r="C358" s="182" t="s">
        <v>969</v>
      </c>
      <c r="D358" s="182" t="s">
        <v>196</v>
      </c>
      <c r="E358" s="183" t="s">
        <v>4135</v>
      </c>
      <c r="F358" s="184" t="s">
        <v>4136</v>
      </c>
      <c r="G358" s="185" t="s">
        <v>314</v>
      </c>
      <c r="H358" s="186">
        <v>5</v>
      </c>
      <c r="I358" s="187"/>
      <c r="J358" s="188">
        <f>ROUND(I358*H358,2)</f>
        <v>0</v>
      </c>
      <c r="K358" s="189"/>
      <c r="L358" s="41"/>
      <c r="M358" s="190" t="s">
        <v>19</v>
      </c>
      <c r="N358" s="191" t="s">
        <v>46</v>
      </c>
      <c r="O358" s="66"/>
      <c r="P358" s="192">
        <f>O358*H358</f>
        <v>0</v>
      </c>
      <c r="Q358" s="192">
        <v>3.7299999999999998E-3</v>
      </c>
      <c r="R358" s="192">
        <f>Q358*H358</f>
        <v>1.865E-2</v>
      </c>
      <c r="S358" s="192">
        <v>0</v>
      </c>
      <c r="T358" s="193">
        <f>S358*H358</f>
        <v>0</v>
      </c>
      <c r="U358" s="36"/>
      <c r="V358" s="36"/>
      <c r="W358" s="36"/>
      <c r="X358" s="36"/>
      <c r="Y358" s="36"/>
      <c r="Z358" s="36"/>
      <c r="AA358" s="36"/>
      <c r="AB358" s="36"/>
      <c r="AC358" s="36"/>
      <c r="AD358" s="36"/>
      <c r="AE358" s="36"/>
      <c r="AR358" s="194" t="s">
        <v>311</v>
      </c>
      <c r="AT358" s="194" t="s">
        <v>196</v>
      </c>
      <c r="AU358" s="194" t="s">
        <v>84</v>
      </c>
      <c r="AY358" s="19" t="s">
        <v>194</v>
      </c>
      <c r="BE358" s="195">
        <f>IF(N358="základní",J358,0)</f>
        <v>0</v>
      </c>
      <c r="BF358" s="195">
        <f>IF(N358="snížená",J358,0)</f>
        <v>0</v>
      </c>
      <c r="BG358" s="195">
        <f>IF(N358="zákl. přenesená",J358,0)</f>
        <v>0</v>
      </c>
      <c r="BH358" s="195">
        <f>IF(N358="sníž. přenesená",J358,0)</f>
        <v>0</v>
      </c>
      <c r="BI358" s="195">
        <f>IF(N358="nulová",J358,0)</f>
        <v>0</v>
      </c>
      <c r="BJ358" s="19" t="s">
        <v>80</v>
      </c>
      <c r="BK358" s="195">
        <f>ROUND(I358*H358,2)</f>
        <v>0</v>
      </c>
      <c r="BL358" s="19" t="s">
        <v>311</v>
      </c>
      <c r="BM358" s="194" t="s">
        <v>4137</v>
      </c>
    </row>
    <row r="359" spans="1:65" s="2" customFormat="1" ht="11.25">
      <c r="A359" s="36"/>
      <c r="B359" s="37"/>
      <c r="C359" s="38"/>
      <c r="D359" s="196" t="s">
        <v>201</v>
      </c>
      <c r="E359" s="38"/>
      <c r="F359" s="197" t="s">
        <v>4136</v>
      </c>
      <c r="G359" s="38"/>
      <c r="H359" s="38"/>
      <c r="I359" s="198"/>
      <c r="J359" s="38"/>
      <c r="K359" s="38"/>
      <c r="L359" s="41"/>
      <c r="M359" s="199"/>
      <c r="N359" s="200"/>
      <c r="O359" s="66"/>
      <c r="P359" s="66"/>
      <c r="Q359" s="66"/>
      <c r="R359" s="66"/>
      <c r="S359" s="66"/>
      <c r="T359" s="67"/>
      <c r="U359" s="36"/>
      <c r="V359" s="36"/>
      <c r="W359" s="36"/>
      <c r="X359" s="36"/>
      <c r="Y359" s="36"/>
      <c r="Z359" s="36"/>
      <c r="AA359" s="36"/>
      <c r="AB359" s="36"/>
      <c r="AC359" s="36"/>
      <c r="AD359" s="36"/>
      <c r="AE359" s="36"/>
      <c r="AT359" s="19" t="s">
        <v>201</v>
      </c>
      <c r="AU359" s="19" t="s">
        <v>84</v>
      </c>
    </row>
    <row r="360" spans="1:65" s="2" customFormat="1" ht="11.25">
      <c r="A360" s="36"/>
      <c r="B360" s="37"/>
      <c r="C360" s="38"/>
      <c r="D360" s="201" t="s">
        <v>203</v>
      </c>
      <c r="E360" s="38"/>
      <c r="F360" s="202" t="s">
        <v>4138</v>
      </c>
      <c r="G360" s="38"/>
      <c r="H360" s="38"/>
      <c r="I360" s="198"/>
      <c r="J360" s="38"/>
      <c r="K360" s="38"/>
      <c r="L360" s="41"/>
      <c r="M360" s="199"/>
      <c r="N360" s="200"/>
      <c r="O360" s="66"/>
      <c r="P360" s="66"/>
      <c r="Q360" s="66"/>
      <c r="R360" s="66"/>
      <c r="S360" s="66"/>
      <c r="T360" s="67"/>
      <c r="U360" s="36"/>
      <c r="V360" s="36"/>
      <c r="W360" s="36"/>
      <c r="X360" s="36"/>
      <c r="Y360" s="36"/>
      <c r="Z360" s="36"/>
      <c r="AA360" s="36"/>
      <c r="AB360" s="36"/>
      <c r="AC360" s="36"/>
      <c r="AD360" s="36"/>
      <c r="AE360" s="36"/>
      <c r="AT360" s="19" t="s">
        <v>203</v>
      </c>
      <c r="AU360" s="19" t="s">
        <v>84</v>
      </c>
    </row>
    <row r="361" spans="1:65" s="2" customFormat="1" ht="24.2" customHeight="1">
      <c r="A361" s="36"/>
      <c r="B361" s="37"/>
      <c r="C361" s="182" t="s">
        <v>975</v>
      </c>
      <c r="D361" s="182" t="s">
        <v>196</v>
      </c>
      <c r="E361" s="183" t="s">
        <v>4139</v>
      </c>
      <c r="F361" s="184" t="s">
        <v>4140</v>
      </c>
      <c r="G361" s="185" t="s">
        <v>314</v>
      </c>
      <c r="H361" s="186">
        <v>87.5</v>
      </c>
      <c r="I361" s="187"/>
      <c r="J361" s="188">
        <f>ROUND(I361*H361,2)</f>
        <v>0</v>
      </c>
      <c r="K361" s="189"/>
      <c r="L361" s="41"/>
      <c r="M361" s="190" t="s">
        <v>19</v>
      </c>
      <c r="N361" s="191" t="s">
        <v>46</v>
      </c>
      <c r="O361" s="66"/>
      <c r="P361" s="192">
        <f>O361*H361</f>
        <v>0</v>
      </c>
      <c r="Q361" s="192">
        <v>5.0000000000000002E-5</v>
      </c>
      <c r="R361" s="192">
        <f>Q361*H361</f>
        <v>4.3750000000000004E-3</v>
      </c>
      <c r="S361" s="192">
        <v>0</v>
      </c>
      <c r="T361" s="193">
        <f>S361*H361</f>
        <v>0</v>
      </c>
      <c r="U361" s="36"/>
      <c r="V361" s="36"/>
      <c r="W361" s="36"/>
      <c r="X361" s="36"/>
      <c r="Y361" s="36"/>
      <c r="Z361" s="36"/>
      <c r="AA361" s="36"/>
      <c r="AB361" s="36"/>
      <c r="AC361" s="36"/>
      <c r="AD361" s="36"/>
      <c r="AE361" s="36"/>
      <c r="AR361" s="194" t="s">
        <v>311</v>
      </c>
      <c r="AT361" s="194" t="s">
        <v>196</v>
      </c>
      <c r="AU361" s="194" t="s">
        <v>84</v>
      </c>
      <c r="AY361" s="19" t="s">
        <v>194</v>
      </c>
      <c r="BE361" s="195">
        <f>IF(N361="základní",J361,0)</f>
        <v>0</v>
      </c>
      <c r="BF361" s="195">
        <f>IF(N361="snížená",J361,0)</f>
        <v>0</v>
      </c>
      <c r="BG361" s="195">
        <f>IF(N361="zákl. přenesená",J361,0)</f>
        <v>0</v>
      </c>
      <c r="BH361" s="195">
        <f>IF(N361="sníž. přenesená",J361,0)</f>
        <v>0</v>
      </c>
      <c r="BI361" s="195">
        <f>IF(N361="nulová",J361,0)</f>
        <v>0</v>
      </c>
      <c r="BJ361" s="19" t="s">
        <v>80</v>
      </c>
      <c r="BK361" s="195">
        <f>ROUND(I361*H361,2)</f>
        <v>0</v>
      </c>
      <c r="BL361" s="19" t="s">
        <v>311</v>
      </c>
      <c r="BM361" s="194" t="s">
        <v>4141</v>
      </c>
    </row>
    <row r="362" spans="1:65" s="2" customFormat="1" ht="19.5">
      <c r="A362" s="36"/>
      <c r="B362" s="37"/>
      <c r="C362" s="38"/>
      <c r="D362" s="196" t="s">
        <v>201</v>
      </c>
      <c r="E362" s="38"/>
      <c r="F362" s="197" t="s">
        <v>4140</v>
      </c>
      <c r="G362" s="38"/>
      <c r="H362" s="38"/>
      <c r="I362" s="198"/>
      <c r="J362" s="38"/>
      <c r="K362" s="38"/>
      <c r="L362" s="41"/>
      <c r="M362" s="199"/>
      <c r="N362" s="200"/>
      <c r="O362" s="66"/>
      <c r="P362" s="66"/>
      <c r="Q362" s="66"/>
      <c r="R362" s="66"/>
      <c r="S362" s="66"/>
      <c r="T362" s="67"/>
      <c r="U362" s="36"/>
      <c r="V362" s="36"/>
      <c r="W362" s="36"/>
      <c r="X362" s="36"/>
      <c r="Y362" s="36"/>
      <c r="Z362" s="36"/>
      <c r="AA362" s="36"/>
      <c r="AB362" s="36"/>
      <c r="AC362" s="36"/>
      <c r="AD362" s="36"/>
      <c r="AE362" s="36"/>
      <c r="AT362" s="19" t="s">
        <v>201</v>
      </c>
      <c r="AU362" s="19" t="s">
        <v>84</v>
      </c>
    </row>
    <row r="363" spans="1:65" s="2" customFormat="1" ht="11.25">
      <c r="A363" s="36"/>
      <c r="B363" s="37"/>
      <c r="C363" s="38"/>
      <c r="D363" s="201" t="s">
        <v>203</v>
      </c>
      <c r="E363" s="38"/>
      <c r="F363" s="202" t="s">
        <v>4142</v>
      </c>
      <c r="G363" s="38"/>
      <c r="H363" s="38"/>
      <c r="I363" s="198"/>
      <c r="J363" s="38"/>
      <c r="K363" s="38"/>
      <c r="L363" s="41"/>
      <c r="M363" s="199"/>
      <c r="N363" s="200"/>
      <c r="O363" s="66"/>
      <c r="P363" s="66"/>
      <c r="Q363" s="66"/>
      <c r="R363" s="66"/>
      <c r="S363" s="66"/>
      <c r="T363" s="67"/>
      <c r="U363" s="36"/>
      <c r="V363" s="36"/>
      <c r="W363" s="36"/>
      <c r="X363" s="36"/>
      <c r="Y363" s="36"/>
      <c r="Z363" s="36"/>
      <c r="AA363" s="36"/>
      <c r="AB363" s="36"/>
      <c r="AC363" s="36"/>
      <c r="AD363" s="36"/>
      <c r="AE363" s="36"/>
      <c r="AT363" s="19" t="s">
        <v>203</v>
      </c>
      <c r="AU363" s="19" t="s">
        <v>84</v>
      </c>
    </row>
    <row r="364" spans="1:65" s="2" customFormat="1" ht="33" customHeight="1">
      <c r="A364" s="36"/>
      <c r="B364" s="37"/>
      <c r="C364" s="182" t="s">
        <v>981</v>
      </c>
      <c r="D364" s="182" t="s">
        <v>196</v>
      </c>
      <c r="E364" s="183" t="s">
        <v>4143</v>
      </c>
      <c r="F364" s="184" t="s">
        <v>4144</v>
      </c>
      <c r="G364" s="185" t="s">
        <v>314</v>
      </c>
      <c r="H364" s="186">
        <v>84</v>
      </c>
      <c r="I364" s="187"/>
      <c r="J364" s="188">
        <f>ROUND(I364*H364,2)</f>
        <v>0</v>
      </c>
      <c r="K364" s="189"/>
      <c r="L364" s="41"/>
      <c r="M364" s="190" t="s">
        <v>19</v>
      </c>
      <c r="N364" s="191" t="s">
        <v>46</v>
      </c>
      <c r="O364" s="66"/>
      <c r="P364" s="192">
        <f>O364*H364</f>
        <v>0</v>
      </c>
      <c r="Q364" s="192">
        <v>6.9999999999999994E-5</v>
      </c>
      <c r="R364" s="192">
        <f>Q364*H364</f>
        <v>5.8799999999999998E-3</v>
      </c>
      <c r="S364" s="192">
        <v>0</v>
      </c>
      <c r="T364" s="193">
        <f>S364*H364</f>
        <v>0</v>
      </c>
      <c r="U364" s="36"/>
      <c r="V364" s="36"/>
      <c r="W364" s="36"/>
      <c r="X364" s="36"/>
      <c r="Y364" s="36"/>
      <c r="Z364" s="36"/>
      <c r="AA364" s="36"/>
      <c r="AB364" s="36"/>
      <c r="AC364" s="36"/>
      <c r="AD364" s="36"/>
      <c r="AE364" s="36"/>
      <c r="AR364" s="194" t="s">
        <v>311</v>
      </c>
      <c r="AT364" s="194" t="s">
        <v>196</v>
      </c>
      <c r="AU364" s="194" t="s">
        <v>84</v>
      </c>
      <c r="AY364" s="19" t="s">
        <v>194</v>
      </c>
      <c r="BE364" s="195">
        <f>IF(N364="základní",J364,0)</f>
        <v>0</v>
      </c>
      <c r="BF364" s="195">
        <f>IF(N364="snížená",J364,0)</f>
        <v>0</v>
      </c>
      <c r="BG364" s="195">
        <f>IF(N364="zákl. přenesená",J364,0)</f>
        <v>0</v>
      </c>
      <c r="BH364" s="195">
        <f>IF(N364="sníž. přenesená",J364,0)</f>
        <v>0</v>
      </c>
      <c r="BI364" s="195">
        <f>IF(N364="nulová",J364,0)</f>
        <v>0</v>
      </c>
      <c r="BJ364" s="19" t="s">
        <v>80</v>
      </c>
      <c r="BK364" s="195">
        <f>ROUND(I364*H364,2)</f>
        <v>0</v>
      </c>
      <c r="BL364" s="19" t="s">
        <v>311</v>
      </c>
      <c r="BM364" s="194" t="s">
        <v>4145</v>
      </c>
    </row>
    <row r="365" spans="1:65" s="2" customFormat="1" ht="19.5">
      <c r="A365" s="36"/>
      <c r="B365" s="37"/>
      <c r="C365" s="38"/>
      <c r="D365" s="196" t="s">
        <v>201</v>
      </c>
      <c r="E365" s="38"/>
      <c r="F365" s="197" t="s">
        <v>4144</v>
      </c>
      <c r="G365" s="38"/>
      <c r="H365" s="38"/>
      <c r="I365" s="198"/>
      <c r="J365" s="38"/>
      <c r="K365" s="38"/>
      <c r="L365" s="41"/>
      <c r="M365" s="199"/>
      <c r="N365" s="200"/>
      <c r="O365" s="66"/>
      <c r="P365" s="66"/>
      <c r="Q365" s="66"/>
      <c r="R365" s="66"/>
      <c r="S365" s="66"/>
      <c r="T365" s="67"/>
      <c r="U365" s="36"/>
      <c r="V365" s="36"/>
      <c r="W365" s="36"/>
      <c r="X365" s="36"/>
      <c r="Y365" s="36"/>
      <c r="Z365" s="36"/>
      <c r="AA365" s="36"/>
      <c r="AB365" s="36"/>
      <c r="AC365" s="36"/>
      <c r="AD365" s="36"/>
      <c r="AE365" s="36"/>
      <c r="AT365" s="19" t="s">
        <v>201</v>
      </c>
      <c r="AU365" s="19" t="s">
        <v>84</v>
      </c>
    </row>
    <row r="366" spans="1:65" s="2" customFormat="1" ht="11.25">
      <c r="A366" s="36"/>
      <c r="B366" s="37"/>
      <c r="C366" s="38"/>
      <c r="D366" s="201" t="s">
        <v>203</v>
      </c>
      <c r="E366" s="38"/>
      <c r="F366" s="202" t="s">
        <v>4146</v>
      </c>
      <c r="G366" s="38"/>
      <c r="H366" s="38"/>
      <c r="I366" s="198"/>
      <c r="J366" s="38"/>
      <c r="K366" s="38"/>
      <c r="L366" s="41"/>
      <c r="M366" s="199"/>
      <c r="N366" s="200"/>
      <c r="O366" s="66"/>
      <c r="P366" s="66"/>
      <c r="Q366" s="66"/>
      <c r="R366" s="66"/>
      <c r="S366" s="66"/>
      <c r="T366" s="67"/>
      <c r="U366" s="36"/>
      <c r="V366" s="36"/>
      <c r="W366" s="36"/>
      <c r="X366" s="36"/>
      <c r="Y366" s="36"/>
      <c r="Z366" s="36"/>
      <c r="AA366" s="36"/>
      <c r="AB366" s="36"/>
      <c r="AC366" s="36"/>
      <c r="AD366" s="36"/>
      <c r="AE366" s="36"/>
      <c r="AT366" s="19" t="s">
        <v>203</v>
      </c>
      <c r="AU366" s="19" t="s">
        <v>84</v>
      </c>
    </row>
    <row r="367" spans="1:65" s="13" customFormat="1" ht="11.25">
      <c r="B367" s="203"/>
      <c r="C367" s="204"/>
      <c r="D367" s="196" t="s">
        <v>205</v>
      </c>
      <c r="E367" s="205" t="s">
        <v>19</v>
      </c>
      <c r="F367" s="206" t="s">
        <v>4147</v>
      </c>
      <c r="G367" s="204"/>
      <c r="H367" s="207">
        <v>84</v>
      </c>
      <c r="I367" s="208"/>
      <c r="J367" s="204"/>
      <c r="K367" s="204"/>
      <c r="L367" s="209"/>
      <c r="M367" s="210"/>
      <c r="N367" s="211"/>
      <c r="O367" s="211"/>
      <c r="P367" s="211"/>
      <c r="Q367" s="211"/>
      <c r="R367" s="211"/>
      <c r="S367" s="211"/>
      <c r="T367" s="212"/>
      <c r="AT367" s="213" t="s">
        <v>205</v>
      </c>
      <c r="AU367" s="213" t="s">
        <v>84</v>
      </c>
      <c r="AV367" s="13" t="s">
        <v>84</v>
      </c>
      <c r="AW367" s="13" t="s">
        <v>34</v>
      </c>
      <c r="AX367" s="13" t="s">
        <v>75</v>
      </c>
      <c r="AY367" s="213" t="s">
        <v>194</v>
      </c>
    </row>
    <row r="368" spans="1:65" s="15" customFormat="1" ht="11.25">
      <c r="B368" s="236"/>
      <c r="C368" s="237"/>
      <c r="D368" s="196" t="s">
        <v>205</v>
      </c>
      <c r="E368" s="238" t="s">
        <v>19</v>
      </c>
      <c r="F368" s="239" t="s">
        <v>264</v>
      </c>
      <c r="G368" s="237"/>
      <c r="H368" s="240">
        <v>84</v>
      </c>
      <c r="I368" s="241"/>
      <c r="J368" s="237"/>
      <c r="K368" s="237"/>
      <c r="L368" s="242"/>
      <c r="M368" s="243"/>
      <c r="N368" s="244"/>
      <c r="O368" s="244"/>
      <c r="P368" s="244"/>
      <c r="Q368" s="244"/>
      <c r="R368" s="244"/>
      <c r="S368" s="244"/>
      <c r="T368" s="245"/>
      <c r="AT368" s="246" t="s">
        <v>205</v>
      </c>
      <c r="AU368" s="246" t="s">
        <v>84</v>
      </c>
      <c r="AV368" s="15" t="s">
        <v>90</v>
      </c>
      <c r="AW368" s="15" t="s">
        <v>34</v>
      </c>
      <c r="AX368" s="15" t="s">
        <v>80</v>
      </c>
      <c r="AY368" s="246" t="s">
        <v>194</v>
      </c>
    </row>
    <row r="369" spans="1:65" s="2" customFormat="1" ht="33" customHeight="1">
      <c r="A369" s="36"/>
      <c r="B369" s="37"/>
      <c r="C369" s="182" t="s">
        <v>986</v>
      </c>
      <c r="D369" s="182" t="s">
        <v>196</v>
      </c>
      <c r="E369" s="183" t="s">
        <v>4148</v>
      </c>
      <c r="F369" s="184" t="s">
        <v>4149</v>
      </c>
      <c r="G369" s="185" t="s">
        <v>314</v>
      </c>
      <c r="H369" s="186">
        <v>5</v>
      </c>
      <c r="I369" s="187"/>
      <c r="J369" s="188">
        <f>ROUND(I369*H369,2)</f>
        <v>0</v>
      </c>
      <c r="K369" s="189"/>
      <c r="L369" s="41"/>
      <c r="M369" s="190" t="s">
        <v>19</v>
      </c>
      <c r="N369" s="191" t="s">
        <v>46</v>
      </c>
      <c r="O369" s="66"/>
      <c r="P369" s="192">
        <f>O369*H369</f>
        <v>0</v>
      </c>
      <c r="Q369" s="192">
        <v>8.0000000000000007E-5</v>
      </c>
      <c r="R369" s="192">
        <f>Q369*H369</f>
        <v>4.0000000000000002E-4</v>
      </c>
      <c r="S369" s="192">
        <v>0</v>
      </c>
      <c r="T369" s="193">
        <f>S369*H369</f>
        <v>0</v>
      </c>
      <c r="U369" s="36"/>
      <c r="V369" s="36"/>
      <c r="W369" s="36"/>
      <c r="X369" s="36"/>
      <c r="Y369" s="36"/>
      <c r="Z369" s="36"/>
      <c r="AA369" s="36"/>
      <c r="AB369" s="36"/>
      <c r="AC369" s="36"/>
      <c r="AD369" s="36"/>
      <c r="AE369" s="36"/>
      <c r="AR369" s="194" t="s">
        <v>311</v>
      </c>
      <c r="AT369" s="194" t="s">
        <v>196</v>
      </c>
      <c r="AU369" s="194" t="s">
        <v>84</v>
      </c>
      <c r="AY369" s="19" t="s">
        <v>194</v>
      </c>
      <c r="BE369" s="195">
        <f>IF(N369="základní",J369,0)</f>
        <v>0</v>
      </c>
      <c r="BF369" s="195">
        <f>IF(N369="snížená",J369,0)</f>
        <v>0</v>
      </c>
      <c r="BG369" s="195">
        <f>IF(N369="zákl. přenesená",J369,0)</f>
        <v>0</v>
      </c>
      <c r="BH369" s="195">
        <f>IF(N369="sníž. přenesená",J369,0)</f>
        <v>0</v>
      </c>
      <c r="BI369" s="195">
        <f>IF(N369="nulová",J369,0)</f>
        <v>0</v>
      </c>
      <c r="BJ369" s="19" t="s">
        <v>80</v>
      </c>
      <c r="BK369" s="195">
        <f>ROUND(I369*H369,2)</f>
        <v>0</v>
      </c>
      <c r="BL369" s="19" t="s">
        <v>311</v>
      </c>
      <c r="BM369" s="194" t="s">
        <v>4150</v>
      </c>
    </row>
    <row r="370" spans="1:65" s="2" customFormat="1" ht="19.5">
      <c r="A370" s="36"/>
      <c r="B370" s="37"/>
      <c r="C370" s="38"/>
      <c r="D370" s="196" t="s">
        <v>201</v>
      </c>
      <c r="E370" s="38"/>
      <c r="F370" s="197" t="s">
        <v>4149</v>
      </c>
      <c r="G370" s="38"/>
      <c r="H370" s="38"/>
      <c r="I370" s="198"/>
      <c r="J370" s="38"/>
      <c r="K370" s="38"/>
      <c r="L370" s="41"/>
      <c r="M370" s="199"/>
      <c r="N370" s="200"/>
      <c r="O370" s="66"/>
      <c r="P370" s="66"/>
      <c r="Q370" s="66"/>
      <c r="R370" s="66"/>
      <c r="S370" s="66"/>
      <c r="T370" s="67"/>
      <c r="U370" s="36"/>
      <c r="V370" s="36"/>
      <c r="W370" s="36"/>
      <c r="X370" s="36"/>
      <c r="Y370" s="36"/>
      <c r="Z370" s="36"/>
      <c r="AA370" s="36"/>
      <c r="AB370" s="36"/>
      <c r="AC370" s="36"/>
      <c r="AD370" s="36"/>
      <c r="AE370" s="36"/>
      <c r="AT370" s="19" t="s">
        <v>201</v>
      </c>
      <c r="AU370" s="19" t="s">
        <v>84</v>
      </c>
    </row>
    <row r="371" spans="1:65" s="2" customFormat="1" ht="11.25">
      <c r="A371" s="36"/>
      <c r="B371" s="37"/>
      <c r="C371" s="38"/>
      <c r="D371" s="201" t="s">
        <v>203</v>
      </c>
      <c r="E371" s="38"/>
      <c r="F371" s="202" t="s">
        <v>4151</v>
      </c>
      <c r="G371" s="38"/>
      <c r="H371" s="38"/>
      <c r="I371" s="198"/>
      <c r="J371" s="38"/>
      <c r="K371" s="38"/>
      <c r="L371" s="41"/>
      <c r="M371" s="199"/>
      <c r="N371" s="200"/>
      <c r="O371" s="66"/>
      <c r="P371" s="66"/>
      <c r="Q371" s="66"/>
      <c r="R371" s="66"/>
      <c r="S371" s="66"/>
      <c r="T371" s="67"/>
      <c r="U371" s="36"/>
      <c r="V371" s="36"/>
      <c r="W371" s="36"/>
      <c r="X371" s="36"/>
      <c r="Y371" s="36"/>
      <c r="Z371" s="36"/>
      <c r="AA371" s="36"/>
      <c r="AB371" s="36"/>
      <c r="AC371" s="36"/>
      <c r="AD371" s="36"/>
      <c r="AE371" s="36"/>
      <c r="AT371" s="19" t="s">
        <v>203</v>
      </c>
      <c r="AU371" s="19" t="s">
        <v>84</v>
      </c>
    </row>
    <row r="372" spans="1:65" s="2" customFormat="1" ht="33" customHeight="1">
      <c r="A372" s="36"/>
      <c r="B372" s="37"/>
      <c r="C372" s="182" t="s">
        <v>993</v>
      </c>
      <c r="D372" s="182" t="s">
        <v>196</v>
      </c>
      <c r="E372" s="183" t="s">
        <v>4152</v>
      </c>
      <c r="F372" s="184" t="s">
        <v>4153</v>
      </c>
      <c r="G372" s="185" t="s">
        <v>314</v>
      </c>
      <c r="H372" s="186">
        <v>102.5</v>
      </c>
      <c r="I372" s="187"/>
      <c r="J372" s="188">
        <f>ROUND(I372*H372,2)</f>
        <v>0</v>
      </c>
      <c r="K372" s="189"/>
      <c r="L372" s="41"/>
      <c r="M372" s="190" t="s">
        <v>19</v>
      </c>
      <c r="N372" s="191" t="s">
        <v>46</v>
      </c>
      <c r="O372" s="66"/>
      <c r="P372" s="192">
        <f>O372*H372</f>
        <v>0</v>
      </c>
      <c r="Q372" s="192">
        <v>2.0000000000000001E-4</v>
      </c>
      <c r="R372" s="192">
        <f>Q372*H372</f>
        <v>2.0500000000000001E-2</v>
      </c>
      <c r="S372" s="192">
        <v>0</v>
      </c>
      <c r="T372" s="193">
        <f>S372*H372</f>
        <v>0</v>
      </c>
      <c r="U372" s="36"/>
      <c r="V372" s="36"/>
      <c r="W372" s="36"/>
      <c r="X372" s="36"/>
      <c r="Y372" s="36"/>
      <c r="Z372" s="36"/>
      <c r="AA372" s="36"/>
      <c r="AB372" s="36"/>
      <c r="AC372" s="36"/>
      <c r="AD372" s="36"/>
      <c r="AE372" s="36"/>
      <c r="AR372" s="194" t="s">
        <v>311</v>
      </c>
      <c r="AT372" s="194" t="s">
        <v>196</v>
      </c>
      <c r="AU372" s="194" t="s">
        <v>84</v>
      </c>
      <c r="AY372" s="19" t="s">
        <v>194</v>
      </c>
      <c r="BE372" s="195">
        <f>IF(N372="základní",J372,0)</f>
        <v>0</v>
      </c>
      <c r="BF372" s="195">
        <f>IF(N372="snížená",J372,0)</f>
        <v>0</v>
      </c>
      <c r="BG372" s="195">
        <f>IF(N372="zákl. přenesená",J372,0)</f>
        <v>0</v>
      </c>
      <c r="BH372" s="195">
        <f>IF(N372="sníž. přenesená",J372,0)</f>
        <v>0</v>
      </c>
      <c r="BI372" s="195">
        <f>IF(N372="nulová",J372,0)</f>
        <v>0</v>
      </c>
      <c r="BJ372" s="19" t="s">
        <v>80</v>
      </c>
      <c r="BK372" s="195">
        <f>ROUND(I372*H372,2)</f>
        <v>0</v>
      </c>
      <c r="BL372" s="19" t="s">
        <v>311</v>
      </c>
      <c r="BM372" s="194" t="s">
        <v>4154</v>
      </c>
    </row>
    <row r="373" spans="1:65" s="2" customFormat="1" ht="19.5">
      <c r="A373" s="36"/>
      <c r="B373" s="37"/>
      <c r="C373" s="38"/>
      <c r="D373" s="196" t="s">
        <v>201</v>
      </c>
      <c r="E373" s="38"/>
      <c r="F373" s="197" t="s">
        <v>4153</v>
      </c>
      <c r="G373" s="38"/>
      <c r="H373" s="38"/>
      <c r="I373" s="198"/>
      <c r="J373" s="38"/>
      <c r="K373" s="38"/>
      <c r="L373" s="41"/>
      <c r="M373" s="199"/>
      <c r="N373" s="200"/>
      <c r="O373" s="66"/>
      <c r="P373" s="66"/>
      <c r="Q373" s="66"/>
      <c r="R373" s="66"/>
      <c r="S373" s="66"/>
      <c r="T373" s="67"/>
      <c r="U373" s="36"/>
      <c r="V373" s="36"/>
      <c r="W373" s="36"/>
      <c r="X373" s="36"/>
      <c r="Y373" s="36"/>
      <c r="Z373" s="36"/>
      <c r="AA373" s="36"/>
      <c r="AB373" s="36"/>
      <c r="AC373" s="36"/>
      <c r="AD373" s="36"/>
      <c r="AE373" s="36"/>
      <c r="AT373" s="19" t="s">
        <v>201</v>
      </c>
      <c r="AU373" s="19" t="s">
        <v>84</v>
      </c>
    </row>
    <row r="374" spans="1:65" s="2" customFormat="1" ht="11.25">
      <c r="A374" s="36"/>
      <c r="B374" s="37"/>
      <c r="C374" s="38"/>
      <c r="D374" s="201" t="s">
        <v>203</v>
      </c>
      <c r="E374" s="38"/>
      <c r="F374" s="202" t="s">
        <v>4155</v>
      </c>
      <c r="G374" s="38"/>
      <c r="H374" s="38"/>
      <c r="I374" s="198"/>
      <c r="J374" s="38"/>
      <c r="K374" s="38"/>
      <c r="L374" s="41"/>
      <c r="M374" s="199"/>
      <c r="N374" s="200"/>
      <c r="O374" s="66"/>
      <c r="P374" s="66"/>
      <c r="Q374" s="66"/>
      <c r="R374" s="66"/>
      <c r="S374" s="66"/>
      <c r="T374" s="67"/>
      <c r="U374" s="36"/>
      <c r="V374" s="36"/>
      <c r="W374" s="36"/>
      <c r="X374" s="36"/>
      <c r="Y374" s="36"/>
      <c r="Z374" s="36"/>
      <c r="AA374" s="36"/>
      <c r="AB374" s="36"/>
      <c r="AC374" s="36"/>
      <c r="AD374" s="36"/>
      <c r="AE374" s="36"/>
      <c r="AT374" s="19" t="s">
        <v>203</v>
      </c>
      <c r="AU374" s="19" t="s">
        <v>84</v>
      </c>
    </row>
    <row r="375" spans="1:65" s="13" customFormat="1" ht="11.25">
      <c r="B375" s="203"/>
      <c r="C375" s="204"/>
      <c r="D375" s="196" t="s">
        <v>205</v>
      </c>
      <c r="E375" s="205" t="s">
        <v>19</v>
      </c>
      <c r="F375" s="206" t="s">
        <v>4156</v>
      </c>
      <c r="G375" s="204"/>
      <c r="H375" s="207">
        <v>102.5</v>
      </c>
      <c r="I375" s="208"/>
      <c r="J375" s="204"/>
      <c r="K375" s="204"/>
      <c r="L375" s="209"/>
      <c r="M375" s="210"/>
      <c r="N375" s="211"/>
      <c r="O375" s="211"/>
      <c r="P375" s="211"/>
      <c r="Q375" s="211"/>
      <c r="R375" s="211"/>
      <c r="S375" s="211"/>
      <c r="T375" s="212"/>
      <c r="AT375" s="213" t="s">
        <v>205</v>
      </c>
      <c r="AU375" s="213" t="s">
        <v>84</v>
      </c>
      <c r="AV375" s="13" t="s">
        <v>84</v>
      </c>
      <c r="AW375" s="13" t="s">
        <v>34</v>
      </c>
      <c r="AX375" s="13" t="s">
        <v>75</v>
      </c>
      <c r="AY375" s="213" t="s">
        <v>194</v>
      </c>
    </row>
    <row r="376" spans="1:65" s="15" customFormat="1" ht="11.25">
      <c r="B376" s="236"/>
      <c r="C376" s="237"/>
      <c r="D376" s="196" t="s">
        <v>205</v>
      </c>
      <c r="E376" s="238" t="s">
        <v>19</v>
      </c>
      <c r="F376" s="239" t="s">
        <v>264</v>
      </c>
      <c r="G376" s="237"/>
      <c r="H376" s="240">
        <v>102.5</v>
      </c>
      <c r="I376" s="241"/>
      <c r="J376" s="237"/>
      <c r="K376" s="237"/>
      <c r="L376" s="242"/>
      <c r="M376" s="243"/>
      <c r="N376" s="244"/>
      <c r="O376" s="244"/>
      <c r="P376" s="244"/>
      <c r="Q376" s="244"/>
      <c r="R376" s="244"/>
      <c r="S376" s="244"/>
      <c r="T376" s="245"/>
      <c r="AT376" s="246" t="s">
        <v>205</v>
      </c>
      <c r="AU376" s="246" t="s">
        <v>84</v>
      </c>
      <c r="AV376" s="15" t="s">
        <v>90</v>
      </c>
      <c r="AW376" s="15" t="s">
        <v>34</v>
      </c>
      <c r="AX376" s="15" t="s">
        <v>80</v>
      </c>
      <c r="AY376" s="246" t="s">
        <v>194</v>
      </c>
    </row>
    <row r="377" spans="1:65" s="2" customFormat="1" ht="33" customHeight="1">
      <c r="A377" s="36"/>
      <c r="B377" s="37"/>
      <c r="C377" s="182" t="s">
        <v>1001</v>
      </c>
      <c r="D377" s="182" t="s">
        <v>196</v>
      </c>
      <c r="E377" s="183" t="s">
        <v>4157</v>
      </c>
      <c r="F377" s="184" t="s">
        <v>4158</v>
      </c>
      <c r="G377" s="185" t="s">
        <v>314</v>
      </c>
      <c r="H377" s="186">
        <v>84</v>
      </c>
      <c r="I377" s="187"/>
      <c r="J377" s="188">
        <f>ROUND(I377*H377,2)</f>
        <v>0</v>
      </c>
      <c r="K377" s="189"/>
      <c r="L377" s="41"/>
      <c r="M377" s="190" t="s">
        <v>19</v>
      </c>
      <c r="N377" s="191" t="s">
        <v>46</v>
      </c>
      <c r="O377" s="66"/>
      <c r="P377" s="192">
        <f>O377*H377</f>
        <v>0</v>
      </c>
      <c r="Q377" s="192">
        <v>2.4000000000000001E-4</v>
      </c>
      <c r="R377" s="192">
        <f>Q377*H377</f>
        <v>2.0160000000000001E-2</v>
      </c>
      <c r="S377" s="192">
        <v>0</v>
      </c>
      <c r="T377" s="193">
        <f>S377*H377</f>
        <v>0</v>
      </c>
      <c r="U377" s="36"/>
      <c r="V377" s="36"/>
      <c r="W377" s="36"/>
      <c r="X377" s="36"/>
      <c r="Y377" s="36"/>
      <c r="Z377" s="36"/>
      <c r="AA377" s="36"/>
      <c r="AB377" s="36"/>
      <c r="AC377" s="36"/>
      <c r="AD377" s="36"/>
      <c r="AE377" s="36"/>
      <c r="AR377" s="194" t="s">
        <v>311</v>
      </c>
      <c r="AT377" s="194" t="s">
        <v>196</v>
      </c>
      <c r="AU377" s="194" t="s">
        <v>84</v>
      </c>
      <c r="AY377" s="19" t="s">
        <v>194</v>
      </c>
      <c r="BE377" s="195">
        <f>IF(N377="základní",J377,0)</f>
        <v>0</v>
      </c>
      <c r="BF377" s="195">
        <f>IF(N377="snížená",J377,0)</f>
        <v>0</v>
      </c>
      <c r="BG377" s="195">
        <f>IF(N377="zákl. přenesená",J377,0)</f>
        <v>0</v>
      </c>
      <c r="BH377" s="195">
        <f>IF(N377="sníž. přenesená",J377,0)</f>
        <v>0</v>
      </c>
      <c r="BI377" s="195">
        <f>IF(N377="nulová",J377,0)</f>
        <v>0</v>
      </c>
      <c r="BJ377" s="19" t="s">
        <v>80</v>
      </c>
      <c r="BK377" s="195">
        <f>ROUND(I377*H377,2)</f>
        <v>0</v>
      </c>
      <c r="BL377" s="19" t="s">
        <v>311</v>
      </c>
      <c r="BM377" s="194" t="s">
        <v>4159</v>
      </c>
    </row>
    <row r="378" spans="1:65" s="2" customFormat="1" ht="19.5">
      <c r="A378" s="36"/>
      <c r="B378" s="37"/>
      <c r="C378" s="38"/>
      <c r="D378" s="196" t="s">
        <v>201</v>
      </c>
      <c r="E378" s="38"/>
      <c r="F378" s="197" t="s">
        <v>4158</v>
      </c>
      <c r="G378" s="38"/>
      <c r="H378" s="38"/>
      <c r="I378" s="198"/>
      <c r="J378" s="38"/>
      <c r="K378" s="38"/>
      <c r="L378" s="41"/>
      <c r="M378" s="199"/>
      <c r="N378" s="200"/>
      <c r="O378" s="66"/>
      <c r="P378" s="66"/>
      <c r="Q378" s="66"/>
      <c r="R378" s="66"/>
      <c r="S378" s="66"/>
      <c r="T378" s="67"/>
      <c r="U378" s="36"/>
      <c r="V378" s="36"/>
      <c r="W378" s="36"/>
      <c r="X378" s="36"/>
      <c r="Y378" s="36"/>
      <c r="Z378" s="36"/>
      <c r="AA378" s="36"/>
      <c r="AB378" s="36"/>
      <c r="AC378" s="36"/>
      <c r="AD378" s="36"/>
      <c r="AE378" s="36"/>
      <c r="AT378" s="19" t="s">
        <v>201</v>
      </c>
      <c r="AU378" s="19" t="s">
        <v>84</v>
      </c>
    </row>
    <row r="379" spans="1:65" s="2" customFormat="1" ht="11.25">
      <c r="A379" s="36"/>
      <c r="B379" s="37"/>
      <c r="C379" s="38"/>
      <c r="D379" s="201" t="s">
        <v>203</v>
      </c>
      <c r="E379" s="38"/>
      <c r="F379" s="202" t="s">
        <v>4160</v>
      </c>
      <c r="G379" s="38"/>
      <c r="H379" s="38"/>
      <c r="I379" s="198"/>
      <c r="J379" s="38"/>
      <c r="K379" s="38"/>
      <c r="L379" s="41"/>
      <c r="M379" s="199"/>
      <c r="N379" s="200"/>
      <c r="O379" s="66"/>
      <c r="P379" s="66"/>
      <c r="Q379" s="66"/>
      <c r="R379" s="66"/>
      <c r="S379" s="66"/>
      <c r="T379" s="67"/>
      <c r="U379" s="36"/>
      <c r="V379" s="36"/>
      <c r="W379" s="36"/>
      <c r="X379" s="36"/>
      <c r="Y379" s="36"/>
      <c r="Z379" s="36"/>
      <c r="AA379" s="36"/>
      <c r="AB379" s="36"/>
      <c r="AC379" s="36"/>
      <c r="AD379" s="36"/>
      <c r="AE379" s="36"/>
      <c r="AT379" s="19" t="s">
        <v>203</v>
      </c>
      <c r="AU379" s="19" t="s">
        <v>84</v>
      </c>
    </row>
    <row r="380" spans="1:65" s="13" customFormat="1" ht="11.25">
      <c r="B380" s="203"/>
      <c r="C380" s="204"/>
      <c r="D380" s="196" t="s">
        <v>205</v>
      </c>
      <c r="E380" s="205" t="s">
        <v>19</v>
      </c>
      <c r="F380" s="206" t="s">
        <v>4147</v>
      </c>
      <c r="G380" s="204"/>
      <c r="H380" s="207">
        <v>84</v>
      </c>
      <c r="I380" s="208"/>
      <c r="J380" s="204"/>
      <c r="K380" s="204"/>
      <c r="L380" s="209"/>
      <c r="M380" s="210"/>
      <c r="N380" s="211"/>
      <c r="O380" s="211"/>
      <c r="P380" s="211"/>
      <c r="Q380" s="211"/>
      <c r="R380" s="211"/>
      <c r="S380" s="211"/>
      <c r="T380" s="212"/>
      <c r="AT380" s="213" t="s">
        <v>205</v>
      </c>
      <c r="AU380" s="213" t="s">
        <v>84</v>
      </c>
      <c r="AV380" s="13" t="s">
        <v>84</v>
      </c>
      <c r="AW380" s="13" t="s">
        <v>34</v>
      </c>
      <c r="AX380" s="13" t="s">
        <v>75</v>
      </c>
      <c r="AY380" s="213" t="s">
        <v>194</v>
      </c>
    </row>
    <row r="381" spans="1:65" s="15" customFormat="1" ht="11.25">
      <c r="B381" s="236"/>
      <c r="C381" s="237"/>
      <c r="D381" s="196" t="s">
        <v>205</v>
      </c>
      <c r="E381" s="238" t="s">
        <v>19</v>
      </c>
      <c r="F381" s="239" t="s">
        <v>264</v>
      </c>
      <c r="G381" s="237"/>
      <c r="H381" s="240">
        <v>84</v>
      </c>
      <c r="I381" s="241"/>
      <c r="J381" s="237"/>
      <c r="K381" s="237"/>
      <c r="L381" s="242"/>
      <c r="M381" s="243"/>
      <c r="N381" s="244"/>
      <c r="O381" s="244"/>
      <c r="P381" s="244"/>
      <c r="Q381" s="244"/>
      <c r="R381" s="244"/>
      <c r="S381" s="244"/>
      <c r="T381" s="245"/>
      <c r="AT381" s="246" t="s">
        <v>205</v>
      </c>
      <c r="AU381" s="246" t="s">
        <v>84</v>
      </c>
      <c r="AV381" s="15" t="s">
        <v>90</v>
      </c>
      <c r="AW381" s="15" t="s">
        <v>34</v>
      </c>
      <c r="AX381" s="15" t="s">
        <v>80</v>
      </c>
      <c r="AY381" s="246" t="s">
        <v>194</v>
      </c>
    </row>
    <row r="382" spans="1:65" s="2" customFormat="1" ht="16.5" customHeight="1">
      <c r="A382" s="36"/>
      <c r="B382" s="37"/>
      <c r="C382" s="182" t="s">
        <v>1007</v>
      </c>
      <c r="D382" s="182" t="s">
        <v>196</v>
      </c>
      <c r="E382" s="183" t="s">
        <v>4161</v>
      </c>
      <c r="F382" s="184" t="s">
        <v>4162</v>
      </c>
      <c r="G382" s="185" t="s">
        <v>314</v>
      </c>
      <c r="H382" s="186">
        <v>20</v>
      </c>
      <c r="I382" s="187"/>
      <c r="J382" s="188">
        <f>ROUND(I382*H382,2)</f>
        <v>0</v>
      </c>
      <c r="K382" s="189"/>
      <c r="L382" s="41"/>
      <c r="M382" s="190" t="s">
        <v>19</v>
      </c>
      <c r="N382" s="191" t="s">
        <v>46</v>
      </c>
      <c r="O382" s="66"/>
      <c r="P382" s="192">
        <f>O382*H382</f>
        <v>0</v>
      </c>
      <c r="Q382" s="192">
        <v>1.6199999999999999E-3</v>
      </c>
      <c r="R382" s="192">
        <f>Q382*H382</f>
        <v>3.2399999999999998E-2</v>
      </c>
      <c r="S382" s="192">
        <v>0</v>
      </c>
      <c r="T382" s="193">
        <f>S382*H382</f>
        <v>0</v>
      </c>
      <c r="U382" s="36"/>
      <c r="V382" s="36"/>
      <c r="W382" s="36"/>
      <c r="X382" s="36"/>
      <c r="Y382" s="36"/>
      <c r="Z382" s="36"/>
      <c r="AA382" s="36"/>
      <c r="AB382" s="36"/>
      <c r="AC382" s="36"/>
      <c r="AD382" s="36"/>
      <c r="AE382" s="36"/>
      <c r="AR382" s="194" t="s">
        <v>311</v>
      </c>
      <c r="AT382" s="194" t="s">
        <v>196</v>
      </c>
      <c r="AU382" s="194" t="s">
        <v>84</v>
      </c>
      <c r="AY382" s="19" t="s">
        <v>194</v>
      </c>
      <c r="BE382" s="195">
        <f>IF(N382="základní",J382,0)</f>
        <v>0</v>
      </c>
      <c r="BF382" s="195">
        <f>IF(N382="snížená",J382,0)</f>
        <v>0</v>
      </c>
      <c r="BG382" s="195">
        <f>IF(N382="zákl. přenesená",J382,0)</f>
        <v>0</v>
      </c>
      <c r="BH382" s="195">
        <f>IF(N382="sníž. přenesená",J382,0)</f>
        <v>0</v>
      </c>
      <c r="BI382" s="195">
        <f>IF(N382="nulová",J382,0)</f>
        <v>0</v>
      </c>
      <c r="BJ382" s="19" t="s">
        <v>80</v>
      </c>
      <c r="BK382" s="195">
        <f>ROUND(I382*H382,2)</f>
        <v>0</v>
      </c>
      <c r="BL382" s="19" t="s">
        <v>311</v>
      </c>
      <c r="BM382" s="194" t="s">
        <v>4163</v>
      </c>
    </row>
    <row r="383" spans="1:65" s="2" customFormat="1" ht="11.25">
      <c r="A383" s="36"/>
      <c r="B383" s="37"/>
      <c r="C383" s="38"/>
      <c r="D383" s="196" t="s">
        <v>201</v>
      </c>
      <c r="E383" s="38"/>
      <c r="F383" s="197" t="s">
        <v>4162</v>
      </c>
      <c r="G383" s="38"/>
      <c r="H383" s="38"/>
      <c r="I383" s="198"/>
      <c r="J383" s="38"/>
      <c r="K383" s="38"/>
      <c r="L383" s="41"/>
      <c r="M383" s="199"/>
      <c r="N383" s="200"/>
      <c r="O383" s="66"/>
      <c r="P383" s="66"/>
      <c r="Q383" s="66"/>
      <c r="R383" s="66"/>
      <c r="S383" s="66"/>
      <c r="T383" s="67"/>
      <c r="U383" s="36"/>
      <c r="V383" s="36"/>
      <c r="W383" s="36"/>
      <c r="X383" s="36"/>
      <c r="Y383" s="36"/>
      <c r="Z383" s="36"/>
      <c r="AA383" s="36"/>
      <c r="AB383" s="36"/>
      <c r="AC383" s="36"/>
      <c r="AD383" s="36"/>
      <c r="AE383" s="36"/>
      <c r="AT383" s="19" t="s">
        <v>201</v>
      </c>
      <c r="AU383" s="19" t="s">
        <v>84</v>
      </c>
    </row>
    <row r="384" spans="1:65" s="2" customFormat="1" ht="11.25">
      <c r="A384" s="36"/>
      <c r="B384" s="37"/>
      <c r="C384" s="38"/>
      <c r="D384" s="201" t="s">
        <v>203</v>
      </c>
      <c r="E384" s="38"/>
      <c r="F384" s="202" t="s">
        <v>4164</v>
      </c>
      <c r="G384" s="38"/>
      <c r="H384" s="38"/>
      <c r="I384" s="198"/>
      <c r="J384" s="38"/>
      <c r="K384" s="38"/>
      <c r="L384" s="41"/>
      <c r="M384" s="199"/>
      <c r="N384" s="200"/>
      <c r="O384" s="66"/>
      <c r="P384" s="66"/>
      <c r="Q384" s="66"/>
      <c r="R384" s="66"/>
      <c r="S384" s="66"/>
      <c r="T384" s="67"/>
      <c r="U384" s="36"/>
      <c r="V384" s="36"/>
      <c r="W384" s="36"/>
      <c r="X384" s="36"/>
      <c r="Y384" s="36"/>
      <c r="Z384" s="36"/>
      <c r="AA384" s="36"/>
      <c r="AB384" s="36"/>
      <c r="AC384" s="36"/>
      <c r="AD384" s="36"/>
      <c r="AE384" s="36"/>
      <c r="AT384" s="19" t="s">
        <v>203</v>
      </c>
      <c r="AU384" s="19" t="s">
        <v>84</v>
      </c>
    </row>
    <row r="385" spans="1:65" s="13" customFormat="1" ht="11.25">
      <c r="B385" s="203"/>
      <c r="C385" s="204"/>
      <c r="D385" s="196" t="s">
        <v>205</v>
      </c>
      <c r="E385" s="205" t="s">
        <v>19</v>
      </c>
      <c r="F385" s="206" t="s">
        <v>4165</v>
      </c>
      <c r="G385" s="204"/>
      <c r="H385" s="207">
        <v>20</v>
      </c>
      <c r="I385" s="208"/>
      <c r="J385" s="204"/>
      <c r="K385" s="204"/>
      <c r="L385" s="209"/>
      <c r="M385" s="210"/>
      <c r="N385" s="211"/>
      <c r="O385" s="211"/>
      <c r="P385" s="211"/>
      <c r="Q385" s="211"/>
      <c r="R385" s="211"/>
      <c r="S385" s="211"/>
      <c r="T385" s="212"/>
      <c r="AT385" s="213" t="s">
        <v>205</v>
      </c>
      <c r="AU385" s="213" t="s">
        <v>84</v>
      </c>
      <c r="AV385" s="13" t="s">
        <v>84</v>
      </c>
      <c r="AW385" s="13" t="s">
        <v>34</v>
      </c>
      <c r="AX385" s="13" t="s">
        <v>75</v>
      </c>
      <c r="AY385" s="213" t="s">
        <v>194</v>
      </c>
    </row>
    <row r="386" spans="1:65" s="15" customFormat="1" ht="11.25">
      <c r="B386" s="236"/>
      <c r="C386" s="237"/>
      <c r="D386" s="196" t="s">
        <v>205</v>
      </c>
      <c r="E386" s="238" t="s">
        <v>19</v>
      </c>
      <c r="F386" s="239" t="s">
        <v>264</v>
      </c>
      <c r="G386" s="237"/>
      <c r="H386" s="240">
        <v>20</v>
      </c>
      <c r="I386" s="241"/>
      <c r="J386" s="237"/>
      <c r="K386" s="237"/>
      <c r="L386" s="242"/>
      <c r="M386" s="243"/>
      <c r="N386" s="244"/>
      <c r="O386" s="244"/>
      <c r="P386" s="244"/>
      <c r="Q386" s="244"/>
      <c r="R386" s="244"/>
      <c r="S386" s="244"/>
      <c r="T386" s="245"/>
      <c r="AT386" s="246" t="s">
        <v>205</v>
      </c>
      <c r="AU386" s="246" t="s">
        <v>84</v>
      </c>
      <c r="AV386" s="15" t="s">
        <v>90</v>
      </c>
      <c r="AW386" s="15" t="s">
        <v>34</v>
      </c>
      <c r="AX386" s="15" t="s">
        <v>80</v>
      </c>
      <c r="AY386" s="246" t="s">
        <v>194</v>
      </c>
    </row>
    <row r="387" spans="1:65" s="2" customFormat="1" ht="16.5" customHeight="1">
      <c r="A387" s="36"/>
      <c r="B387" s="37"/>
      <c r="C387" s="182" t="s">
        <v>1014</v>
      </c>
      <c r="D387" s="182" t="s">
        <v>196</v>
      </c>
      <c r="E387" s="183" t="s">
        <v>4166</v>
      </c>
      <c r="F387" s="184" t="s">
        <v>4167</v>
      </c>
      <c r="G387" s="185" t="s">
        <v>314</v>
      </c>
      <c r="H387" s="186">
        <v>12</v>
      </c>
      <c r="I387" s="187"/>
      <c r="J387" s="188">
        <f>ROUND(I387*H387,2)</f>
        <v>0</v>
      </c>
      <c r="K387" s="189"/>
      <c r="L387" s="41"/>
      <c r="M387" s="190" t="s">
        <v>19</v>
      </c>
      <c r="N387" s="191" t="s">
        <v>46</v>
      </c>
      <c r="O387" s="66"/>
      <c r="P387" s="192">
        <f>O387*H387</f>
        <v>0</v>
      </c>
      <c r="Q387" s="192">
        <v>1.92E-3</v>
      </c>
      <c r="R387" s="192">
        <f>Q387*H387</f>
        <v>2.3040000000000001E-2</v>
      </c>
      <c r="S387" s="192">
        <v>0</v>
      </c>
      <c r="T387" s="193">
        <f>S387*H387</f>
        <v>0</v>
      </c>
      <c r="U387" s="36"/>
      <c r="V387" s="36"/>
      <c r="W387" s="36"/>
      <c r="X387" s="36"/>
      <c r="Y387" s="36"/>
      <c r="Z387" s="36"/>
      <c r="AA387" s="36"/>
      <c r="AB387" s="36"/>
      <c r="AC387" s="36"/>
      <c r="AD387" s="36"/>
      <c r="AE387" s="36"/>
      <c r="AR387" s="194" t="s">
        <v>311</v>
      </c>
      <c r="AT387" s="194" t="s">
        <v>196</v>
      </c>
      <c r="AU387" s="194" t="s">
        <v>84</v>
      </c>
      <c r="AY387" s="19" t="s">
        <v>194</v>
      </c>
      <c r="BE387" s="195">
        <f>IF(N387="základní",J387,0)</f>
        <v>0</v>
      </c>
      <c r="BF387" s="195">
        <f>IF(N387="snížená",J387,0)</f>
        <v>0</v>
      </c>
      <c r="BG387" s="195">
        <f>IF(N387="zákl. přenesená",J387,0)</f>
        <v>0</v>
      </c>
      <c r="BH387" s="195">
        <f>IF(N387="sníž. přenesená",J387,0)</f>
        <v>0</v>
      </c>
      <c r="BI387" s="195">
        <f>IF(N387="nulová",J387,0)</f>
        <v>0</v>
      </c>
      <c r="BJ387" s="19" t="s">
        <v>80</v>
      </c>
      <c r="BK387" s="195">
        <f>ROUND(I387*H387,2)</f>
        <v>0</v>
      </c>
      <c r="BL387" s="19" t="s">
        <v>311</v>
      </c>
      <c r="BM387" s="194" t="s">
        <v>4168</v>
      </c>
    </row>
    <row r="388" spans="1:65" s="2" customFormat="1" ht="11.25">
      <c r="A388" s="36"/>
      <c r="B388" s="37"/>
      <c r="C388" s="38"/>
      <c r="D388" s="196" t="s">
        <v>201</v>
      </c>
      <c r="E388" s="38"/>
      <c r="F388" s="197" t="s">
        <v>4167</v>
      </c>
      <c r="G388" s="38"/>
      <c r="H388" s="38"/>
      <c r="I388" s="198"/>
      <c r="J388" s="38"/>
      <c r="K388" s="38"/>
      <c r="L388" s="41"/>
      <c r="M388" s="199"/>
      <c r="N388" s="200"/>
      <c r="O388" s="66"/>
      <c r="P388" s="66"/>
      <c r="Q388" s="66"/>
      <c r="R388" s="66"/>
      <c r="S388" s="66"/>
      <c r="T388" s="67"/>
      <c r="U388" s="36"/>
      <c r="V388" s="36"/>
      <c r="W388" s="36"/>
      <c r="X388" s="36"/>
      <c r="Y388" s="36"/>
      <c r="Z388" s="36"/>
      <c r="AA388" s="36"/>
      <c r="AB388" s="36"/>
      <c r="AC388" s="36"/>
      <c r="AD388" s="36"/>
      <c r="AE388" s="36"/>
      <c r="AT388" s="19" t="s">
        <v>201</v>
      </c>
      <c r="AU388" s="19" t="s">
        <v>84</v>
      </c>
    </row>
    <row r="389" spans="1:65" s="2" customFormat="1" ht="11.25">
      <c r="A389" s="36"/>
      <c r="B389" s="37"/>
      <c r="C389" s="38"/>
      <c r="D389" s="201" t="s">
        <v>203</v>
      </c>
      <c r="E389" s="38"/>
      <c r="F389" s="202" t="s">
        <v>4169</v>
      </c>
      <c r="G389" s="38"/>
      <c r="H389" s="38"/>
      <c r="I389" s="198"/>
      <c r="J389" s="38"/>
      <c r="K389" s="38"/>
      <c r="L389" s="41"/>
      <c r="M389" s="199"/>
      <c r="N389" s="200"/>
      <c r="O389" s="66"/>
      <c r="P389" s="66"/>
      <c r="Q389" s="66"/>
      <c r="R389" s="66"/>
      <c r="S389" s="66"/>
      <c r="T389" s="67"/>
      <c r="U389" s="36"/>
      <c r="V389" s="36"/>
      <c r="W389" s="36"/>
      <c r="X389" s="36"/>
      <c r="Y389" s="36"/>
      <c r="Z389" s="36"/>
      <c r="AA389" s="36"/>
      <c r="AB389" s="36"/>
      <c r="AC389" s="36"/>
      <c r="AD389" s="36"/>
      <c r="AE389" s="36"/>
      <c r="AT389" s="19" t="s">
        <v>203</v>
      </c>
      <c r="AU389" s="19" t="s">
        <v>84</v>
      </c>
    </row>
    <row r="390" spans="1:65" s="13" customFormat="1" ht="11.25">
      <c r="B390" s="203"/>
      <c r="C390" s="204"/>
      <c r="D390" s="196" t="s">
        <v>205</v>
      </c>
      <c r="E390" s="205" t="s">
        <v>19</v>
      </c>
      <c r="F390" s="206" t="s">
        <v>843</v>
      </c>
      <c r="G390" s="204"/>
      <c r="H390" s="207">
        <v>12</v>
      </c>
      <c r="I390" s="208"/>
      <c r="J390" s="204"/>
      <c r="K390" s="204"/>
      <c r="L390" s="209"/>
      <c r="M390" s="210"/>
      <c r="N390" s="211"/>
      <c r="O390" s="211"/>
      <c r="P390" s="211"/>
      <c r="Q390" s="211"/>
      <c r="R390" s="211"/>
      <c r="S390" s="211"/>
      <c r="T390" s="212"/>
      <c r="AT390" s="213" t="s">
        <v>205</v>
      </c>
      <c r="AU390" s="213" t="s">
        <v>84</v>
      </c>
      <c r="AV390" s="13" t="s">
        <v>84</v>
      </c>
      <c r="AW390" s="13" t="s">
        <v>34</v>
      </c>
      <c r="AX390" s="13" t="s">
        <v>75</v>
      </c>
      <c r="AY390" s="213" t="s">
        <v>194</v>
      </c>
    </row>
    <row r="391" spans="1:65" s="15" customFormat="1" ht="11.25">
      <c r="B391" s="236"/>
      <c r="C391" s="237"/>
      <c r="D391" s="196" t="s">
        <v>205</v>
      </c>
      <c r="E391" s="238" t="s">
        <v>19</v>
      </c>
      <c r="F391" s="239" t="s">
        <v>264</v>
      </c>
      <c r="G391" s="237"/>
      <c r="H391" s="240">
        <v>12</v>
      </c>
      <c r="I391" s="241"/>
      <c r="J391" s="237"/>
      <c r="K391" s="237"/>
      <c r="L391" s="242"/>
      <c r="M391" s="243"/>
      <c r="N391" s="244"/>
      <c r="O391" s="244"/>
      <c r="P391" s="244"/>
      <c r="Q391" s="244"/>
      <c r="R391" s="244"/>
      <c r="S391" s="244"/>
      <c r="T391" s="245"/>
      <c r="AT391" s="246" t="s">
        <v>205</v>
      </c>
      <c r="AU391" s="246" t="s">
        <v>84</v>
      </c>
      <c r="AV391" s="15" t="s">
        <v>90</v>
      </c>
      <c r="AW391" s="15" t="s">
        <v>34</v>
      </c>
      <c r="AX391" s="15" t="s">
        <v>80</v>
      </c>
      <c r="AY391" s="246" t="s">
        <v>194</v>
      </c>
    </row>
    <row r="392" spans="1:65" s="2" customFormat="1" ht="16.5" customHeight="1">
      <c r="A392" s="36"/>
      <c r="B392" s="37"/>
      <c r="C392" s="182" t="s">
        <v>1023</v>
      </c>
      <c r="D392" s="182" t="s">
        <v>196</v>
      </c>
      <c r="E392" s="183" t="s">
        <v>4170</v>
      </c>
      <c r="F392" s="184" t="s">
        <v>4171</v>
      </c>
      <c r="G392" s="185" t="s">
        <v>314</v>
      </c>
      <c r="H392" s="186">
        <v>8</v>
      </c>
      <c r="I392" s="187"/>
      <c r="J392" s="188">
        <f>ROUND(I392*H392,2)</f>
        <v>0</v>
      </c>
      <c r="K392" s="189"/>
      <c r="L392" s="41"/>
      <c r="M392" s="190" t="s">
        <v>19</v>
      </c>
      <c r="N392" s="191" t="s">
        <v>46</v>
      </c>
      <c r="O392" s="66"/>
      <c r="P392" s="192">
        <f>O392*H392</f>
        <v>0</v>
      </c>
      <c r="Q392" s="192">
        <v>2.4199999999999998E-3</v>
      </c>
      <c r="R392" s="192">
        <f>Q392*H392</f>
        <v>1.9359999999999999E-2</v>
      </c>
      <c r="S392" s="192">
        <v>0</v>
      </c>
      <c r="T392" s="193">
        <f>S392*H392</f>
        <v>0</v>
      </c>
      <c r="U392" s="36"/>
      <c r="V392" s="36"/>
      <c r="W392" s="36"/>
      <c r="X392" s="36"/>
      <c r="Y392" s="36"/>
      <c r="Z392" s="36"/>
      <c r="AA392" s="36"/>
      <c r="AB392" s="36"/>
      <c r="AC392" s="36"/>
      <c r="AD392" s="36"/>
      <c r="AE392" s="36"/>
      <c r="AR392" s="194" t="s">
        <v>311</v>
      </c>
      <c r="AT392" s="194" t="s">
        <v>196</v>
      </c>
      <c r="AU392" s="194" t="s">
        <v>84</v>
      </c>
      <c r="AY392" s="19" t="s">
        <v>194</v>
      </c>
      <c r="BE392" s="195">
        <f>IF(N392="základní",J392,0)</f>
        <v>0</v>
      </c>
      <c r="BF392" s="195">
        <f>IF(N392="snížená",J392,0)</f>
        <v>0</v>
      </c>
      <c r="BG392" s="195">
        <f>IF(N392="zákl. přenesená",J392,0)</f>
        <v>0</v>
      </c>
      <c r="BH392" s="195">
        <f>IF(N392="sníž. přenesená",J392,0)</f>
        <v>0</v>
      </c>
      <c r="BI392" s="195">
        <f>IF(N392="nulová",J392,0)</f>
        <v>0</v>
      </c>
      <c r="BJ392" s="19" t="s">
        <v>80</v>
      </c>
      <c r="BK392" s="195">
        <f>ROUND(I392*H392,2)</f>
        <v>0</v>
      </c>
      <c r="BL392" s="19" t="s">
        <v>311</v>
      </c>
      <c r="BM392" s="194" t="s">
        <v>4172</v>
      </c>
    </row>
    <row r="393" spans="1:65" s="2" customFormat="1" ht="11.25">
      <c r="A393" s="36"/>
      <c r="B393" s="37"/>
      <c r="C393" s="38"/>
      <c r="D393" s="196" t="s">
        <v>201</v>
      </c>
      <c r="E393" s="38"/>
      <c r="F393" s="197" t="s">
        <v>4171</v>
      </c>
      <c r="G393" s="38"/>
      <c r="H393" s="38"/>
      <c r="I393" s="198"/>
      <c r="J393" s="38"/>
      <c r="K393" s="38"/>
      <c r="L393" s="41"/>
      <c r="M393" s="199"/>
      <c r="N393" s="200"/>
      <c r="O393" s="66"/>
      <c r="P393" s="66"/>
      <c r="Q393" s="66"/>
      <c r="R393" s="66"/>
      <c r="S393" s="66"/>
      <c r="T393" s="67"/>
      <c r="U393" s="36"/>
      <c r="V393" s="36"/>
      <c r="W393" s="36"/>
      <c r="X393" s="36"/>
      <c r="Y393" s="36"/>
      <c r="Z393" s="36"/>
      <c r="AA393" s="36"/>
      <c r="AB393" s="36"/>
      <c r="AC393" s="36"/>
      <c r="AD393" s="36"/>
      <c r="AE393" s="36"/>
      <c r="AT393" s="19" t="s">
        <v>201</v>
      </c>
      <c r="AU393" s="19" t="s">
        <v>84</v>
      </c>
    </row>
    <row r="394" spans="1:65" s="2" customFormat="1" ht="11.25">
      <c r="A394" s="36"/>
      <c r="B394" s="37"/>
      <c r="C394" s="38"/>
      <c r="D394" s="201" t="s">
        <v>203</v>
      </c>
      <c r="E394" s="38"/>
      <c r="F394" s="202" t="s">
        <v>4173</v>
      </c>
      <c r="G394" s="38"/>
      <c r="H394" s="38"/>
      <c r="I394" s="198"/>
      <c r="J394" s="38"/>
      <c r="K394" s="38"/>
      <c r="L394" s="41"/>
      <c r="M394" s="199"/>
      <c r="N394" s="200"/>
      <c r="O394" s="66"/>
      <c r="P394" s="66"/>
      <c r="Q394" s="66"/>
      <c r="R394" s="66"/>
      <c r="S394" s="66"/>
      <c r="T394" s="67"/>
      <c r="U394" s="36"/>
      <c r="V394" s="36"/>
      <c r="W394" s="36"/>
      <c r="X394" s="36"/>
      <c r="Y394" s="36"/>
      <c r="Z394" s="36"/>
      <c r="AA394" s="36"/>
      <c r="AB394" s="36"/>
      <c r="AC394" s="36"/>
      <c r="AD394" s="36"/>
      <c r="AE394" s="36"/>
      <c r="AT394" s="19" t="s">
        <v>203</v>
      </c>
      <c r="AU394" s="19" t="s">
        <v>84</v>
      </c>
    </row>
    <row r="395" spans="1:65" s="13" customFormat="1" ht="11.25">
      <c r="B395" s="203"/>
      <c r="C395" s="204"/>
      <c r="D395" s="196" t="s">
        <v>205</v>
      </c>
      <c r="E395" s="205" t="s">
        <v>19</v>
      </c>
      <c r="F395" s="206" t="s">
        <v>3970</v>
      </c>
      <c r="G395" s="204"/>
      <c r="H395" s="207">
        <v>8</v>
      </c>
      <c r="I395" s="208"/>
      <c r="J395" s="204"/>
      <c r="K395" s="204"/>
      <c r="L395" s="209"/>
      <c r="M395" s="210"/>
      <c r="N395" s="211"/>
      <c r="O395" s="211"/>
      <c r="P395" s="211"/>
      <c r="Q395" s="211"/>
      <c r="R395" s="211"/>
      <c r="S395" s="211"/>
      <c r="T395" s="212"/>
      <c r="AT395" s="213" t="s">
        <v>205</v>
      </c>
      <c r="AU395" s="213" t="s">
        <v>84</v>
      </c>
      <c r="AV395" s="13" t="s">
        <v>84</v>
      </c>
      <c r="AW395" s="13" t="s">
        <v>34</v>
      </c>
      <c r="AX395" s="13" t="s">
        <v>75</v>
      </c>
      <c r="AY395" s="213" t="s">
        <v>194</v>
      </c>
    </row>
    <row r="396" spans="1:65" s="15" customFormat="1" ht="11.25">
      <c r="B396" s="236"/>
      <c r="C396" s="237"/>
      <c r="D396" s="196" t="s">
        <v>205</v>
      </c>
      <c r="E396" s="238" t="s">
        <v>19</v>
      </c>
      <c r="F396" s="239" t="s">
        <v>264</v>
      </c>
      <c r="G396" s="237"/>
      <c r="H396" s="240">
        <v>8</v>
      </c>
      <c r="I396" s="241"/>
      <c r="J396" s="237"/>
      <c r="K396" s="237"/>
      <c r="L396" s="242"/>
      <c r="M396" s="243"/>
      <c r="N396" s="244"/>
      <c r="O396" s="244"/>
      <c r="P396" s="244"/>
      <c r="Q396" s="244"/>
      <c r="R396" s="244"/>
      <c r="S396" s="244"/>
      <c r="T396" s="245"/>
      <c r="AT396" s="246" t="s">
        <v>205</v>
      </c>
      <c r="AU396" s="246" t="s">
        <v>84</v>
      </c>
      <c r="AV396" s="15" t="s">
        <v>90</v>
      </c>
      <c r="AW396" s="15" t="s">
        <v>34</v>
      </c>
      <c r="AX396" s="15" t="s">
        <v>80</v>
      </c>
      <c r="AY396" s="246" t="s">
        <v>194</v>
      </c>
    </row>
    <row r="397" spans="1:65" s="2" customFormat="1" ht="16.5" customHeight="1">
      <c r="A397" s="36"/>
      <c r="B397" s="37"/>
      <c r="C397" s="182" t="s">
        <v>1028</v>
      </c>
      <c r="D397" s="182" t="s">
        <v>196</v>
      </c>
      <c r="E397" s="183" t="s">
        <v>4174</v>
      </c>
      <c r="F397" s="184" t="s">
        <v>4175</v>
      </c>
      <c r="G397" s="185" t="s">
        <v>314</v>
      </c>
      <c r="H397" s="186">
        <v>20</v>
      </c>
      <c r="I397" s="187"/>
      <c r="J397" s="188">
        <f>ROUND(I397*H397,2)</f>
        <v>0</v>
      </c>
      <c r="K397" s="189"/>
      <c r="L397" s="41"/>
      <c r="M397" s="190" t="s">
        <v>19</v>
      </c>
      <c r="N397" s="191" t="s">
        <v>46</v>
      </c>
      <c r="O397" s="66"/>
      <c r="P397" s="192">
        <f>O397*H397</f>
        <v>0</v>
      </c>
      <c r="Q397" s="192">
        <v>2.6800000000000001E-3</v>
      </c>
      <c r="R397" s="192">
        <f>Q397*H397</f>
        <v>5.3600000000000002E-2</v>
      </c>
      <c r="S397" s="192">
        <v>0</v>
      </c>
      <c r="T397" s="193">
        <f>S397*H397</f>
        <v>0</v>
      </c>
      <c r="U397" s="36"/>
      <c r="V397" s="36"/>
      <c r="W397" s="36"/>
      <c r="X397" s="36"/>
      <c r="Y397" s="36"/>
      <c r="Z397" s="36"/>
      <c r="AA397" s="36"/>
      <c r="AB397" s="36"/>
      <c r="AC397" s="36"/>
      <c r="AD397" s="36"/>
      <c r="AE397" s="36"/>
      <c r="AR397" s="194" t="s">
        <v>311</v>
      </c>
      <c r="AT397" s="194" t="s">
        <v>196</v>
      </c>
      <c r="AU397" s="194" t="s">
        <v>84</v>
      </c>
      <c r="AY397" s="19" t="s">
        <v>194</v>
      </c>
      <c r="BE397" s="195">
        <f>IF(N397="základní",J397,0)</f>
        <v>0</v>
      </c>
      <c r="BF397" s="195">
        <f>IF(N397="snížená",J397,0)</f>
        <v>0</v>
      </c>
      <c r="BG397" s="195">
        <f>IF(N397="zákl. přenesená",J397,0)</f>
        <v>0</v>
      </c>
      <c r="BH397" s="195">
        <f>IF(N397="sníž. přenesená",J397,0)</f>
        <v>0</v>
      </c>
      <c r="BI397" s="195">
        <f>IF(N397="nulová",J397,0)</f>
        <v>0</v>
      </c>
      <c r="BJ397" s="19" t="s">
        <v>80</v>
      </c>
      <c r="BK397" s="195">
        <f>ROUND(I397*H397,2)</f>
        <v>0</v>
      </c>
      <c r="BL397" s="19" t="s">
        <v>311</v>
      </c>
      <c r="BM397" s="194" t="s">
        <v>4176</v>
      </c>
    </row>
    <row r="398" spans="1:65" s="2" customFormat="1" ht="11.25">
      <c r="A398" s="36"/>
      <c r="B398" s="37"/>
      <c r="C398" s="38"/>
      <c r="D398" s="196" t="s">
        <v>201</v>
      </c>
      <c r="E398" s="38"/>
      <c r="F398" s="197" t="s">
        <v>4175</v>
      </c>
      <c r="G398" s="38"/>
      <c r="H398" s="38"/>
      <c r="I398" s="198"/>
      <c r="J398" s="38"/>
      <c r="K398" s="38"/>
      <c r="L398" s="41"/>
      <c r="M398" s="199"/>
      <c r="N398" s="200"/>
      <c r="O398" s="66"/>
      <c r="P398" s="66"/>
      <c r="Q398" s="66"/>
      <c r="R398" s="66"/>
      <c r="S398" s="66"/>
      <c r="T398" s="67"/>
      <c r="U398" s="36"/>
      <c r="V398" s="36"/>
      <c r="W398" s="36"/>
      <c r="X398" s="36"/>
      <c r="Y398" s="36"/>
      <c r="Z398" s="36"/>
      <c r="AA398" s="36"/>
      <c r="AB398" s="36"/>
      <c r="AC398" s="36"/>
      <c r="AD398" s="36"/>
      <c r="AE398" s="36"/>
      <c r="AT398" s="19" t="s">
        <v>201</v>
      </c>
      <c r="AU398" s="19" t="s">
        <v>84</v>
      </c>
    </row>
    <row r="399" spans="1:65" s="2" customFormat="1" ht="11.25">
      <c r="A399" s="36"/>
      <c r="B399" s="37"/>
      <c r="C399" s="38"/>
      <c r="D399" s="201" t="s">
        <v>203</v>
      </c>
      <c r="E399" s="38"/>
      <c r="F399" s="202" t="s">
        <v>4177</v>
      </c>
      <c r="G399" s="38"/>
      <c r="H399" s="38"/>
      <c r="I399" s="198"/>
      <c r="J399" s="38"/>
      <c r="K399" s="38"/>
      <c r="L399" s="41"/>
      <c r="M399" s="199"/>
      <c r="N399" s="200"/>
      <c r="O399" s="66"/>
      <c r="P399" s="66"/>
      <c r="Q399" s="66"/>
      <c r="R399" s="66"/>
      <c r="S399" s="66"/>
      <c r="T399" s="67"/>
      <c r="U399" s="36"/>
      <c r="V399" s="36"/>
      <c r="W399" s="36"/>
      <c r="X399" s="36"/>
      <c r="Y399" s="36"/>
      <c r="Z399" s="36"/>
      <c r="AA399" s="36"/>
      <c r="AB399" s="36"/>
      <c r="AC399" s="36"/>
      <c r="AD399" s="36"/>
      <c r="AE399" s="36"/>
      <c r="AT399" s="19" t="s">
        <v>203</v>
      </c>
      <c r="AU399" s="19" t="s">
        <v>84</v>
      </c>
    </row>
    <row r="400" spans="1:65" s="13" customFormat="1" ht="11.25">
      <c r="B400" s="203"/>
      <c r="C400" s="204"/>
      <c r="D400" s="196" t="s">
        <v>205</v>
      </c>
      <c r="E400" s="205" t="s">
        <v>19</v>
      </c>
      <c r="F400" s="206" t="s">
        <v>4134</v>
      </c>
      <c r="G400" s="204"/>
      <c r="H400" s="207">
        <v>20</v>
      </c>
      <c r="I400" s="208"/>
      <c r="J400" s="204"/>
      <c r="K400" s="204"/>
      <c r="L400" s="209"/>
      <c r="M400" s="210"/>
      <c r="N400" s="211"/>
      <c r="O400" s="211"/>
      <c r="P400" s="211"/>
      <c r="Q400" s="211"/>
      <c r="R400" s="211"/>
      <c r="S400" s="211"/>
      <c r="T400" s="212"/>
      <c r="AT400" s="213" t="s">
        <v>205</v>
      </c>
      <c r="AU400" s="213" t="s">
        <v>84</v>
      </c>
      <c r="AV400" s="13" t="s">
        <v>84</v>
      </c>
      <c r="AW400" s="13" t="s">
        <v>34</v>
      </c>
      <c r="AX400" s="13" t="s">
        <v>75</v>
      </c>
      <c r="AY400" s="213" t="s">
        <v>194</v>
      </c>
    </row>
    <row r="401" spans="1:65" s="15" customFormat="1" ht="11.25">
      <c r="B401" s="236"/>
      <c r="C401" s="237"/>
      <c r="D401" s="196" t="s">
        <v>205</v>
      </c>
      <c r="E401" s="238" t="s">
        <v>19</v>
      </c>
      <c r="F401" s="239" t="s">
        <v>264</v>
      </c>
      <c r="G401" s="237"/>
      <c r="H401" s="240">
        <v>20</v>
      </c>
      <c r="I401" s="241"/>
      <c r="J401" s="237"/>
      <c r="K401" s="237"/>
      <c r="L401" s="242"/>
      <c r="M401" s="243"/>
      <c r="N401" s="244"/>
      <c r="O401" s="244"/>
      <c r="P401" s="244"/>
      <c r="Q401" s="244"/>
      <c r="R401" s="244"/>
      <c r="S401" s="244"/>
      <c r="T401" s="245"/>
      <c r="AT401" s="246" t="s">
        <v>205</v>
      </c>
      <c r="AU401" s="246" t="s">
        <v>84</v>
      </c>
      <c r="AV401" s="15" t="s">
        <v>90</v>
      </c>
      <c r="AW401" s="15" t="s">
        <v>34</v>
      </c>
      <c r="AX401" s="15" t="s">
        <v>80</v>
      </c>
      <c r="AY401" s="246" t="s">
        <v>194</v>
      </c>
    </row>
    <row r="402" spans="1:65" s="2" customFormat="1" ht="16.5" customHeight="1">
      <c r="A402" s="36"/>
      <c r="B402" s="37"/>
      <c r="C402" s="182" t="s">
        <v>1034</v>
      </c>
      <c r="D402" s="182" t="s">
        <v>196</v>
      </c>
      <c r="E402" s="183" t="s">
        <v>4178</v>
      </c>
      <c r="F402" s="184" t="s">
        <v>4179</v>
      </c>
      <c r="G402" s="185" t="s">
        <v>368</v>
      </c>
      <c r="H402" s="186">
        <v>70</v>
      </c>
      <c r="I402" s="187"/>
      <c r="J402" s="188">
        <f>ROUND(I402*H402,2)</f>
        <v>0</v>
      </c>
      <c r="K402" s="189"/>
      <c r="L402" s="41"/>
      <c r="M402" s="190" t="s">
        <v>19</v>
      </c>
      <c r="N402" s="191" t="s">
        <v>46</v>
      </c>
      <c r="O402" s="66"/>
      <c r="P402" s="192">
        <f>O402*H402</f>
        <v>0</v>
      </c>
      <c r="Q402" s="192">
        <v>0</v>
      </c>
      <c r="R402" s="192">
        <f>Q402*H402</f>
        <v>0</v>
      </c>
      <c r="S402" s="192">
        <v>0</v>
      </c>
      <c r="T402" s="193">
        <f>S402*H402</f>
        <v>0</v>
      </c>
      <c r="U402" s="36"/>
      <c r="V402" s="36"/>
      <c r="W402" s="36"/>
      <c r="X402" s="36"/>
      <c r="Y402" s="36"/>
      <c r="Z402" s="36"/>
      <c r="AA402" s="36"/>
      <c r="AB402" s="36"/>
      <c r="AC402" s="36"/>
      <c r="AD402" s="36"/>
      <c r="AE402" s="36"/>
      <c r="AR402" s="194" t="s">
        <v>311</v>
      </c>
      <c r="AT402" s="194" t="s">
        <v>196</v>
      </c>
      <c r="AU402" s="194" t="s">
        <v>84</v>
      </c>
      <c r="AY402" s="19" t="s">
        <v>194</v>
      </c>
      <c r="BE402" s="195">
        <f>IF(N402="základní",J402,0)</f>
        <v>0</v>
      </c>
      <c r="BF402" s="195">
        <f>IF(N402="snížená",J402,0)</f>
        <v>0</v>
      </c>
      <c r="BG402" s="195">
        <f>IF(N402="zákl. přenesená",J402,0)</f>
        <v>0</v>
      </c>
      <c r="BH402" s="195">
        <f>IF(N402="sníž. přenesená",J402,0)</f>
        <v>0</v>
      </c>
      <c r="BI402" s="195">
        <f>IF(N402="nulová",J402,0)</f>
        <v>0</v>
      </c>
      <c r="BJ402" s="19" t="s">
        <v>80</v>
      </c>
      <c r="BK402" s="195">
        <f>ROUND(I402*H402,2)</f>
        <v>0</v>
      </c>
      <c r="BL402" s="19" t="s">
        <v>311</v>
      </c>
      <c r="BM402" s="194" t="s">
        <v>4180</v>
      </c>
    </row>
    <row r="403" spans="1:65" s="2" customFormat="1" ht="11.25">
      <c r="A403" s="36"/>
      <c r="B403" s="37"/>
      <c r="C403" s="38"/>
      <c r="D403" s="196" t="s">
        <v>201</v>
      </c>
      <c r="E403" s="38"/>
      <c r="F403" s="197" t="s">
        <v>4179</v>
      </c>
      <c r="G403" s="38"/>
      <c r="H403" s="38"/>
      <c r="I403" s="198"/>
      <c r="J403" s="38"/>
      <c r="K403" s="38"/>
      <c r="L403" s="41"/>
      <c r="M403" s="199"/>
      <c r="N403" s="200"/>
      <c r="O403" s="66"/>
      <c r="P403" s="66"/>
      <c r="Q403" s="66"/>
      <c r="R403" s="66"/>
      <c r="S403" s="66"/>
      <c r="T403" s="67"/>
      <c r="U403" s="36"/>
      <c r="V403" s="36"/>
      <c r="W403" s="36"/>
      <c r="X403" s="36"/>
      <c r="Y403" s="36"/>
      <c r="Z403" s="36"/>
      <c r="AA403" s="36"/>
      <c r="AB403" s="36"/>
      <c r="AC403" s="36"/>
      <c r="AD403" s="36"/>
      <c r="AE403" s="36"/>
      <c r="AT403" s="19" t="s">
        <v>201</v>
      </c>
      <c r="AU403" s="19" t="s">
        <v>84</v>
      </c>
    </row>
    <row r="404" spans="1:65" s="2" customFormat="1" ht="11.25">
      <c r="A404" s="36"/>
      <c r="B404" s="37"/>
      <c r="C404" s="38"/>
      <c r="D404" s="201" t="s">
        <v>203</v>
      </c>
      <c r="E404" s="38"/>
      <c r="F404" s="202" t="s">
        <v>4181</v>
      </c>
      <c r="G404" s="38"/>
      <c r="H404" s="38"/>
      <c r="I404" s="198"/>
      <c r="J404" s="38"/>
      <c r="K404" s="38"/>
      <c r="L404" s="41"/>
      <c r="M404" s="199"/>
      <c r="N404" s="200"/>
      <c r="O404" s="66"/>
      <c r="P404" s="66"/>
      <c r="Q404" s="66"/>
      <c r="R404" s="66"/>
      <c r="S404" s="66"/>
      <c r="T404" s="67"/>
      <c r="U404" s="36"/>
      <c r="V404" s="36"/>
      <c r="W404" s="36"/>
      <c r="X404" s="36"/>
      <c r="Y404" s="36"/>
      <c r="Z404" s="36"/>
      <c r="AA404" s="36"/>
      <c r="AB404" s="36"/>
      <c r="AC404" s="36"/>
      <c r="AD404" s="36"/>
      <c r="AE404" s="36"/>
      <c r="AT404" s="19" t="s">
        <v>203</v>
      </c>
      <c r="AU404" s="19" t="s">
        <v>84</v>
      </c>
    </row>
    <row r="405" spans="1:65" s="2" customFormat="1" ht="16.5" customHeight="1">
      <c r="A405" s="36"/>
      <c r="B405" s="37"/>
      <c r="C405" s="182" t="s">
        <v>1038</v>
      </c>
      <c r="D405" s="182" t="s">
        <v>196</v>
      </c>
      <c r="E405" s="183" t="s">
        <v>4182</v>
      </c>
      <c r="F405" s="184" t="s">
        <v>4183</v>
      </c>
      <c r="G405" s="185" t="s">
        <v>368</v>
      </c>
      <c r="H405" s="186">
        <v>50</v>
      </c>
      <c r="I405" s="187"/>
      <c r="J405" s="188">
        <f>ROUND(I405*H405,2)</f>
        <v>0</v>
      </c>
      <c r="K405" s="189"/>
      <c r="L405" s="41"/>
      <c r="M405" s="190" t="s">
        <v>19</v>
      </c>
      <c r="N405" s="191" t="s">
        <v>46</v>
      </c>
      <c r="O405" s="66"/>
      <c r="P405" s="192">
        <f>O405*H405</f>
        <v>0</v>
      </c>
      <c r="Q405" s="192">
        <v>1.2999999999999999E-4</v>
      </c>
      <c r="R405" s="192">
        <f>Q405*H405</f>
        <v>6.4999999999999997E-3</v>
      </c>
      <c r="S405" s="192">
        <v>0</v>
      </c>
      <c r="T405" s="193">
        <f>S405*H405</f>
        <v>0</v>
      </c>
      <c r="U405" s="36"/>
      <c r="V405" s="36"/>
      <c r="W405" s="36"/>
      <c r="X405" s="36"/>
      <c r="Y405" s="36"/>
      <c r="Z405" s="36"/>
      <c r="AA405" s="36"/>
      <c r="AB405" s="36"/>
      <c r="AC405" s="36"/>
      <c r="AD405" s="36"/>
      <c r="AE405" s="36"/>
      <c r="AR405" s="194" t="s">
        <v>311</v>
      </c>
      <c r="AT405" s="194" t="s">
        <v>196</v>
      </c>
      <c r="AU405" s="194" t="s">
        <v>84</v>
      </c>
      <c r="AY405" s="19" t="s">
        <v>194</v>
      </c>
      <c r="BE405" s="195">
        <f>IF(N405="základní",J405,0)</f>
        <v>0</v>
      </c>
      <c r="BF405" s="195">
        <f>IF(N405="snížená",J405,0)</f>
        <v>0</v>
      </c>
      <c r="BG405" s="195">
        <f>IF(N405="zákl. přenesená",J405,0)</f>
        <v>0</v>
      </c>
      <c r="BH405" s="195">
        <f>IF(N405="sníž. přenesená",J405,0)</f>
        <v>0</v>
      </c>
      <c r="BI405" s="195">
        <f>IF(N405="nulová",J405,0)</f>
        <v>0</v>
      </c>
      <c r="BJ405" s="19" t="s">
        <v>80</v>
      </c>
      <c r="BK405" s="195">
        <f>ROUND(I405*H405,2)</f>
        <v>0</v>
      </c>
      <c r="BL405" s="19" t="s">
        <v>311</v>
      </c>
      <c r="BM405" s="194" t="s">
        <v>4184</v>
      </c>
    </row>
    <row r="406" spans="1:65" s="2" customFormat="1" ht="11.25">
      <c r="A406" s="36"/>
      <c r="B406" s="37"/>
      <c r="C406" s="38"/>
      <c r="D406" s="196" t="s">
        <v>201</v>
      </c>
      <c r="E406" s="38"/>
      <c r="F406" s="197" t="s">
        <v>4183</v>
      </c>
      <c r="G406" s="38"/>
      <c r="H406" s="38"/>
      <c r="I406" s="198"/>
      <c r="J406" s="38"/>
      <c r="K406" s="38"/>
      <c r="L406" s="41"/>
      <c r="M406" s="199"/>
      <c r="N406" s="200"/>
      <c r="O406" s="66"/>
      <c r="P406" s="66"/>
      <c r="Q406" s="66"/>
      <c r="R406" s="66"/>
      <c r="S406" s="66"/>
      <c r="T406" s="67"/>
      <c r="U406" s="36"/>
      <c r="V406" s="36"/>
      <c r="W406" s="36"/>
      <c r="X406" s="36"/>
      <c r="Y406" s="36"/>
      <c r="Z406" s="36"/>
      <c r="AA406" s="36"/>
      <c r="AB406" s="36"/>
      <c r="AC406" s="36"/>
      <c r="AD406" s="36"/>
      <c r="AE406" s="36"/>
      <c r="AT406" s="19" t="s">
        <v>201</v>
      </c>
      <c r="AU406" s="19" t="s">
        <v>84</v>
      </c>
    </row>
    <row r="407" spans="1:65" s="2" customFormat="1" ht="11.25">
      <c r="A407" s="36"/>
      <c r="B407" s="37"/>
      <c r="C407" s="38"/>
      <c r="D407" s="201" t="s">
        <v>203</v>
      </c>
      <c r="E407" s="38"/>
      <c r="F407" s="202" t="s">
        <v>4185</v>
      </c>
      <c r="G407" s="38"/>
      <c r="H407" s="38"/>
      <c r="I407" s="198"/>
      <c r="J407" s="38"/>
      <c r="K407" s="38"/>
      <c r="L407" s="41"/>
      <c r="M407" s="199"/>
      <c r="N407" s="200"/>
      <c r="O407" s="66"/>
      <c r="P407" s="66"/>
      <c r="Q407" s="66"/>
      <c r="R407" s="66"/>
      <c r="S407" s="66"/>
      <c r="T407" s="67"/>
      <c r="U407" s="36"/>
      <c r="V407" s="36"/>
      <c r="W407" s="36"/>
      <c r="X407" s="36"/>
      <c r="Y407" s="36"/>
      <c r="Z407" s="36"/>
      <c r="AA407" s="36"/>
      <c r="AB407" s="36"/>
      <c r="AC407" s="36"/>
      <c r="AD407" s="36"/>
      <c r="AE407" s="36"/>
      <c r="AT407" s="19" t="s">
        <v>203</v>
      </c>
      <c r="AU407" s="19" t="s">
        <v>84</v>
      </c>
    </row>
    <row r="408" spans="1:65" s="2" customFormat="1" ht="16.5" customHeight="1">
      <c r="A408" s="36"/>
      <c r="B408" s="37"/>
      <c r="C408" s="182" t="s">
        <v>1044</v>
      </c>
      <c r="D408" s="182" t="s">
        <v>196</v>
      </c>
      <c r="E408" s="183" t="s">
        <v>4186</v>
      </c>
      <c r="F408" s="184" t="s">
        <v>4187</v>
      </c>
      <c r="G408" s="185" t="s">
        <v>4188</v>
      </c>
      <c r="H408" s="186">
        <v>5</v>
      </c>
      <c r="I408" s="187"/>
      <c r="J408" s="188">
        <f>ROUND(I408*H408,2)</f>
        <v>0</v>
      </c>
      <c r="K408" s="189"/>
      <c r="L408" s="41"/>
      <c r="M408" s="190" t="s">
        <v>19</v>
      </c>
      <c r="N408" s="191" t="s">
        <v>46</v>
      </c>
      <c r="O408" s="66"/>
      <c r="P408" s="192">
        <f>O408*H408</f>
        <v>0</v>
      </c>
      <c r="Q408" s="192">
        <v>2.5000000000000001E-4</v>
      </c>
      <c r="R408" s="192">
        <f>Q408*H408</f>
        <v>1.25E-3</v>
      </c>
      <c r="S408" s="192">
        <v>0</v>
      </c>
      <c r="T408" s="193">
        <f>S408*H408</f>
        <v>0</v>
      </c>
      <c r="U408" s="36"/>
      <c r="V408" s="36"/>
      <c r="W408" s="36"/>
      <c r="X408" s="36"/>
      <c r="Y408" s="36"/>
      <c r="Z408" s="36"/>
      <c r="AA408" s="36"/>
      <c r="AB408" s="36"/>
      <c r="AC408" s="36"/>
      <c r="AD408" s="36"/>
      <c r="AE408" s="36"/>
      <c r="AR408" s="194" t="s">
        <v>311</v>
      </c>
      <c r="AT408" s="194" t="s">
        <v>196</v>
      </c>
      <c r="AU408" s="194" t="s">
        <v>84</v>
      </c>
      <c r="AY408" s="19" t="s">
        <v>194</v>
      </c>
      <c r="BE408" s="195">
        <f>IF(N408="základní",J408,0)</f>
        <v>0</v>
      </c>
      <c r="BF408" s="195">
        <f>IF(N408="snížená",J408,0)</f>
        <v>0</v>
      </c>
      <c r="BG408" s="195">
        <f>IF(N408="zákl. přenesená",J408,0)</f>
        <v>0</v>
      </c>
      <c r="BH408" s="195">
        <f>IF(N408="sníž. přenesená",J408,0)</f>
        <v>0</v>
      </c>
      <c r="BI408" s="195">
        <f>IF(N408="nulová",J408,0)</f>
        <v>0</v>
      </c>
      <c r="BJ408" s="19" t="s">
        <v>80</v>
      </c>
      <c r="BK408" s="195">
        <f>ROUND(I408*H408,2)</f>
        <v>0</v>
      </c>
      <c r="BL408" s="19" t="s">
        <v>311</v>
      </c>
      <c r="BM408" s="194" t="s">
        <v>4189</v>
      </c>
    </row>
    <row r="409" spans="1:65" s="2" customFormat="1" ht="11.25">
      <c r="A409" s="36"/>
      <c r="B409" s="37"/>
      <c r="C409" s="38"/>
      <c r="D409" s="196" t="s">
        <v>201</v>
      </c>
      <c r="E409" s="38"/>
      <c r="F409" s="197" t="s">
        <v>4187</v>
      </c>
      <c r="G409" s="38"/>
      <c r="H409" s="38"/>
      <c r="I409" s="198"/>
      <c r="J409" s="38"/>
      <c r="K409" s="38"/>
      <c r="L409" s="41"/>
      <c r="M409" s="199"/>
      <c r="N409" s="200"/>
      <c r="O409" s="66"/>
      <c r="P409" s="66"/>
      <c r="Q409" s="66"/>
      <c r="R409" s="66"/>
      <c r="S409" s="66"/>
      <c r="T409" s="67"/>
      <c r="U409" s="36"/>
      <c r="V409" s="36"/>
      <c r="W409" s="36"/>
      <c r="X409" s="36"/>
      <c r="Y409" s="36"/>
      <c r="Z409" s="36"/>
      <c r="AA409" s="36"/>
      <c r="AB409" s="36"/>
      <c r="AC409" s="36"/>
      <c r="AD409" s="36"/>
      <c r="AE409" s="36"/>
      <c r="AT409" s="19" t="s">
        <v>201</v>
      </c>
      <c r="AU409" s="19" t="s">
        <v>84</v>
      </c>
    </row>
    <row r="410" spans="1:65" s="2" customFormat="1" ht="11.25">
      <c r="A410" s="36"/>
      <c r="B410" s="37"/>
      <c r="C410" s="38"/>
      <c r="D410" s="201" t="s">
        <v>203</v>
      </c>
      <c r="E410" s="38"/>
      <c r="F410" s="202" t="s">
        <v>4190</v>
      </c>
      <c r="G410" s="38"/>
      <c r="H410" s="38"/>
      <c r="I410" s="198"/>
      <c r="J410" s="38"/>
      <c r="K410" s="38"/>
      <c r="L410" s="41"/>
      <c r="M410" s="199"/>
      <c r="N410" s="200"/>
      <c r="O410" s="66"/>
      <c r="P410" s="66"/>
      <c r="Q410" s="66"/>
      <c r="R410" s="66"/>
      <c r="S410" s="66"/>
      <c r="T410" s="67"/>
      <c r="U410" s="36"/>
      <c r="V410" s="36"/>
      <c r="W410" s="36"/>
      <c r="X410" s="36"/>
      <c r="Y410" s="36"/>
      <c r="Z410" s="36"/>
      <c r="AA410" s="36"/>
      <c r="AB410" s="36"/>
      <c r="AC410" s="36"/>
      <c r="AD410" s="36"/>
      <c r="AE410" s="36"/>
      <c r="AT410" s="19" t="s">
        <v>203</v>
      </c>
      <c r="AU410" s="19" t="s">
        <v>84</v>
      </c>
    </row>
    <row r="411" spans="1:65" s="2" customFormat="1" ht="16.5" customHeight="1">
      <c r="A411" s="36"/>
      <c r="B411" s="37"/>
      <c r="C411" s="182" t="s">
        <v>1049</v>
      </c>
      <c r="D411" s="182" t="s">
        <v>196</v>
      </c>
      <c r="E411" s="183" t="s">
        <v>4191</v>
      </c>
      <c r="F411" s="184" t="s">
        <v>4192</v>
      </c>
      <c r="G411" s="185" t="s">
        <v>368</v>
      </c>
      <c r="H411" s="186">
        <v>11</v>
      </c>
      <c r="I411" s="187"/>
      <c r="J411" s="188">
        <f>ROUND(I411*H411,2)</f>
        <v>0</v>
      </c>
      <c r="K411" s="189"/>
      <c r="L411" s="41"/>
      <c r="M411" s="190" t="s">
        <v>19</v>
      </c>
      <c r="N411" s="191" t="s">
        <v>46</v>
      </c>
      <c r="O411" s="66"/>
      <c r="P411" s="192">
        <f>O411*H411</f>
        <v>0</v>
      </c>
      <c r="Q411" s="192">
        <v>2.2000000000000001E-4</v>
      </c>
      <c r="R411" s="192">
        <f>Q411*H411</f>
        <v>2.4200000000000003E-3</v>
      </c>
      <c r="S411" s="192">
        <v>0</v>
      </c>
      <c r="T411" s="193">
        <f>S411*H411</f>
        <v>0</v>
      </c>
      <c r="U411" s="36"/>
      <c r="V411" s="36"/>
      <c r="W411" s="36"/>
      <c r="X411" s="36"/>
      <c r="Y411" s="36"/>
      <c r="Z411" s="36"/>
      <c r="AA411" s="36"/>
      <c r="AB411" s="36"/>
      <c r="AC411" s="36"/>
      <c r="AD411" s="36"/>
      <c r="AE411" s="36"/>
      <c r="AR411" s="194" t="s">
        <v>311</v>
      </c>
      <c r="AT411" s="194" t="s">
        <v>196</v>
      </c>
      <c r="AU411" s="194" t="s">
        <v>84</v>
      </c>
      <c r="AY411" s="19" t="s">
        <v>194</v>
      </c>
      <c r="BE411" s="195">
        <f>IF(N411="základní",J411,0)</f>
        <v>0</v>
      </c>
      <c r="BF411" s="195">
        <f>IF(N411="snížená",J411,0)</f>
        <v>0</v>
      </c>
      <c r="BG411" s="195">
        <f>IF(N411="zákl. přenesená",J411,0)</f>
        <v>0</v>
      </c>
      <c r="BH411" s="195">
        <f>IF(N411="sníž. přenesená",J411,0)</f>
        <v>0</v>
      </c>
      <c r="BI411" s="195">
        <f>IF(N411="nulová",J411,0)</f>
        <v>0</v>
      </c>
      <c r="BJ411" s="19" t="s">
        <v>80</v>
      </c>
      <c r="BK411" s="195">
        <f>ROUND(I411*H411,2)</f>
        <v>0</v>
      </c>
      <c r="BL411" s="19" t="s">
        <v>311</v>
      </c>
      <c r="BM411" s="194" t="s">
        <v>4193</v>
      </c>
    </row>
    <row r="412" spans="1:65" s="2" customFormat="1" ht="11.25">
      <c r="A412" s="36"/>
      <c r="B412" s="37"/>
      <c r="C412" s="38"/>
      <c r="D412" s="196" t="s">
        <v>201</v>
      </c>
      <c r="E412" s="38"/>
      <c r="F412" s="197" t="s">
        <v>4192</v>
      </c>
      <c r="G412" s="38"/>
      <c r="H412" s="38"/>
      <c r="I412" s="198"/>
      <c r="J412" s="38"/>
      <c r="K412" s="38"/>
      <c r="L412" s="41"/>
      <c r="M412" s="199"/>
      <c r="N412" s="200"/>
      <c r="O412" s="66"/>
      <c r="P412" s="66"/>
      <c r="Q412" s="66"/>
      <c r="R412" s="66"/>
      <c r="S412" s="66"/>
      <c r="T412" s="67"/>
      <c r="U412" s="36"/>
      <c r="V412" s="36"/>
      <c r="W412" s="36"/>
      <c r="X412" s="36"/>
      <c r="Y412" s="36"/>
      <c r="Z412" s="36"/>
      <c r="AA412" s="36"/>
      <c r="AB412" s="36"/>
      <c r="AC412" s="36"/>
      <c r="AD412" s="36"/>
      <c r="AE412" s="36"/>
      <c r="AT412" s="19" t="s">
        <v>201</v>
      </c>
      <c r="AU412" s="19" t="s">
        <v>84</v>
      </c>
    </row>
    <row r="413" spans="1:65" s="2" customFormat="1" ht="11.25">
      <c r="A413" s="36"/>
      <c r="B413" s="37"/>
      <c r="C413" s="38"/>
      <c r="D413" s="201" t="s">
        <v>203</v>
      </c>
      <c r="E413" s="38"/>
      <c r="F413" s="202" t="s">
        <v>4194</v>
      </c>
      <c r="G413" s="38"/>
      <c r="H413" s="38"/>
      <c r="I413" s="198"/>
      <c r="J413" s="38"/>
      <c r="K413" s="38"/>
      <c r="L413" s="41"/>
      <c r="M413" s="199"/>
      <c r="N413" s="200"/>
      <c r="O413" s="66"/>
      <c r="P413" s="66"/>
      <c r="Q413" s="66"/>
      <c r="R413" s="66"/>
      <c r="S413" s="66"/>
      <c r="T413" s="67"/>
      <c r="U413" s="36"/>
      <c r="V413" s="36"/>
      <c r="W413" s="36"/>
      <c r="X413" s="36"/>
      <c r="Y413" s="36"/>
      <c r="Z413" s="36"/>
      <c r="AA413" s="36"/>
      <c r="AB413" s="36"/>
      <c r="AC413" s="36"/>
      <c r="AD413" s="36"/>
      <c r="AE413" s="36"/>
      <c r="AT413" s="19" t="s">
        <v>203</v>
      </c>
      <c r="AU413" s="19" t="s">
        <v>84</v>
      </c>
    </row>
    <row r="414" spans="1:65" s="2" customFormat="1" ht="16.5" customHeight="1">
      <c r="A414" s="36"/>
      <c r="B414" s="37"/>
      <c r="C414" s="182" t="s">
        <v>1056</v>
      </c>
      <c r="D414" s="182" t="s">
        <v>196</v>
      </c>
      <c r="E414" s="183" t="s">
        <v>4195</v>
      </c>
      <c r="F414" s="184" t="s">
        <v>4196</v>
      </c>
      <c r="G414" s="185" t="s">
        <v>368</v>
      </c>
      <c r="H414" s="186">
        <v>1</v>
      </c>
      <c r="I414" s="187"/>
      <c r="J414" s="188">
        <f>ROUND(I414*H414,2)</f>
        <v>0</v>
      </c>
      <c r="K414" s="189"/>
      <c r="L414" s="41"/>
      <c r="M414" s="190" t="s">
        <v>19</v>
      </c>
      <c r="N414" s="191" t="s">
        <v>46</v>
      </c>
      <c r="O414" s="66"/>
      <c r="P414" s="192">
        <f>O414*H414</f>
        <v>0</v>
      </c>
      <c r="Q414" s="192">
        <v>1.7000000000000001E-4</v>
      </c>
      <c r="R414" s="192">
        <f>Q414*H414</f>
        <v>1.7000000000000001E-4</v>
      </c>
      <c r="S414" s="192">
        <v>0</v>
      </c>
      <c r="T414" s="193">
        <f>S414*H414</f>
        <v>0</v>
      </c>
      <c r="U414" s="36"/>
      <c r="V414" s="36"/>
      <c r="W414" s="36"/>
      <c r="X414" s="36"/>
      <c r="Y414" s="36"/>
      <c r="Z414" s="36"/>
      <c r="AA414" s="36"/>
      <c r="AB414" s="36"/>
      <c r="AC414" s="36"/>
      <c r="AD414" s="36"/>
      <c r="AE414" s="36"/>
      <c r="AR414" s="194" t="s">
        <v>311</v>
      </c>
      <c r="AT414" s="194" t="s">
        <v>196</v>
      </c>
      <c r="AU414" s="194" t="s">
        <v>84</v>
      </c>
      <c r="AY414" s="19" t="s">
        <v>194</v>
      </c>
      <c r="BE414" s="195">
        <f>IF(N414="základní",J414,0)</f>
        <v>0</v>
      </c>
      <c r="BF414" s="195">
        <f>IF(N414="snížená",J414,0)</f>
        <v>0</v>
      </c>
      <c r="BG414" s="195">
        <f>IF(N414="zákl. přenesená",J414,0)</f>
        <v>0</v>
      </c>
      <c r="BH414" s="195">
        <f>IF(N414="sníž. přenesená",J414,0)</f>
        <v>0</v>
      </c>
      <c r="BI414" s="195">
        <f>IF(N414="nulová",J414,0)</f>
        <v>0</v>
      </c>
      <c r="BJ414" s="19" t="s">
        <v>80</v>
      </c>
      <c r="BK414" s="195">
        <f>ROUND(I414*H414,2)</f>
        <v>0</v>
      </c>
      <c r="BL414" s="19" t="s">
        <v>311</v>
      </c>
      <c r="BM414" s="194" t="s">
        <v>4197</v>
      </c>
    </row>
    <row r="415" spans="1:65" s="2" customFormat="1" ht="11.25">
      <c r="A415" s="36"/>
      <c r="B415" s="37"/>
      <c r="C415" s="38"/>
      <c r="D415" s="196" t="s">
        <v>201</v>
      </c>
      <c r="E415" s="38"/>
      <c r="F415" s="197" t="s">
        <v>4196</v>
      </c>
      <c r="G415" s="38"/>
      <c r="H415" s="38"/>
      <c r="I415" s="198"/>
      <c r="J415" s="38"/>
      <c r="K415" s="38"/>
      <c r="L415" s="41"/>
      <c r="M415" s="199"/>
      <c r="N415" s="200"/>
      <c r="O415" s="66"/>
      <c r="P415" s="66"/>
      <c r="Q415" s="66"/>
      <c r="R415" s="66"/>
      <c r="S415" s="66"/>
      <c r="T415" s="67"/>
      <c r="U415" s="36"/>
      <c r="V415" s="36"/>
      <c r="W415" s="36"/>
      <c r="X415" s="36"/>
      <c r="Y415" s="36"/>
      <c r="Z415" s="36"/>
      <c r="AA415" s="36"/>
      <c r="AB415" s="36"/>
      <c r="AC415" s="36"/>
      <c r="AD415" s="36"/>
      <c r="AE415" s="36"/>
      <c r="AT415" s="19" t="s">
        <v>201</v>
      </c>
      <c r="AU415" s="19" t="s">
        <v>84</v>
      </c>
    </row>
    <row r="416" spans="1:65" s="2" customFormat="1" ht="11.25">
      <c r="A416" s="36"/>
      <c r="B416" s="37"/>
      <c r="C416" s="38"/>
      <c r="D416" s="201" t="s">
        <v>203</v>
      </c>
      <c r="E416" s="38"/>
      <c r="F416" s="202" t="s">
        <v>4198</v>
      </c>
      <c r="G416" s="38"/>
      <c r="H416" s="38"/>
      <c r="I416" s="198"/>
      <c r="J416" s="38"/>
      <c r="K416" s="38"/>
      <c r="L416" s="41"/>
      <c r="M416" s="199"/>
      <c r="N416" s="200"/>
      <c r="O416" s="66"/>
      <c r="P416" s="66"/>
      <c r="Q416" s="66"/>
      <c r="R416" s="66"/>
      <c r="S416" s="66"/>
      <c r="T416" s="67"/>
      <c r="U416" s="36"/>
      <c r="V416" s="36"/>
      <c r="W416" s="36"/>
      <c r="X416" s="36"/>
      <c r="Y416" s="36"/>
      <c r="Z416" s="36"/>
      <c r="AA416" s="36"/>
      <c r="AB416" s="36"/>
      <c r="AC416" s="36"/>
      <c r="AD416" s="36"/>
      <c r="AE416" s="36"/>
      <c r="AT416" s="19" t="s">
        <v>203</v>
      </c>
      <c r="AU416" s="19" t="s">
        <v>84</v>
      </c>
    </row>
    <row r="417" spans="1:65" s="2" customFormat="1" ht="16.5" customHeight="1">
      <c r="A417" s="36"/>
      <c r="B417" s="37"/>
      <c r="C417" s="182" t="s">
        <v>1061</v>
      </c>
      <c r="D417" s="182" t="s">
        <v>196</v>
      </c>
      <c r="E417" s="183" t="s">
        <v>4199</v>
      </c>
      <c r="F417" s="184" t="s">
        <v>4200</v>
      </c>
      <c r="G417" s="185" t="s">
        <v>368</v>
      </c>
      <c r="H417" s="186">
        <v>1</v>
      </c>
      <c r="I417" s="187"/>
      <c r="J417" s="188">
        <f>ROUND(I417*H417,2)</f>
        <v>0</v>
      </c>
      <c r="K417" s="189"/>
      <c r="L417" s="41"/>
      <c r="M417" s="190" t="s">
        <v>19</v>
      </c>
      <c r="N417" s="191" t="s">
        <v>46</v>
      </c>
      <c r="O417" s="66"/>
      <c r="P417" s="192">
        <f>O417*H417</f>
        <v>0</v>
      </c>
      <c r="Q417" s="192">
        <v>7.6000000000000004E-4</v>
      </c>
      <c r="R417" s="192">
        <f>Q417*H417</f>
        <v>7.6000000000000004E-4</v>
      </c>
      <c r="S417" s="192">
        <v>0</v>
      </c>
      <c r="T417" s="193">
        <f>S417*H417</f>
        <v>0</v>
      </c>
      <c r="U417" s="36"/>
      <c r="V417" s="36"/>
      <c r="W417" s="36"/>
      <c r="X417" s="36"/>
      <c r="Y417" s="36"/>
      <c r="Z417" s="36"/>
      <c r="AA417" s="36"/>
      <c r="AB417" s="36"/>
      <c r="AC417" s="36"/>
      <c r="AD417" s="36"/>
      <c r="AE417" s="36"/>
      <c r="AR417" s="194" t="s">
        <v>311</v>
      </c>
      <c r="AT417" s="194" t="s">
        <v>196</v>
      </c>
      <c r="AU417" s="194" t="s">
        <v>84</v>
      </c>
      <c r="AY417" s="19" t="s">
        <v>194</v>
      </c>
      <c r="BE417" s="195">
        <f>IF(N417="základní",J417,0)</f>
        <v>0</v>
      </c>
      <c r="BF417" s="195">
        <f>IF(N417="snížená",J417,0)</f>
        <v>0</v>
      </c>
      <c r="BG417" s="195">
        <f>IF(N417="zákl. přenesená",J417,0)</f>
        <v>0</v>
      </c>
      <c r="BH417" s="195">
        <f>IF(N417="sníž. přenesená",J417,0)</f>
        <v>0</v>
      </c>
      <c r="BI417" s="195">
        <f>IF(N417="nulová",J417,0)</f>
        <v>0</v>
      </c>
      <c r="BJ417" s="19" t="s">
        <v>80</v>
      </c>
      <c r="BK417" s="195">
        <f>ROUND(I417*H417,2)</f>
        <v>0</v>
      </c>
      <c r="BL417" s="19" t="s">
        <v>311</v>
      </c>
      <c r="BM417" s="194" t="s">
        <v>4201</v>
      </c>
    </row>
    <row r="418" spans="1:65" s="2" customFormat="1" ht="11.25">
      <c r="A418" s="36"/>
      <c r="B418" s="37"/>
      <c r="C418" s="38"/>
      <c r="D418" s="196" t="s">
        <v>201</v>
      </c>
      <c r="E418" s="38"/>
      <c r="F418" s="197" t="s">
        <v>4200</v>
      </c>
      <c r="G418" s="38"/>
      <c r="H418" s="38"/>
      <c r="I418" s="198"/>
      <c r="J418" s="38"/>
      <c r="K418" s="38"/>
      <c r="L418" s="41"/>
      <c r="M418" s="199"/>
      <c r="N418" s="200"/>
      <c r="O418" s="66"/>
      <c r="P418" s="66"/>
      <c r="Q418" s="66"/>
      <c r="R418" s="66"/>
      <c r="S418" s="66"/>
      <c r="T418" s="67"/>
      <c r="U418" s="36"/>
      <c r="V418" s="36"/>
      <c r="W418" s="36"/>
      <c r="X418" s="36"/>
      <c r="Y418" s="36"/>
      <c r="Z418" s="36"/>
      <c r="AA418" s="36"/>
      <c r="AB418" s="36"/>
      <c r="AC418" s="36"/>
      <c r="AD418" s="36"/>
      <c r="AE418" s="36"/>
      <c r="AT418" s="19" t="s">
        <v>201</v>
      </c>
      <c r="AU418" s="19" t="s">
        <v>84</v>
      </c>
    </row>
    <row r="419" spans="1:65" s="2" customFormat="1" ht="11.25">
      <c r="A419" s="36"/>
      <c r="B419" s="37"/>
      <c r="C419" s="38"/>
      <c r="D419" s="201" t="s">
        <v>203</v>
      </c>
      <c r="E419" s="38"/>
      <c r="F419" s="202" t="s">
        <v>4202</v>
      </c>
      <c r="G419" s="38"/>
      <c r="H419" s="38"/>
      <c r="I419" s="198"/>
      <c r="J419" s="38"/>
      <c r="K419" s="38"/>
      <c r="L419" s="41"/>
      <c r="M419" s="199"/>
      <c r="N419" s="200"/>
      <c r="O419" s="66"/>
      <c r="P419" s="66"/>
      <c r="Q419" s="66"/>
      <c r="R419" s="66"/>
      <c r="S419" s="66"/>
      <c r="T419" s="67"/>
      <c r="U419" s="36"/>
      <c r="V419" s="36"/>
      <c r="W419" s="36"/>
      <c r="X419" s="36"/>
      <c r="Y419" s="36"/>
      <c r="Z419" s="36"/>
      <c r="AA419" s="36"/>
      <c r="AB419" s="36"/>
      <c r="AC419" s="36"/>
      <c r="AD419" s="36"/>
      <c r="AE419" s="36"/>
      <c r="AT419" s="19" t="s">
        <v>203</v>
      </c>
      <c r="AU419" s="19" t="s">
        <v>84</v>
      </c>
    </row>
    <row r="420" spans="1:65" s="2" customFormat="1" ht="16.5" customHeight="1">
      <c r="A420" s="36"/>
      <c r="B420" s="37"/>
      <c r="C420" s="182" t="s">
        <v>1069</v>
      </c>
      <c r="D420" s="182" t="s">
        <v>196</v>
      </c>
      <c r="E420" s="183" t="s">
        <v>4203</v>
      </c>
      <c r="F420" s="184" t="s">
        <v>4204</v>
      </c>
      <c r="G420" s="185" t="s">
        <v>368</v>
      </c>
      <c r="H420" s="186">
        <v>2</v>
      </c>
      <c r="I420" s="187"/>
      <c r="J420" s="188">
        <f>ROUND(I420*H420,2)</f>
        <v>0</v>
      </c>
      <c r="K420" s="189"/>
      <c r="L420" s="41"/>
      <c r="M420" s="190" t="s">
        <v>19</v>
      </c>
      <c r="N420" s="191" t="s">
        <v>46</v>
      </c>
      <c r="O420" s="66"/>
      <c r="P420" s="192">
        <f>O420*H420</f>
        <v>0</v>
      </c>
      <c r="Q420" s="192">
        <v>3.4000000000000002E-4</v>
      </c>
      <c r="R420" s="192">
        <f>Q420*H420</f>
        <v>6.8000000000000005E-4</v>
      </c>
      <c r="S420" s="192">
        <v>0</v>
      </c>
      <c r="T420" s="193">
        <f>S420*H420</f>
        <v>0</v>
      </c>
      <c r="U420" s="36"/>
      <c r="V420" s="36"/>
      <c r="W420" s="36"/>
      <c r="X420" s="36"/>
      <c r="Y420" s="36"/>
      <c r="Z420" s="36"/>
      <c r="AA420" s="36"/>
      <c r="AB420" s="36"/>
      <c r="AC420" s="36"/>
      <c r="AD420" s="36"/>
      <c r="AE420" s="36"/>
      <c r="AR420" s="194" t="s">
        <v>311</v>
      </c>
      <c r="AT420" s="194" t="s">
        <v>196</v>
      </c>
      <c r="AU420" s="194" t="s">
        <v>84</v>
      </c>
      <c r="AY420" s="19" t="s">
        <v>194</v>
      </c>
      <c r="BE420" s="195">
        <f>IF(N420="základní",J420,0)</f>
        <v>0</v>
      </c>
      <c r="BF420" s="195">
        <f>IF(N420="snížená",J420,0)</f>
        <v>0</v>
      </c>
      <c r="BG420" s="195">
        <f>IF(N420="zákl. přenesená",J420,0)</f>
        <v>0</v>
      </c>
      <c r="BH420" s="195">
        <f>IF(N420="sníž. přenesená",J420,0)</f>
        <v>0</v>
      </c>
      <c r="BI420" s="195">
        <f>IF(N420="nulová",J420,0)</f>
        <v>0</v>
      </c>
      <c r="BJ420" s="19" t="s">
        <v>80</v>
      </c>
      <c r="BK420" s="195">
        <f>ROUND(I420*H420,2)</f>
        <v>0</v>
      </c>
      <c r="BL420" s="19" t="s">
        <v>311</v>
      </c>
      <c r="BM420" s="194" t="s">
        <v>4205</v>
      </c>
    </row>
    <row r="421" spans="1:65" s="2" customFormat="1" ht="11.25">
      <c r="A421" s="36"/>
      <c r="B421" s="37"/>
      <c r="C421" s="38"/>
      <c r="D421" s="196" t="s">
        <v>201</v>
      </c>
      <c r="E421" s="38"/>
      <c r="F421" s="197" t="s">
        <v>4204</v>
      </c>
      <c r="G421" s="38"/>
      <c r="H421" s="38"/>
      <c r="I421" s="198"/>
      <c r="J421" s="38"/>
      <c r="K421" s="38"/>
      <c r="L421" s="41"/>
      <c r="M421" s="199"/>
      <c r="N421" s="200"/>
      <c r="O421" s="66"/>
      <c r="P421" s="66"/>
      <c r="Q421" s="66"/>
      <c r="R421" s="66"/>
      <c r="S421" s="66"/>
      <c r="T421" s="67"/>
      <c r="U421" s="36"/>
      <c r="V421" s="36"/>
      <c r="W421" s="36"/>
      <c r="X421" s="36"/>
      <c r="Y421" s="36"/>
      <c r="Z421" s="36"/>
      <c r="AA421" s="36"/>
      <c r="AB421" s="36"/>
      <c r="AC421" s="36"/>
      <c r="AD421" s="36"/>
      <c r="AE421" s="36"/>
      <c r="AT421" s="19" t="s">
        <v>201</v>
      </c>
      <c r="AU421" s="19" t="s">
        <v>84</v>
      </c>
    </row>
    <row r="422" spans="1:65" s="2" customFormat="1" ht="11.25">
      <c r="A422" s="36"/>
      <c r="B422" s="37"/>
      <c r="C422" s="38"/>
      <c r="D422" s="201" t="s">
        <v>203</v>
      </c>
      <c r="E422" s="38"/>
      <c r="F422" s="202" t="s">
        <v>4206</v>
      </c>
      <c r="G422" s="38"/>
      <c r="H422" s="38"/>
      <c r="I422" s="198"/>
      <c r="J422" s="38"/>
      <c r="K422" s="38"/>
      <c r="L422" s="41"/>
      <c r="M422" s="199"/>
      <c r="N422" s="200"/>
      <c r="O422" s="66"/>
      <c r="P422" s="66"/>
      <c r="Q422" s="66"/>
      <c r="R422" s="66"/>
      <c r="S422" s="66"/>
      <c r="T422" s="67"/>
      <c r="U422" s="36"/>
      <c r="V422" s="36"/>
      <c r="W422" s="36"/>
      <c r="X422" s="36"/>
      <c r="Y422" s="36"/>
      <c r="Z422" s="36"/>
      <c r="AA422" s="36"/>
      <c r="AB422" s="36"/>
      <c r="AC422" s="36"/>
      <c r="AD422" s="36"/>
      <c r="AE422" s="36"/>
      <c r="AT422" s="19" t="s">
        <v>203</v>
      </c>
      <c r="AU422" s="19" t="s">
        <v>84</v>
      </c>
    </row>
    <row r="423" spans="1:65" s="2" customFormat="1" ht="16.5" customHeight="1">
      <c r="A423" s="36"/>
      <c r="B423" s="37"/>
      <c r="C423" s="182" t="s">
        <v>1074</v>
      </c>
      <c r="D423" s="182" t="s">
        <v>196</v>
      </c>
      <c r="E423" s="183" t="s">
        <v>4207</v>
      </c>
      <c r="F423" s="184" t="s">
        <v>4208</v>
      </c>
      <c r="G423" s="185" t="s">
        <v>368</v>
      </c>
      <c r="H423" s="186">
        <v>3</v>
      </c>
      <c r="I423" s="187"/>
      <c r="J423" s="188">
        <f>ROUND(I423*H423,2)</f>
        <v>0</v>
      </c>
      <c r="K423" s="189"/>
      <c r="L423" s="41"/>
      <c r="M423" s="190" t="s">
        <v>19</v>
      </c>
      <c r="N423" s="191" t="s">
        <v>46</v>
      </c>
      <c r="O423" s="66"/>
      <c r="P423" s="192">
        <f>O423*H423</f>
        <v>0</v>
      </c>
      <c r="Q423" s="192">
        <v>5.0000000000000001E-4</v>
      </c>
      <c r="R423" s="192">
        <f>Q423*H423</f>
        <v>1.5E-3</v>
      </c>
      <c r="S423" s="192">
        <v>0</v>
      </c>
      <c r="T423" s="193">
        <f>S423*H423</f>
        <v>0</v>
      </c>
      <c r="U423" s="36"/>
      <c r="V423" s="36"/>
      <c r="W423" s="36"/>
      <c r="X423" s="36"/>
      <c r="Y423" s="36"/>
      <c r="Z423" s="36"/>
      <c r="AA423" s="36"/>
      <c r="AB423" s="36"/>
      <c r="AC423" s="36"/>
      <c r="AD423" s="36"/>
      <c r="AE423" s="36"/>
      <c r="AR423" s="194" t="s">
        <v>311</v>
      </c>
      <c r="AT423" s="194" t="s">
        <v>196</v>
      </c>
      <c r="AU423" s="194" t="s">
        <v>84</v>
      </c>
      <c r="AY423" s="19" t="s">
        <v>194</v>
      </c>
      <c r="BE423" s="195">
        <f>IF(N423="základní",J423,0)</f>
        <v>0</v>
      </c>
      <c r="BF423" s="195">
        <f>IF(N423="snížená",J423,0)</f>
        <v>0</v>
      </c>
      <c r="BG423" s="195">
        <f>IF(N423="zákl. přenesená",J423,0)</f>
        <v>0</v>
      </c>
      <c r="BH423" s="195">
        <f>IF(N423="sníž. přenesená",J423,0)</f>
        <v>0</v>
      </c>
      <c r="BI423" s="195">
        <f>IF(N423="nulová",J423,0)</f>
        <v>0</v>
      </c>
      <c r="BJ423" s="19" t="s">
        <v>80</v>
      </c>
      <c r="BK423" s="195">
        <f>ROUND(I423*H423,2)</f>
        <v>0</v>
      </c>
      <c r="BL423" s="19" t="s">
        <v>311</v>
      </c>
      <c r="BM423" s="194" t="s">
        <v>4209</v>
      </c>
    </row>
    <row r="424" spans="1:65" s="2" customFormat="1" ht="11.25">
      <c r="A424" s="36"/>
      <c r="B424" s="37"/>
      <c r="C424" s="38"/>
      <c r="D424" s="196" t="s">
        <v>201</v>
      </c>
      <c r="E424" s="38"/>
      <c r="F424" s="197" t="s">
        <v>4208</v>
      </c>
      <c r="G424" s="38"/>
      <c r="H424" s="38"/>
      <c r="I424" s="198"/>
      <c r="J424" s="38"/>
      <c r="K424" s="38"/>
      <c r="L424" s="41"/>
      <c r="M424" s="199"/>
      <c r="N424" s="200"/>
      <c r="O424" s="66"/>
      <c r="P424" s="66"/>
      <c r="Q424" s="66"/>
      <c r="R424" s="66"/>
      <c r="S424" s="66"/>
      <c r="T424" s="67"/>
      <c r="U424" s="36"/>
      <c r="V424" s="36"/>
      <c r="W424" s="36"/>
      <c r="X424" s="36"/>
      <c r="Y424" s="36"/>
      <c r="Z424" s="36"/>
      <c r="AA424" s="36"/>
      <c r="AB424" s="36"/>
      <c r="AC424" s="36"/>
      <c r="AD424" s="36"/>
      <c r="AE424" s="36"/>
      <c r="AT424" s="19" t="s">
        <v>201</v>
      </c>
      <c r="AU424" s="19" t="s">
        <v>84</v>
      </c>
    </row>
    <row r="425" spans="1:65" s="2" customFormat="1" ht="11.25">
      <c r="A425" s="36"/>
      <c r="B425" s="37"/>
      <c r="C425" s="38"/>
      <c r="D425" s="201" t="s">
        <v>203</v>
      </c>
      <c r="E425" s="38"/>
      <c r="F425" s="202" t="s">
        <v>4210</v>
      </c>
      <c r="G425" s="38"/>
      <c r="H425" s="38"/>
      <c r="I425" s="198"/>
      <c r="J425" s="38"/>
      <c r="K425" s="38"/>
      <c r="L425" s="41"/>
      <c r="M425" s="199"/>
      <c r="N425" s="200"/>
      <c r="O425" s="66"/>
      <c r="P425" s="66"/>
      <c r="Q425" s="66"/>
      <c r="R425" s="66"/>
      <c r="S425" s="66"/>
      <c r="T425" s="67"/>
      <c r="U425" s="36"/>
      <c r="V425" s="36"/>
      <c r="W425" s="36"/>
      <c r="X425" s="36"/>
      <c r="Y425" s="36"/>
      <c r="Z425" s="36"/>
      <c r="AA425" s="36"/>
      <c r="AB425" s="36"/>
      <c r="AC425" s="36"/>
      <c r="AD425" s="36"/>
      <c r="AE425" s="36"/>
      <c r="AT425" s="19" t="s">
        <v>203</v>
      </c>
      <c r="AU425" s="19" t="s">
        <v>84</v>
      </c>
    </row>
    <row r="426" spans="1:65" s="2" customFormat="1" ht="16.5" customHeight="1">
      <c r="A426" s="36"/>
      <c r="B426" s="37"/>
      <c r="C426" s="182" t="s">
        <v>1080</v>
      </c>
      <c r="D426" s="182" t="s">
        <v>196</v>
      </c>
      <c r="E426" s="183" t="s">
        <v>4211</v>
      </c>
      <c r="F426" s="184" t="s">
        <v>4212</v>
      </c>
      <c r="G426" s="185" t="s">
        <v>368</v>
      </c>
      <c r="H426" s="186">
        <v>3</v>
      </c>
      <c r="I426" s="187"/>
      <c r="J426" s="188">
        <f>ROUND(I426*H426,2)</f>
        <v>0</v>
      </c>
      <c r="K426" s="189"/>
      <c r="L426" s="41"/>
      <c r="M426" s="190" t="s">
        <v>19</v>
      </c>
      <c r="N426" s="191" t="s">
        <v>46</v>
      </c>
      <c r="O426" s="66"/>
      <c r="P426" s="192">
        <f>O426*H426</f>
        <v>0</v>
      </c>
      <c r="Q426" s="192">
        <v>6.9999999999999999E-4</v>
      </c>
      <c r="R426" s="192">
        <f>Q426*H426</f>
        <v>2.0999999999999999E-3</v>
      </c>
      <c r="S426" s="192">
        <v>0</v>
      </c>
      <c r="T426" s="193">
        <f>S426*H426</f>
        <v>0</v>
      </c>
      <c r="U426" s="36"/>
      <c r="V426" s="36"/>
      <c r="W426" s="36"/>
      <c r="X426" s="36"/>
      <c r="Y426" s="36"/>
      <c r="Z426" s="36"/>
      <c r="AA426" s="36"/>
      <c r="AB426" s="36"/>
      <c r="AC426" s="36"/>
      <c r="AD426" s="36"/>
      <c r="AE426" s="36"/>
      <c r="AR426" s="194" t="s">
        <v>311</v>
      </c>
      <c r="AT426" s="194" t="s">
        <v>196</v>
      </c>
      <c r="AU426" s="194" t="s">
        <v>84</v>
      </c>
      <c r="AY426" s="19" t="s">
        <v>194</v>
      </c>
      <c r="BE426" s="195">
        <f>IF(N426="základní",J426,0)</f>
        <v>0</v>
      </c>
      <c r="BF426" s="195">
        <f>IF(N426="snížená",J426,0)</f>
        <v>0</v>
      </c>
      <c r="BG426" s="195">
        <f>IF(N426="zákl. přenesená",J426,0)</f>
        <v>0</v>
      </c>
      <c r="BH426" s="195">
        <f>IF(N426="sníž. přenesená",J426,0)</f>
        <v>0</v>
      </c>
      <c r="BI426" s="195">
        <f>IF(N426="nulová",J426,0)</f>
        <v>0</v>
      </c>
      <c r="BJ426" s="19" t="s">
        <v>80</v>
      </c>
      <c r="BK426" s="195">
        <f>ROUND(I426*H426,2)</f>
        <v>0</v>
      </c>
      <c r="BL426" s="19" t="s">
        <v>311</v>
      </c>
      <c r="BM426" s="194" t="s">
        <v>4213</v>
      </c>
    </row>
    <row r="427" spans="1:65" s="2" customFormat="1" ht="11.25">
      <c r="A427" s="36"/>
      <c r="B427" s="37"/>
      <c r="C427" s="38"/>
      <c r="D427" s="196" t="s">
        <v>201</v>
      </c>
      <c r="E427" s="38"/>
      <c r="F427" s="197" t="s">
        <v>4212</v>
      </c>
      <c r="G427" s="38"/>
      <c r="H427" s="38"/>
      <c r="I427" s="198"/>
      <c r="J427" s="38"/>
      <c r="K427" s="38"/>
      <c r="L427" s="41"/>
      <c r="M427" s="199"/>
      <c r="N427" s="200"/>
      <c r="O427" s="66"/>
      <c r="P427" s="66"/>
      <c r="Q427" s="66"/>
      <c r="R427" s="66"/>
      <c r="S427" s="66"/>
      <c r="T427" s="67"/>
      <c r="U427" s="36"/>
      <c r="V427" s="36"/>
      <c r="W427" s="36"/>
      <c r="X427" s="36"/>
      <c r="Y427" s="36"/>
      <c r="Z427" s="36"/>
      <c r="AA427" s="36"/>
      <c r="AB427" s="36"/>
      <c r="AC427" s="36"/>
      <c r="AD427" s="36"/>
      <c r="AE427" s="36"/>
      <c r="AT427" s="19" t="s">
        <v>201</v>
      </c>
      <c r="AU427" s="19" t="s">
        <v>84</v>
      </c>
    </row>
    <row r="428" spans="1:65" s="2" customFormat="1" ht="11.25">
      <c r="A428" s="36"/>
      <c r="B428" s="37"/>
      <c r="C428" s="38"/>
      <c r="D428" s="201" t="s">
        <v>203</v>
      </c>
      <c r="E428" s="38"/>
      <c r="F428" s="202" t="s">
        <v>4214</v>
      </c>
      <c r="G428" s="38"/>
      <c r="H428" s="38"/>
      <c r="I428" s="198"/>
      <c r="J428" s="38"/>
      <c r="K428" s="38"/>
      <c r="L428" s="41"/>
      <c r="M428" s="199"/>
      <c r="N428" s="200"/>
      <c r="O428" s="66"/>
      <c r="P428" s="66"/>
      <c r="Q428" s="66"/>
      <c r="R428" s="66"/>
      <c r="S428" s="66"/>
      <c r="T428" s="67"/>
      <c r="U428" s="36"/>
      <c r="V428" s="36"/>
      <c r="W428" s="36"/>
      <c r="X428" s="36"/>
      <c r="Y428" s="36"/>
      <c r="Z428" s="36"/>
      <c r="AA428" s="36"/>
      <c r="AB428" s="36"/>
      <c r="AC428" s="36"/>
      <c r="AD428" s="36"/>
      <c r="AE428" s="36"/>
      <c r="AT428" s="19" t="s">
        <v>203</v>
      </c>
      <c r="AU428" s="19" t="s">
        <v>84</v>
      </c>
    </row>
    <row r="429" spans="1:65" s="2" customFormat="1" ht="16.5" customHeight="1">
      <c r="A429" s="36"/>
      <c r="B429" s="37"/>
      <c r="C429" s="182" t="s">
        <v>1086</v>
      </c>
      <c r="D429" s="182" t="s">
        <v>196</v>
      </c>
      <c r="E429" s="183" t="s">
        <v>4215</v>
      </c>
      <c r="F429" s="184" t="s">
        <v>4216</v>
      </c>
      <c r="G429" s="185" t="s">
        <v>368</v>
      </c>
      <c r="H429" s="186">
        <v>1</v>
      </c>
      <c r="I429" s="187"/>
      <c r="J429" s="188">
        <f>ROUND(I429*H429,2)</f>
        <v>0</v>
      </c>
      <c r="K429" s="189"/>
      <c r="L429" s="41"/>
      <c r="M429" s="190" t="s">
        <v>19</v>
      </c>
      <c r="N429" s="191" t="s">
        <v>46</v>
      </c>
      <c r="O429" s="66"/>
      <c r="P429" s="192">
        <f>O429*H429</f>
        <v>0</v>
      </c>
      <c r="Q429" s="192">
        <v>1.6800000000000001E-3</v>
      </c>
      <c r="R429" s="192">
        <f>Q429*H429</f>
        <v>1.6800000000000001E-3</v>
      </c>
      <c r="S429" s="192">
        <v>0</v>
      </c>
      <c r="T429" s="193">
        <f>S429*H429</f>
        <v>0</v>
      </c>
      <c r="U429" s="36"/>
      <c r="V429" s="36"/>
      <c r="W429" s="36"/>
      <c r="X429" s="36"/>
      <c r="Y429" s="36"/>
      <c r="Z429" s="36"/>
      <c r="AA429" s="36"/>
      <c r="AB429" s="36"/>
      <c r="AC429" s="36"/>
      <c r="AD429" s="36"/>
      <c r="AE429" s="36"/>
      <c r="AR429" s="194" t="s">
        <v>311</v>
      </c>
      <c r="AT429" s="194" t="s">
        <v>196</v>
      </c>
      <c r="AU429" s="194" t="s">
        <v>84</v>
      </c>
      <c r="AY429" s="19" t="s">
        <v>194</v>
      </c>
      <c r="BE429" s="195">
        <f>IF(N429="základní",J429,0)</f>
        <v>0</v>
      </c>
      <c r="BF429" s="195">
        <f>IF(N429="snížená",J429,0)</f>
        <v>0</v>
      </c>
      <c r="BG429" s="195">
        <f>IF(N429="zákl. přenesená",J429,0)</f>
        <v>0</v>
      </c>
      <c r="BH429" s="195">
        <f>IF(N429="sníž. přenesená",J429,0)</f>
        <v>0</v>
      </c>
      <c r="BI429" s="195">
        <f>IF(N429="nulová",J429,0)</f>
        <v>0</v>
      </c>
      <c r="BJ429" s="19" t="s">
        <v>80</v>
      </c>
      <c r="BK429" s="195">
        <f>ROUND(I429*H429,2)</f>
        <v>0</v>
      </c>
      <c r="BL429" s="19" t="s">
        <v>311</v>
      </c>
      <c r="BM429" s="194" t="s">
        <v>4217</v>
      </c>
    </row>
    <row r="430" spans="1:65" s="2" customFormat="1" ht="11.25">
      <c r="A430" s="36"/>
      <c r="B430" s="37"/>
      <c r="C430" s="38"/>
      <c r="D430" s="196" t="s">
        <v>201</v>
      </c>
      <c r="E430" s="38"/>
      <c r="F430" s="197" t="s">
        <v>4216</v>
      </c>
      <c r="G430" s="38"/>
      <c r="H430" s="38"/>
      <c r="I430" s="198"/>
      <c r="J430" s="38"/>
      <c r="K430" s="38"/>
      <c r="L430" s="41"/>
      <c r="M430" s="199"/>
      <c r="N430" s="200"/>
      <c r="O430" s="66"/>
      <c r="P430" s="66"/>
      <c r="Q430" s="66"/>
      <c r="R430" s="66"/>
      <c r="S430" s="66"/>
      <c r="T430" s="67"/>
      <c r="U430" s="36"/>
      <c r="V430" s="36"/>
      <c r="W430" s="36"/>
      <c r="X430" s="36"/>
      <c r="Y430" s="36"/>
      <c r="Z430" s="36"/>
      <c r="AA430" s="36"/>
      <c r="AB430" s="36"/>
      <c r="AC430" s="36"/>
      <c r="AD430" s="36"/>
      <c r="AE430" s="36"/>
      <c r="AT430" s="19" t="s">
        <v>201</v>
      </c>
      <c r="AU430" s="19" t="s">
        <v>84</v>
      </c>
    </row>
    <row r="431" spans="1:65" s="2" customFormat="1" ht="11.25">
      <c r="A431" s="36"/>
      <c r="B431" s="37"/>
      <c r="C431" s="38"/>
      <c r="D431" s="201" t="s">
        <v>203</v>
      </c>
      <c r="E431" s="38"/>
      <c r="F431" s="202" t="s">
        <v>4218</v>
      </c>
      <c r="G431" s="38"/>
      <c r="H431" s="38"/>
      <c r="I431" s="198"/>
      <c r="J431" s="38"/>
      <c r="K431" s="38"/>
      <c r="L431" s="41"/>
      <c r="M431" s="199"/>
      <c r="N431" s="200"/>
      <c r="O431" s="66"/>
      <c r="P431" s="66"/>
      <c r="Q431" s="66"/>
      <c r="R431" s="66"/>
      <c r="S431" s="66"/>
      <c r="T431" s="67"/>
      <c r="U431" s="36"/>
      <c r="V431" s="36"/>
      <c r="W431" s="36"/>
      <c r="X431" s="36"/>
      <c r="Y431" s="36"/>
      <c r="Z431" s="36"/>
      <c r="AA431" s="36"/>
      <c r="AB431" s="36"/>
      <c r="AC431" s="36"/>
      <c r="AD431" s="36"/>
      <c r="AE431" s="36"/>
      <c r="AT431" s="19" t="s">
        <v>203</v>
      </c>
      <c r="AU431" s="19" t="s">
        <v>84</v>
      </c>
    </row>
    <row r="432" spans="1:65" s="2" customFormat="1" ht="16.5" customHeight="1">
      <c r="A432" s="36"/>
      <c r="B432" s="37"/>
      <c r="C432" s="182" t="s">
        <v>1092</v>
      </c>
      <c r="D432" s="182" t="s">
        <v>196</v>
      </c>
      <c r="E432" s="183" t="s">
        <v>4219</v>
      </c>
      <c r="F432" s="184" t="s">
        <v>4220</v>
      </c>
      <c r="G432" s="185" t="s">
        <v>368</v>
      </c>
      <c r="H432" s="186">
        <v>1</v>
      </c>
      <c r="I432" s="187"/>
      <c r="J432" s="188">
        <f>ROUND(I432*H432,2)</f>
        <v>0</v>
      </c>
      <c r="K432" s="189"/>
      <c r="L432" s="41"/>
      <c r="M432" s="190" t="s">
        <v>19</v>
      </c>
      <c r="N432" s="191" t="s">
        <v>46</v>
      </c>
      <c r="O432" s="66"/>
      <c r="P432" s="192">
        <f>O432*H432</f>
        <v>0</v>
      </c>
      <c r="Q432" s="192">
        <v>1.3799999999999999E-3</v>
      </c>
      <c r="R432" s="192">
        <f>Q432*H432</f>
        <v>1.3799999999999999E-3</v>
      </c>
      <c r="S432" s="192">
        <v>0</v>
      </c>
      <c r="T432" s="193">
        <f>S432*H432</f>
        <v>0</v>
      </c>
      <c r="U432" s="36"/>
      <c r="V432" s="36"/>
      <c r="W432" s="36"/>
      <c r="X432" s="36"/>
      <c r="Y432" s="36"/>
      <c r="Z432" s="36"/>
      <c r="AA432" s="36"/>
      <c r="AB432" s="36"/>
      <c r="AC432" s="36"/>
      <c r="AD432" s="36"/>
      <c r="AE432" s="36"/>
      <c r="AR432" s="194" t="s">
        <v>311</v>
      </c>
      <c r="AT432" s="194" t="s">
        <v>196</v>
      </c>
      <c r="AU432" s="194" t="s">
        <v>84</v>
      </c>
      <c r="AY432" s="19" t="s">
        <v>194</v>
      </c>
      <c r="BE432" s="195">
        <f>IF(N432="základní",J432,0)</f>
        <v>0</v>
      </c>
      <c r="BF432" s="195">
        <f>IF(N432="snížená",J432,0)</f>
        <v>0</v>
      </c>
      <c r="BG432" s="195">
        <f>IF(N432="zákl. přenesená",J432,0)</f>
        <v>0</v>
      </c>
      <c r="BH432" s="195">
        <f>IF(N432="sníž. přenesená",J432,0)</f>
        <v>0</v>
      </c>
      <c r="BI432" s="195">
        <f>IF(N432="nulová",J432,0)</f>
        <v>0</v>
      </c>
      <c r="BJ432" s="19" t="s">
        <v>80</v>
      </c>
      <c r="BK432" s="195">
        <f>ROUND(I432*H432,2)</f>
        <v>0</v>
      </c>
      <c r="BL432" s="19" t="s">
        <v>311</v>
      </c>
      <c r="BM432" s="194" t="s">
        <v>4221</v>
      </c>
    </row>
    <row r="433" spans="1:65" s="2" customFormat="1" ht="11.25">
      <c r="A433" s="36"/>
      <c r="B433" s="37"/>
      <c r="C433" s="38"/>
      <c r="D433" s="196" t="s">
        <v>201</v>
      </c>
      <c r="E433" s="38"/>
      <c r="F433" s="197" t="s">
        <v>4220</v>
      </c>
      <c r="G433" s="38"/>
      <c r="H433" s="38"/>
      <c r="I433" s="198"/>
      <c r="J433" s="38"/>
      <c r="K433" s="38"/>
      <c r="L433" s="41"/>
      <c r="M433" s="199"/>
      <c r="N433" s="200"/>
      <c r="O433" s="66"/>
      <c r="P433" s="66"/>
      <c r="Q433" s="66"/>
      <c r="R433" s="66"/>
      <c r="S433" s="66"/>
      <c r="T433" s="67"/>
      <c r="U433" s="36"/>
      <c r="V433" s="36"/>
      <c r="W433" s="36"/>
      <c r="X433" s="36"/>
      <c r="Y433" s="36"/>
      <c r="Z433" s="36"/>
      <c r="AA433" s="36"/>
      <c r="AB433" s="36"/>
      <c r="AC433" s="36"/>
      <c r="AD433" s="36"/>
      <c r="AE433" s="36"/>
      <c r="AT433" s="19" t="s">
        <v>201</v>
      </c>
      <c r="AU433" s="19" t="s">
        <v>84</v>
      </c>
    </row>
    <row r="434" spans="1:65" s="2" customFormat="1" ht="11.25">
      <c r="A434" s="36"/>
      <c r="B434" s="37"/>
      <c r="C434" s="38"/>
      <c r="D434" s="201" t="s">
        <v>203</v>
      </c>
      <c r="E434" s="38"/>
      <c r="F434" s="202" t="s">
        <v>4222</v>
      </c>
      <c r="G434" s="38"/>
      <c r="H434" s="38"/>
      <c r="I434" s="198"/>
      <c r="J434" s="38"/>
      <c r="K434" s="38"/>
      <c r="L434" s="41"/>
      <c r="M434" s="199"/>
      <c r="N434" s="200"/>
      <c r="O434" s="66"/>
      <c r="P434" s="66"/>
      <c r="Q434" s="66"/>
      <c r="R434" s="66"/>
      <c r="S434" s="66"/>
      <c r="T434" s="67"/>
      <c r="U434" s="36"/>
      <c r="V434" s="36"/>
      <c r="W434" s="36"/>
      <c r="X434" s="36"/>
      <c r="Y434" s="36"/>
      <c r="Z434" s="36"/>
      <c r="AA434" s="36"/>
      <c r="AB434" s="36"/>
      <c r="AC434" s="36"/>
      <c r="AD434" s="36"/>
      <c r="AE434" s="36"/>
      <c r="AT434" s="19" t="s">
        <v>203</v>
      </c>
      <c r="AU434" s="19" t="s">
        <v>84</v>
      </c>
    </row>
    <row r="435" spans="1:65" s="2" customFormat="1" ht="16.5" customHeight="1">
      <c r="A435" s="36"/>
      <c r="B435" s="37"/>
      <c r="C435" s="182" t="s">
        <v>1100</v>
      </c>
      <c r="D435" s="182" t="s">
        <v>196</v>
      </c>
      <c r="E435" s="183" t="s">
        <v>4223</v>
      </c>
      <c r="F435" s="184" t="s">
        <v>4224</v>
      </c>
      <c r="G435" s="185" t="s">
        <v>368</v>
      </c>
      <c r="H435" s="186">
        <v>1</v>
      </c>
      <c r="I435" s="187"/>
      <c r="J435" s="188">
        <f>ROUND(I435*H435,2)</f>
        <v>0</v>
      </c>
      <c r="K435" s="189"/>
      <c r="L435" s="41"/>
      <c r="M435" s="190" t="s">
        <v>19</v>
      </c>
      <c r="N435" s="191" t="s">
        <v>46</v>
      </c>
      <c r="O435" s="66"/>
      <c r="P435" s="192">
        <f>O435*H435</f>
        <v>0</v>
      </c>
      <c r="Q435" s="192">
        <v>1.08E-3</v>
      </c>
      <c r="R435" s="192">
        <f>Q435*H435</f>
        <v>1.08E-3</v>
      </c>
      <c r="S435" s="192">
        <v>0</v>
      </c>
      <c r="T435" s="193">
        <f>S435*H435</f>
        <v>0</v>
      </c>
      <c r="U435" s="36"/>
      <c r="V435" s="36"/>
      <c r="W435" s="36"/>
      <c r="X435" s="36"/>
      <c r="Y435" s="36"/>
      <c r="Z435" s="36"/>
      <c r="AA435" s="36"/>
      <c r="AB435" s="36"/>
      <c r="AC435" s="36"/>
      <c r="AD435" s="36"/>
      <c r="AE435" s="36"/>
      <c r="AR435" s="194" t="s">
        <v>311</v>
      </c>
      <c r="AT435" s="194" t="s">
        <v>196</v>
      </c>
      <c r="AU435" s="194" t="s">
        <v>84</v>
      </c>
      <c r="AY435" s="19" t="s">
        <v>194</v>
      </c>
      <c r="BE435" s="195">
        <f>IF(N435="základní",J435,0)</f>
        <v>0</v>
      </c>
      <c r="BF435" s="195">
        <f>IF(N435="snížená",J435,0)</f>
        <v>0</v>
      </c>
      <c r="BG435" s="195">
        <f>IF(N435="zákl. přenesená",J435,0)</f>
        <v>0</v>
      </c>
      <c r="BH435" s="195">
        <f>IF(N435="sníž. přenesená",J435,0)</f>
        <v>0</v>
      </c>
      <c r="BI435" s="195">
        <f>IF(N435="nulová",J435,0)</f>
        <v>0</v>
      </c>
      <c r="BJ435" s="19" t="s">
        <v>80</v>
      </c>
      <c r="BK435" s="195">
        <f>ROUND(I435*H435,2)</f>
        <v>0</v>
      </c>
      <c r="BL435" s="19" t="s">
        <v>311</v>
      </c>
      <c r="BM435" s="194" t="s">
        <v>4225</v>
      </c>
    </row>
    <row r="436" spans="1:65" s="2" customFormat="1" ht="11.25">
      <c r="A436" s="36"/>
      <c r="B436" s="37"/>
      <c r="C436" s="38"/>
      <c r="D436" s="196" t="s">
        <v>201</v>
      </c>
      <c r="E436" s="38"/>
      <c r="F436" s="197" t="s">
        <v>4224</v>
      </c>
      <c r="G436" s="38"/>
      <c r="H436" s="38"/>
      <c r="I436" s="198"/>
      <c r="J436" s="38"/>
      <c r="K436" s="38"/>
      <c r="L436" s="41"/>
      <c r="M436" s="199"/>
      <c r="N436" s="200"/>
      <c r="O436" s="66"/>
      <c r="P436" s="66"/>
      <c r="Q436" s="66"/>
      <c r="R436" s="66"/>
      <c r="S436" s="66"/>
      <c r="T436" s="67"/>
      <c r="U436" s="36"/>
      <c r="V436" s="36"/>
      <c r="W436" s="36"/>
      <c r="X436" s="36"/>
      <c r="Y436" s="36"/>
      <c r="Z436" s="36"/>
      <c r="AA436" s="36"/>
      <c r="AB436" s="36"/>
      <c r="AC436" s="36"/>
      <c r="AD436" s="36"/>
      <c r="AE436" s="36"/>
      <c r="AT436" s="19" t="s">
        <v>201</v>
      </c>
      <c r="AU436" s="19" t="s">
        <v>84</v>
      </c>
    </row>
    <row r="437" spans="1:65" s="2" customFormat="1" ht="11.25">
      <c r="A437" s="36"/>
      <c r="B437" s="37"/>
      <c r="C437" s="38"/>
      <c r="D437" s="201" t="s">
        <v>203</v>
      </c>
      <c r="E437" s="38"/>
      <c r="F437" s="202" t="s">
        <v>4226</v>
      </c>
      <c r="G437" s="38"/>
      <c r="H437" s="38"/>
      <c r="I437" s="198"/>
      <c r="J437" s="38"/>
      <c r="K437" s="38"/>
      <c r="L437" s="41"/>
      <c r="M437" s="199"/>
      <c r="N437" s="200"/>
      <c r="O437" s="66"/>
      <c r="P437" s="66"/>
      <c r="Q437" s="66"/>
      <c r="R437" s="66"/>
      <c r="S437" s="66"/>
      <c r="T437" s="67"/>
      <c r="U437" s="36"/>
      <c r="V437" s="36"/>
      <c r="W437" s="36"/>
      <c r="X437" s="36"/>
      <c r="Y437" s="36"/>
      <c r="Z437" s="36"/>
      <c r="AA437" s="36"/>
      <c r="AB437" s="36"/>
      <c r="AC437" s="36"/>
      <c r="AD437" s="36"/>
      <c r="AE437" s="36"/>
      <c r="AT437" s="19" t="s">
        <v>203</v>
      </c>
      <c r="AU437" s="19" t="s">
        <v>84</v>
      </c>
    </row>
    <row r="438" spans="1:65" s="2" customFormat="1" ht="16.5" customHeight="1">
      <c r="A438" s="36"/>
      <c r="B438" s="37"/>
      <c r="C438" s="182" t="s">
        <v>1107</v>
      </c>
      <c r="D438" s="182" t="s">
        <v>196</v>
      </c>
      <c r="E438" s="183" t="s">
        <v>4227</v>
      </c>
      <c r="F438" s="184" t="s">
        <v>4228</v>
      </c>
      <c r="G438" s="185" t="s">
        <v>368</v>
      </c>
      <c r="H438" s="186">
        <v>2</v>
      </c>
      <c r="I438" s="187"/>
      <c r="J438" s="188">
        <f>ROUND(I438*H438,2)</f>
        <v>0</v>
      </c>
      <c r="K438" s="189"/>
      <c r="L438" s="41"/>
      <c r="M438" s="190" t="s">
        <v>19</v>
      </c>
      <c r="N438" s="191" t="s">
        <v>46</v>
      </c>
      <c r="O438" s="66"/>
      <c r="P438" s="192">
        <f>O438*H438</f>
        <v>0</v>
      </c>
      <c r="Q438" s="192">
        <v>2.0000000000000002E-5</v>
      </c>
      <c r="R438" s="192">
        <f>Q438*H438</f>
        <v>4.0000000000000003E-5</v>
      </c>
      <c r="S438" s="192">
        <v>0</v>
      </c>
      <c r="T438" s="193">
        <f>S438*H438</f>
        <v>0</v>
      </c>
      <c r="U438" s="36"/>
      <c r="V438" s="36"/>
      <c r="W438" s="36"/>
      <c r="X438" s="36"/>
      <c r="Y438" s="36"/>
      <c r="Z438" s="36"/>
      <c r="AA438" s="36"/>
      <c r="AB438" s="36"/>
      <c r="AC438" s="36"/>
      <c r="AD438" s="36"/>
      <c r="AE438" s="36"/>
      <c r="AR438" s="194" t="s">
        <v>311</v>
      </c>
      <c r="AT438" s="194" t="s">
        <v>196</v>
      </c>
      <c r="AU438" s="194" t="s">
        <v>84</v>
      </c>
      <c r="AY438" s="19" t="s">
        <v>194</v>
      </c>
      <c r="BE438" s="195">
        <f>IF(N438="základní",J438,0)</f>
        <v>0</v>
      </c>
      <c r="BF438" s="195">
        <f>IF(N438="snížená",J438,0)</f>
        <v>0</v>
      </c>
      <c r="BG438" s="195">
        <f>IF(N438="zákl. přenesená",J438,0)</f>
        <v>0</v>
      </c>
      <c r="BH438" s="195">
        <f>IF(N438="sníž. přenesená",J438,0)</f>
        <v>0</v>
      </c>
      <c r="BI438" s="195">
        <f>IF(N438="nulová",J438,0)</f>
        <v>0</v>
      </c>
      <c r="BJ438" s="19" t="s">
        <v>80</v>
      </c>
      <c r="BK438" s="195">
        <f>ROUND(I438*H438,2)</f>
        <v>0</v>
      </c>
      <c r="BL438" s="19" t="s">
        <v>311</v>
      </c>
      <c r="BM438" s="194" t="s">
        <v>4229</v>
      </c>
    </row>
    <row r="439" spans="1:65" s="2" customFormat="1" ht="11.25">
      <c r="A439" s="36"/>
      <c r="B439" s="37"/>
      <c r="C439" s="38"/>
      <c r="D439" s="196" t="s">
        <v>201</v>
      </c>
      <c r="E439" s="38"/>
      <c r="F439" s="197" t="s">
        <v>4228</v>
      </c>
      <c r="G439" s="38"/>
      <c r="H439" s="38"/>
      <c r="I439" s="198"/>
      <c r="J439" s="38"/>
      <c r="K439" s="38"/>
      <c r="L439" s="41"/>
      <c r="M439" s="199"/>
      <c r="N439" s="200"/>
      <c r="O439" s="66"/>
      <c r="P439" s="66"/>
      <c r="Q439" s="66"/>
      <c r="R439" s="66"/>
      <c r="S439" s="66"/>
      <c r="T439" s="67"/>
      <c r="U439" s="36"/>
      <c r="V439" s="36"/>
      <c r="W439" s="36"/>
      <c r="X439" s="36"/>
      <c r="Y439" s="36"/>
      <c r="Z439" s="36"/>
      <c r="AA439" s="36"/>
      <c r="AB439" s="36"/>
      <c r="AC439" s="36"/>
      <c r="AD439" s="36"/>
      <c r="AE439" s="36"/>
      <c r="AT439" s="19" t="s">
        <v>201</v>
      </c>
      <c r="AU439" s="19" t="s">
        <v>84</v>
      </c>
    </row>
    <row r="440" spans="1:65" s="2" customFormat="1" ht="11.25">
      <c r="A440" s="36"/>
      <c r="B440" s="37"/>
      <c r="C440" s="38"/>
      <c r="D440" s="201" t="s">
        <v>203</v>
      </c>
      <c r="E440" s="38"/>
      <c r="F440" s="202" t="s">
        <v>4230</v>
      </c>
      <c r="G440" s="38"/>
      <c r="H440" s="38"/>
      <c r="I440" s="198"/>
      <c r="J440" s="38"/>
      <c r="K440" s="38"/>
      <c r="L440" s="41"/>
      <c r="M440" s="199"/>
      <c r="N440" s="200"/>
      <c r="O440" s="66"/>
      <c r="P440" s="66"/>
      <c r="Q440" s="66"/>
      <c r="R440" s="66"/>
      <c r="S440" s="66"/>
      <c r="T440" s="67"/>
      <c r="U440" s="36"/>
      <c r="V440" s="36"/>
      <c r="W440" s="36"/>
      <c r="X440" s="36"/>
      <c r="Y440" s="36"/>
      <c r="Z440" s="36"/>
      <c r="AA440" s="36"/>
      <c r="AB440" s="36"/>
      <c r="AC440" s="36"/>
      <c r="AD440" s="36"/>
      <c r="AE440" s="36"/>
      <c r="AT440" s="19" t="s">
        <v>203</v>
      </c>
      <c r="AU440" s="19" t="s">
        <v>84</v>
      </c>
    </row>
    <row r="441" spans="1:65" s="2" customFormat="1" ht="16.5" customHeight="1">
      <c r="A441" s="36"/>
      <c r="B441" s="37"/>
      <c r="C441" s="214" t="s">
        <v>1114</v>
      </c>
      <c r="D441" s="214" t="s">
        <v>215</v>
      </c>
      <c r="E441" s="215" t="s">
        <v>4231</v>
      </c>
      <c r="F441" s="216" t="s">
        <v>4232</v>
      </c>
      <c r="G441" s="217" t="s">
        <v>368</v>
      </c>
      <c r="H441" s="218">
        <v>2</v>
      </c>
      <c r="I441" s="219"/>
      <c r="J441" s="220">
        <f>ROUND(I441*H441,2)</f>
        <v>0</v>
      </c>
      <c r="K441" s="221"/>
      <c r="L441" s="222"/>
      <c r="M441" s="223" t="s">
        <v>19</v>
      </c>
      <c r="N441" s="224" t="s">
        <v>46</v>
      </c>
      <c r="O441" s="66"/>
      <c r="P441" s="192">
        <f>O441*H441</f>
        <v>0</v>
      </c>
      <c r="Q441" s="192">
        <v>6.4000000000000005E-4</v>
      </c>
      <c r="R441" s="192">
        <f>Q441*H441</f>
        <v>1.2800000000000001E-3</v>
      </c>
      <c r="S441" s="192">
        <v>0</v>
      </c>
      <c r="T441" s="193">
        <f>S441*H441</f>
        <v>0</v>
      </c>
      <c r="U441" s="36"/>
      <c r="V441" s="36"/>
      <c r="W441" s="36"/>
      <c r="X441" s="36"/>
      <c r="Y441" s="36"/>
      <c r="Z441" s="36"/>
      <c r="AA441" s="36"/>
      <c r="AB441" s="36"/>
      <c r="AC441" s="36"/>
      <c r="AD441" s="36"/>
      <c r="AE441" s="36"/>
      <c r="AR441" s="194" t="s">
        <v>425</v>
      </c>
      <c r="AT441" s="194" t="s">
        <v>215</v>
      </c>
      <c r="AU441" s="194" t="s">
        <v>84</v>
      </c>
      <c r="AY441" s="19" t="s">
        <v>194</v>
      </c>
      <c r="BE441" s="195">
        <f>IF(N441="základní",J441,0)</f>
        <v>0</v>
      </c>
      <c r="BF441" s="195">
        <f>IF(N441="snížená",J441,0)</f>
        <v>0</v>
      </c>
      <c r="BG441" s="195">
        <f>IF(N441="zákl. přenesená",J441,0)</f>
        <v>0</v>
      </c>
      <c r="BH441" s="195">
        <f>IF(N441="sníž. přenesená",J441,0)</f>
        <v>0</v>
      </c>
      <c r="BI441" s="195">
        <f>IF(N441="nulová",J441,0)</f>
        <v>0</v>
      </c>
      <c r="BJ441" s="19" t="s">
        <v>80</v>
      </c>
      <c r="BK441" s="195">
        <f>ROUND(I441*H441,2)</f>
        <v>0</v>
      </c>
      <c r="BL441" s="19" t="s">
        <v>311</v>
      </c>
      <c r="BM441" s="194" t="s">
        <v>4233</v>
      </c>
    </row>
    <row r="442" spans="1:65" s="2" customFormat="1" ht="11.25">
      <c r="A442" s="36"/>
      <c r="B442" s="37"/>
      <c r="C442" s="38"/>
      <c r="D442" s="196" t="s">
        <v>201</v>
      </c>
      <c r="E442" s="38"/>
      <c r="F442" s="197" t="s">
        <v>4232</v>
      </c>
      <c r="G442" s="38"/>
      <c r="H442" s="38"/>
      <c r="I442" s="198"/>
      <c r="J442" s="38"/>
      <c r="K442" s="38"/>
      <c r="L442" s="41"/>
      <c r="M442" s="199"/>
      <c r="N442" s="200"/>
      <c r="O442" s="66"/>
      <c r="P442" s="66"/>
      <c r="Q442" s="66"/>
      <c r="R442" s="66"/>
      <c r="S442" s="66"/>
      <c r="T442" s="67"/>
      <c r="U442" s="36"/>
      <c r="V442" s="36"/>
      <c r="W442" s="36"/>
      <c r="X442" s="36"/>
      <c r="Y442" s="36"/>
      <c r="Z442" s="36"/>
      <c r="AA442" s="36"/>
      <c r="AB442" s="36"/>
      <c r="AC442" s="36"/>
      <c r="AD442" s="36"/>
      <c r="AE442" s="36"/>
      <c r="AT442" s="19" t="s">
        <v>201</v>
      </c>
      <c r="AU442" s="19" t="s">
        <v>84</v>
      </c>
    </row>
    <row r="443" spans="1:65" s="2" customFormat="1" ht="21.75" customHeight="1">
      <c r="A443" s="36"/>
      <c r="B443" s="37"/>
      <c r="C443" s="182" t="s">
        <v>1119</v>
      </c>
      <c r="D443" s="182" t="s">
        <v>196</v>
      </c>
      <c r="E443" s="183" t="s">
        <v>4234</v>
      </c>
      <c r="F443" s="184" t="s">
        <v>4235</v>
      </c>
      <c r="G443" s="185" t="s">
        <v>446</v>
      </c>
      <c r="H443" s="186">
        <v>1</v>
      </c>
      <c r="I443" s="187"/>
      <c r="J443" s="188">
        <f>ROUND(I443*H443,2)</f>
        <v>0</v>
      </c>
      <c r="K443" s="189"/>
      <c r="L443" s="41"/>
      <c r="M443" s="190" t="s">
        <v>19</v>
      </c>
      <c r="N443" s="191" t="s">
        <v>46</v>
      </c>
      <c r="O443" s="66"/>
      <c r="P443" s="192">
        <f>O443*H443</f>
        <v>0</v>
      </c>
      <c r="Q443" s="192">
        <v>2.92E-2</v>
      </c>
      <c r="R443" s="192">
        <f>Q443*H443</f>
        <v>2.92E-2</v>
      </c>
      <c r="S443" s="192">
        <v>0</v>
      </c>
      <c r="T443" s="193">
        <f>S443*H443</f>
        <v>0</v>
      </c>
      <c r="U443" s="36"/>
      <c r="V443" s="36"/>
      <c r="W443" s="36"/>
      <c r="X443" s="36"/>
      <c r="Y443" s="36"/>
      <c r="Z443" s="36"/>
      <c r="AA443" s="36"/>
      <c r="AB443" s="36"/>
      <c r="AC443" s="36"/>
      <c r="AD443" s="36"/>
      <c r="AE443" s="36"/>
      <c r="AR443" s="194" t="s">
        <v>311</v>
      </c>
      <c r="AT443" s="194" t="s">
        <v>196</v>
      </c>
      <c r="AU443" s="194" t="s">
        <v>84</v>
      </c>
      <c r="AY443" s="19" t="s">
        <v>194</v>
      </c>
      <c r="BE443" s="195">
        <f>IF(N443="základní",J443,0)</f>
        <v>0</v>
      </c>
      <c r="BF443" s="195">
        <f>IF(N443="snížená",J443,0)</f>
        <v>0</v>
      </c>
      <c r="BG443" s="195">
        <f>IF(N443="zákl. přenesená",J443,0)</f>
        <v>0</v>
      </c>
      <c r="BH443" s="195">
        <f>IF(N443="sníž. přenesená",J443,0)</f>
        <v>0</v>
      </c>
      <c r="BI443" s="195">
        <f>IF(N443="nulová",J443,0)</f>
        <v>0</v>
      </c>
      <c r="BJ443" s="19" t="s">
        <v>80</v>
      </c>
      <c r="BK443" s="195">
        <f>ROUND(I443*H443,2)</f>
        <v>0</v>
      </c>
      <c r="BL443" s="19" t="s">
        <v>311</v>
      </c>
      <c r="BM443" s="194" t="s">
        <v>4236</v>
      </c>
    </row>
    <row r="444" spans="1:65" s="2" customFormat="1" ht="11.25">
      <c r="A444" s="36"/>
      <c r="B444" s="37"/>
      <c r="C444" s="38"/>
      <c r="D444" s="196" t="s">
        <v>201</v>
      </c>
      <c r="E444" s="38"/>
      <c r="F444" s="197" t="s">
        <v>4235</v>
      </c>
      <c r="G444" s="38"/>
      <c r="H444" s="38"/>
      <c r="I444" s="198"/>
      <c r="J444" s="38"/>
      <c r="K444" s="38"/>
      <c r="L444" s="41"/>
      <c r="M444" s="199"/>
      <c r="N444" s="200"/>
      <c r="O444" s="66"/>
      <c r="P444" s="66"/>
      <c r="Q444" s="66"/>
      <c r="R444" s="66"/>
      <c r="S444" s="66"/>
      <c r="T444" s="67"/>
      <c r="U444" s="36"/>
      <c r="V444" s="36"/>
      <c r="W444" s="36"/>
      <c r="X444" s="36"/>
      <c r="Y444" s="36"/>
      <c r="Z444" s="36"/>
      <c r="AA444" s="36"/>
      <c r="AB444" s="36"/>
      <c r="AC444" s="36"/>
      <c r="AD444" s="36"/>
      <c r="AE444" s="36"/>
      <c r="AT444" s="19" t="s">
        <v>201</v>
      </c>
      <c r="AU444" s="19" t="s">
        <v>84</v>
      </c>
    </row>
    <row r="445" spans="1:65" s="2" customFormat="1" ht="24.2" customHeight="1">
      <c r="A445" s="36"/>
      <c r="B445" s="37"/>
      <c r="C445" s="182" t="s">
        <v>1123</v>
      </c>
      <c r="D445" s="182" t="s">
        <v>196</v>
      </c>
      <c r="E445" s="183" t="s">
        <v>4237</v>
      </c>
      <c r="F445" s="184" t="s">
        <v>4238</v>
      </c>
      <c r="G445" s="185" t="s">
        <v>314</v>
      </c>
      <c r="H445" s="186">
        <v>363</v>
      </c>
      <c r="I445" s="187"/>
      <c r="J445" s="188">
        <f>ROUND(I445*H445,2)</f>
        <v>0</v>
      </c>
      <c r="K445" s="189"/>
      <c r="L445" s="41"/>
      <c r="M445" s="190" t="s">
        <v>19</v>
      </c>
      <c r="N445" s="191" t="s">
        <v>46</v>
      </c>
      <c r="O445" s="66"/>
      <c r="P445" s="192">
        <f>O445*H445</f>
        <v>0</v>
      </c>
      <c r="Q445" s="192">
        <v>1.9000000000000001E-4</v>
      </c>
      <c r="R445" s="192">
        <f>Q445*H445</f>
        <v>6.8970000000000004E-2</v>
      </c>
      <c r="S445" s="192">
        <v>0</v>
      </c>
      <c r="T445" s="193">
        <f>S445*H445</f>
        <v>0</v>
      </c>
      <c r="U445" s="36"/>
      <c r="V445" s="36"/>
      <c r="W445" s="36"/>
      <c r="X445" s="36"/>
      <c r="Y445" s="36"/>
      <c r="Z445" s="36"/>
      <c r="AA445" s="36"/>
      <c r="AB445" s="36"/>
      <c r="AC445" s="36"/>
      <c r="AD445" s="36"/>
      <c r="AE445" s="36"/>
      <c r="AR445" s="194" t="s">
        <v>311</v>
      </c>
      <c r="AT445" s="194" t="s">
        <v>196</v>
      </c>
      <c r="AU445" s="194" t="s">
        <v>84</v>
      </c>
      <c r="AY445" s="19" t="s">
        <v>194</v>
      </c>
      <c r="BE445" s="195">
        <f>IF(N445="základní",J445,0)</f>
        <v>0</v>
      </c>
      <c r="BF445" s="195">
        <f>IF(N445="snížená",J445,0)</f>
        <v>0</v>
      </c>
      <c r="BG445" s="195">
        <f>IF(N445="zákl. přenesená",J445,0)</f>
        <v>0</v>
      </c>
      <c r="BH445" s="195">
        <f>IF(N445="sníž. přenesená",J445,0)</f>
        <v>0</v>
      </c>
      <c r="BI445" s="195">
        <f>IF(N445="nulová",J445,0)</f>
        <v>0</v>
      </c>
      <c r="BJ445" s="19" t="s">
        <v>80</v>
      </c>
      <c r="BK445" s="195">
        <f>ROUND(I445*H445,2)</f>
        <v>0</v>
      </c>
      <c r="BL445" s="19" t="s">
        <v>311</v>
      </c>
      <c r="BM445" s="194" t="s">
        <v>4239</v>
      </c>
    </row>
    <row r="446" spans="1:65" s="2" customFormat="1" ht="11.25">
      <c r="A446" s="36"/>
      <c r="B446" s="37"/>
      <c r="C446" s="38"/>
      <c r="D446" s="196" t="s">
        <v>201</v>
      </c>
      <c r="E446" s="38"/>
      <c r="F446" s="197" t="s">
        <v>4238</v>
      </c>
      <c r="G446" s="38"/>
      <c r="H446" s="38"/>
      <c r="I446" s="198"/>
      <c r="J446" s="38"/>
      <c r="K446" s="38"/>
      <c r="L446" s="41"/>
      <c r="M446" s="199"/>
      <c r="N446" s="200"/>
      <c r="O446" s="66"/>
      <c r="P446" s="66"/>
      <c r="Q446" s="66"/>
      <c r="R446" s="66"/>
      <c r="S446" s="66"/>
      <c r="T446" s="67"/>
      <c r="U446" s="36"/>
      <c r="V446" s="36"/>
      <c r="W446" s="36"/>
      <c r="X446" s="36"/>
      <c r="Y446" s="36"/>
      <c r="Z446" s="36"/>
      <c r="AA446" s="36"/>
      <c r="AB446" s="36"/>
      <c r="AC446" s="36"/>
      <c r="AD446" s="36"/>
      <c r="AE446" s="36"/>
      <c r="AT446" s="19" t="s">
        <v>201</v>
      </c>
      <c r="AU446" s="19" t="s">
        <v>84</v>
      </c>
    </row>
    <row r="447" spans="1:65" s="2" customFormat="1" ht="11.25">
      <c r="A447" s="36"/>
      <c r="B447" s="37"/>
      <c r="C447" s="38"/>
      <c r="D447" s="201" t="s">
        <v>203</v>
      </c>
      <c r="E447" s="38"/>
      <c r="F447" s="202" t="s">
        <v>4240</v>
      </c>
      <c r="G447" s="38"/>
      <c r="H447" s="38"/>
      <c r="I447" s="198"/>
      <c r="J447" s="38"/>
      <c r="K447" s="38"/>
      <c r="L447" s="41"/>
      <c r="M447" s="199"/>
      <c r="N447" s="200"/>
      <c r="O447" s="66"/>
      <c r="P447" s="66"/>
      <c r="Q447" s="66"/>
      <c r="R447" s="66"/>
      <c r="S447" s="66"/>
      <c r="T447" s="67"/>
      <c r="U447" s="36"/>
      <c r="V447" s="36"/>
      <c r="W447" s="36"/>
      <c r="X447" s="36"/>
      <c r="Y447" s="36"/>
      <c r="Z447" s="36"/>
      <c r="AA447" s="36"/>
      <c r="AB447" s="36"/>
      <c r="AC447" s="36"/>
      <c r="AD447" s="36"/>
      <c r="AE447" s="36"/>
      <c r="AT447" s="19" t="s">
        <v>203</v>
      </c>
      <c r="AU447" s="19" t="s">
        <v>84</v>
      </c>
    </row>
    <row r="448" spans="1:65" s="13" customFormat="1" ht="11.25">
      <c r="B448" s="203"/>
      <c r="C448" s="204"/>
      <c r="D448" s="196" t="s">
        <v>205</v>
      </c>
      <c r="E448" s="205" t="s">
        <v>19</v>
      </c>
      <c r="F448" s="206" t="s">
        <v>4241</v>
      </c>
      <c r="G448" s="204"/>
      <c r="H448" s="207">
        <v>363</v>
      </c>
      <c r="I448" s="208"/>
      <c r="J448" s="204"/>
      <c r="K448" s="204"/>
      <c r="L448" s="209"/>
      <c r="M448" s="210"/>
      <c r="N448" s="211"/>
      <c r="O448" s="211"/>
      <c r="P448" s="211"/>
      <c r="Q448" s="211"/>
      <c r="R448" s="211"/>
      <c r="S448" s="211"/>
      <c r="T448" s="212"/>
      <c r="AT448" s="213" t="s">
        <v>205</v>
      </c>
      <c r="AU448" s="213" t="s">
        <v>84</v>
      </c>
      <c r="AV448" s="13" t="s">
        <v>84</v>
      </c>
      <c r="AW448" s="13" t="s">
        <v>34</v>
      </c>
      <c r="AX448" s="13" t="s">
        <v>75</v>
      </c>
      <c r="AY448" s="213" t="s">
        <v>194</v>
      </c>
    </row>
    <row r="449" spans="1:65" s="15" customFormat="1" ht="11.25">
      <c r="B449" s="236"/>
      <c r="C449" s="237"/>
      <c r="D449" s="196" t="s">
        <v>205</v>
      </c>
      <c r="E449" s="238" t="s">
        <v>19</v>
      </c>
      <c r="F449" s="239" t="s">
        <v>264</v>
      </c>
      <c r="G449" s="237"/>
      <c r="H449" s="240">
        <v>363</v>
      </c>
      <c r="I449" s="241"/>
      <c r="J449" s="237"/>
      <c r="K449" s="237"/>
      <c r="L449" s="242"/>
      <c r="M449" s="243"/>
      <c r="N449" s="244"/>
      <c r="O449" s="244"/>
      <c r="P449" s="244"/>
      <c r="Q449" s="244"/>
      <c r="R449" s="244"/>
      <c r="S449" s="244"/>
      <c r="T449" s="245"/>
      <c r="AT449" s="246" t="s">
        <v>205</v>
      </c>
      <c r="AU449" s="246" t="s">
        <v>84</v>
      </c>
      <c r="AV449" s="15" t="s">
        <v>90</v>
      </c>
      <c r="AW449" s="15" t="s">
        <v>34</v>
      </c>
      <c r="AX449" s="15" t="s">
        <v>80</v>
      </c>
      <c r="AY449" s="246" t="s">
        <v>194</v>
      </c>
    </row>
    <row r="450" spans="1:65" s="2" customFormat="1" ht="21.75" customHeight="1">
      <c r="A450" s="36"/>
      <c r="B450" s="37"/>
      <c r="C450" s="182" t="s">
        <v>1127</v>
      </c>
      <c r="D450" s="182" t="s">
        <v>196</v>
      </c>
      <c r="E450" s="183" t="s">
        <v>4242</v>
      </c>
      <c r="F450" s="184" t="s">
        <v>4243</v>
      </c>
      <c r="G450" s="185" t="s">
        <v>314</v>
      </c>
      <c r="H450" s="186">
        <v>363</v>
      </c>
      <c r="I450" s="187"/>
      <c r="J450" s="188">
        <f>ROUND(I450*H450,2)</f>
        <v>0</v>
      </c>
      <c r="K450" s="189"/>
      <c r="L450" s="41"/>
      <c r="M450" s="190" t="s">
        <v>19</v>
      </c>
      <c r="N450" s="191" t="s">
        <v>46</v>
      </c>
      <c r="O450" s="66"/>
      <c r="P450" s="192">
        <f>O450*H450</f>
        <v>0</v>
      </c>
      <c r="Q450" s="192">
        <v>1.0000000000000001E-5</v>
      </c>
      <c r="R450" s="192">
        <f>Q450*H450</f>
        <v>3.6300000000000004E-3</v>
      </c>
      <c r="S450" s="192">
        <v>0</v>
      </c>
      <c r="T450" s="193">
        <f>S450*H450</f>
        <v>0</v>
      </c>
      <c r="U450" s="36"/>
      <c r="V450" s="36"/>
      <c r="W450" s="36"/>
      <c r="X450" s="36"/>
      <c r="Y450" s="36"/>
      <c r="Z450" s="36"/>
      <c r="AA450" s="36"/>
      <c r="AB450" s="36"/>
      <c r="AC450" s="36"/>
      <c r="AD450" s="36"/>
      <c r="AE450" s="36"/>
      <c r="AR450" s="194" t="s">
        <v>311</v>
      </c>
      <c r="AT450" s="194" t="s">
        <v>196</v>
      </c>
      <c r="AU450" s="194" t="s">
        <v>84</v>
      </c>
      <c r="AY450" s="19" t="s">
        <v>194</v>
      </c>
      <c r="BE450" s="195">
        <f>IF(N450="základní",J450,0)</f>
        <v>0</v>
      </c>
      <c r="BF450" s="195">
        <f>IF(N450="snížená",J450,0)</f>
        <v>0</v>
      </c>
      <c r="BG450" s="195">
        <f>IF(N450="zákl. přenesená",J450,0)</f>
        <v>0</v>
      </c>
      <c r="BH450" s="195">
        <f>IF(N450="sníž. přenesená",J450,0)</f>
        <v>0</v>
      </c>
      <c r="BI450" s="195">
        <f>IF(N450="nulová",J450,0)</f>
        <v>0</v>
      </c>
      <c r="BJ450" s="19" t="s">
        <v>80</v>
      </c>
      <c r="BK450" s="195">
        <f>ROUND(I450*H450,2)</f>
        <v>0</v>
      </c>
      <c r="BL450" s="19" t="s">
        <v>311</v>
      </c>
      <c r="BM450" s="194" t="s">
        <v>4244</v>
      </c>
    </row>
    <row r="451" spans="1:65" s="2" customFormat="1" ht="11.25">
      <c r="A451" s="36"/>
      <c r="B451" s="37"/>
      <c r="C451" s="38"/>
      <c r="D451" s="196" t="s">
        <v>201</v>
      </c>
      <c r="E451" s="38"/>
      <c r="F451" s="197" t="s">
        <v>4243</v>
      </c>
      <c r="G451" s="38"/>
      <c r="H451" s="38"/>
      <c r="I451" s="198"/>
      <c r="J451" s="38"/>
      <c r="K451" s="38"/>
      <c r="L451" s="41"/>
      <c r="M451" s="199"/>
      <c r="N451" s="200"/>
      <c r="O451" s="66"/>
      <c r="P451" s="66"/>
      <c r="Q451" s="66"/>
      <c r="R451" s="66"/>
      <c r="S451" s="66"/>
      <c r="T451" s="67"/>
      <c r="U451" s="36"/>
      <c r="V451" s="36"/>
      <c r="W451" s="36"/>
      <c r="X451" s="36"/>
      <c r="Y451" s="36"/>
      <c r="Z451" s="36"/>
      <c r="AA451" s="36"/>
      <c r="AB451" s="36"/>
      <c r="AC451" s="36"/>
      <c r="AD451" s="36"/>
      <c r="AE451" s="36"/>
      <c r="AT451" s="19" t="s">
        <v>201</v>
      </c>
      <c r="AU451" s="19" t="s">
        <v>84</v>
      </c>
    </row>
    <row r="452" spans="1:65" s="2" customFormat="1" ht="11.25">
      <c r="A452" s="36"/>
      <c r="B452" s="37"/>
      <c r="C452" s="38"/>
      <c r="D452" s="201" t="s">
        <v>203</v>
      </c>
      <c r="E452" s="38"/>
      <c r="F452" s="202" t="s">
        <v>4245</v>
      </c>
      <c r="G452" s="38"/>
      <c r="H452" s="38"/>
      <c r="I452" s="198"/>
      <c r="J452" s="38"/>
      <c r="K452" s="38"/>
      <c r="L452" s="41"/>
      <c r="M452" s="199"/>
      <c r="N452" s="200"/>
      <c r="O452" s="66"/>
      <c r="P452" s="66"/>
      <c r="Q452" s="66"/>
      <c r="R452" s="66"/>
      <c r="S452" s="66"/>
      <c r="T452" s="67"/>
      <c r="U452" s="36"/>
      <c r="V452" s="36"/>
      <c r="W452" s="36"/>
      <c r="X452" s="36"/>
      <c r="Y452" s="36"/>
      <c r="Z452" s="36"/>
      <c r="AA452" s="36"/>
      <c r="AB452" s="36"/>
      <c r="AC452" s="36"/>
      <c r="AD452" s="36"/>
      <c r="AE452" s="36"/>
      <c r="AT452" s="19" t="s">
        <v>203</v>
      </c>
      <c r="AU452" s="19" t="s">
        <v>84</v>
      </c>
    </row>
    <row r="453" spans="1:65" s="13" customFormat="1" ht="11.25">
      <c r="B453" s="203"/>
      <c r="C453" s="204"/>
      <c r="D453" s="196" t="s">
        <v>205</v>
      </c>
      <c r="E453" s="205" t="s">
        <v>19</v>
      </c>
      <c r="F453" s="206" t="s">
        <v>4241</v>
      </c>
      <c r="G453" s="204"/>
      <c r="H453" s="207">
        <v>363</v>
      </c>
      <c r="I453" s="208"/>
      <c r="J453" s="204"/>
      <c r="K453" s="204"/>
      <c r="L453" s="209"/>
      <c r="M453" s="210"/>
      <c r="N453" s="211"/>
      <c r="O453" s="211"/>
      <c r="P453" s="211"/>
      <c r="Q453" s="211"/>
      <c r="R453" s="211"/>
      <c r="S453" s="211"/>
      <c r="T453" s="212"/>
      <c r="AT453" s="213" t="s">
        <v>205</v>
      </c>
      <c r="AU453" s="213" t="s">
        <v>84</v>
      </c>
      <c r="AV453" s="13" t="s">
        <v>84</v>
      </c>
      <c r="AW453" s="13" t="s">
        <v>34</v>
      </c>
      <c r="AX453" s="13" t="s">
        <v>75</v>
      </c>
      <c r="AY453" s="213" t="s">
        <v>194</v>
      </c>
    </row>
    <row r="454" spans="1:65" s="15" customFormat="1" ht="11.25">
      <c r="B454" s="236"/>
      <c r="C454" s="237"/>
      <c r="D454" s="196" t="s">
        <v>205</v>
      </c>
      <c r="E454" s="238" t="s">
        <v>19</v>
      </c>
      <c r="F454" s="239" t="s">
        <v>264</v>
      </c>
      <c r="G454" s="237"/>
      <c r="H454" s="240">
        <v>363</v>
      </c>
      <c r="I454" s="241"/>
      <c r="J454" s="237"/>
      <c r="K454" s="237"/>
      <c r="L454" s="242"/>
      <c r="M454" s="243"/>
      <c r="N454" s="244"/>
      <c r="O454" s="244"/>
      <c r="P454" s="244"/>
      <c r="Q454" s="244"/>
      <c r="R454" s="244"/>
      <c r="S454" s="244"/>
      <c r="T454" s="245"/>
      <c r="AT454" s="246" t="s">
        <v>205</v>
      </c>
      <c r="AU454" s="246" t="s">
        <v>84</v>
      </c>
      <c r="AV454" s="15" t="s">
        <v>90</v>
      </c>
      <c r="AW454" s="15" t="s">
        <v>34</v>
      </c>
      <c r="AX454" s="15" t="s">
        <v>80</v>
      </c>
      <c r="AY454" s="246" t="s">
        <v>194</v>
      </c>
    </row>
    <row r="455" spans="1:65" s="2" customFormat="1" ht="24.2" customHeight="1">
      <c r="A455" s="36"/>
      <c r="B455" s="37"/>
      <c r="C455" s="182" t="s">
        <v>1131</v>
      </c>
      <c r="D455" s="182" t="s">
        <v>196</v>
      </c>
      <c r="E455" s="183" t="s">
        <v>4246</v>
      </c>
      <c r="F455" s="184" t="s">
        <v>4247</v>
      </c>
      <c r="G455" s="185" t="s">
        <v>210</v>
      </c>
      <c r="H455" s="186">
        <v>0.76900000000000002</v>
      </c>
      <c r="I455" s="187"/>
      <c r="J455" s="188">
        <f>ROUND(I455*H455,2)</f>
        <v>0</v>
      </c>
      <c r="K455" s="189"/>
      <c r="L455" s="41"/>
      <c r="M455" s="190" t="s">
        <v>19</v>
      </c>
      <c r="N455" s="191" t="s">
        <v>46</v>
      </c>
      <c r="O455" s="66"/>
      <c r="P455" s="192">
        <f>O455*H455</f>
        <v>0</v>
      </c>
      <c r="Q455" s="192">
        <v>0</v>
      </c>
      <c r="R455" s="192">
        <f>Q455*H455</f>
        <v>0</v>
      </c>
      <c r="S455" s="192">
        <v>0</v>
      </c>
      <c r="T455" s="193">
        <f>S455*H455</f>
        <v>0</v>
      </c>
      <c r="U455" s="36"/>
      <c r="V455" s="36"/>
      <c r="W455" s="36"/>
      <c r="X455" s="36"/>
      <c r="Y455" s="36"/>
      <c r="Z455" s="36"/>
      <c r="AA455" s="36"/>
      <c r="AB455" s="36"/>
      <c r="AC455" s="36"/>
      <c r="AD455" s="36"/>
      <c r="AE455" s="36"/>
      <c r="AR455" s="194" t="s">
        <v>311</v>
      </c>
      <c r="AT455" s="194" t="s">
        <v>196</v>
      </c>
      <c r="AU455" s="194" t="s">
        <v>84</v>
      </c>
      <c r="AY455" s="19" t="s">
        <v>194</v>
      </c>
      <c r="BE455" s="195">
        <f>IF(N455="základní",J455,0)</f>
        <v>0</v>
      </c>
      <c r="BF455" s="195">
        <f>IF(N455="snížená",J455,0)</f>
        <v>0</v>
      </c>
      <c r="BG455" s="195">
        <f>IF(N455="zákl. přenesená",J455,0)</f>
        <v>0</v>
      </c>
      <c r="BH455" s="195">
        <f>IF(N455="sníž. přenesená",J455,0)</f>
        <v>0</v>
      </c>
      <c r="BI455" s="195">
        <f>IF(N455="nulová",J455,0)</f>
        <v>0</v>
      </c>
      <c r="BJ455" s="19" t="s">
        <v>80</v>
      </c>
      <c r="BK455" s="195">
        <f>ROUND(I455*H455,2)</f>
        <v>0</v>
      </c>
      <c r="BL455" s="19" t="s">
        <v>311</v>
      </c>
      <c r="BM455" s="194" t="s">
        <v>4248</v>
      </c>
    </row>
    <row r="456" spans="1:65" s="2" customFormat="1" ht="19.5">
      <c r="A456" s="36"/>
      <c r="B456" s="37"/>
      <c r="C456" s="38"/>
      <c r="D456" s="196" t="s">
        <v>201</v>
      </c>
      <c r="E456" s="38"/>
      <c r="F456" s="197" t="s">
        <v>4247</v>
      </c>
      <c r="G456" s="38"/>
      <c r="H456" s="38"/>
      <c r="I456" s="198"/>
      <c r="J456" s="38"/>
      <c r="K456" s="38"/>
      <c r="L456" s="41"/>
      <c r="M456" s="199"/>
      <c r="N456" s="200"/>
      <c r="O456" s="66"/>
      <c r="P456" s="66"/>
      <c r="Q456" s="66"/>
      <c r="R456" s="66"/>
      <c r="S456" s="66"/>
      <c r="T456" s="67"/>
      <c r="U456" s="36"/>
      <c r="V456" s="36"/>
      <c r="W456" s="36"/>
      <c r="X456" s="36"/>
      <c r="Y456" s="36"/>
      <c r="Z456" s="36"/>
      <c r="AA456" s="36"/>
      <c r="AB456" s="36"/>
      <c r="AC456" s="36"/>
      <c r="AD456" s="36"/>
      <c r="AE456" s="36"/>
      <c r="AT456" s="19" t="s">
        <v>201</v>
      </c>
      <c r="AU456" s="19" t="s">
        <v>84</v>
      </c>
    </row>
    <row r="457" spans="1:65" s="2" customFormat="1" ht="11.25">
      <c r="A457" s="36"/>
      <c r="B457" s="37"/>
      <c r="C457" s="38"/>
      <c r="D457" s="201" t="s">
        <v>203</v>
      </c>
      <c r="E457" s="38"/>
      <c r="F457" s="202" t="s">
        <v>4249</v>
      </c>
      <c r="G457" s="38"/>
      <c r="H457" s="38"/>
      <c r="I457" s="198"/>
      <c r="J457" s="38"/>
      <c r="K457" s="38"/>
      <c r="L457" s="41"/>
      <c r="M457" s="199"/>
      <c r="N457" s="200"/>
      <c r="O457" s="66"/>
      <c r="P457" s="66"/>
      <c r="Q457" s="66"/>
      <c r="R457" s="66"/>
      <c r="S457" s="66"/>
      <c r="T457" s="67"/>
      <c r="U457" s="36"/>
      <c r="V457" s="36"/>
      <c r="W457" s="36"/>
      <c r="X457" s="36"/>
      <c r="Y457" s="36"/>
      <c r="Z457" s="36"/>
      <c r="AA457" s="36"/>
      <c r="AB457" s="36"/>
      <c r="AC457" s="36"/>
      <c r="AD457" s="36"/>
      <c r="AE457" s="36"/>
      <c r="AT457" s="19" t="s">
        <v>203</v>
      </c>
      <c r="AU457" s="19" t="s">
        <v>84</v>
      </c>
    </row>
    <row r="458" spans="1:65" s="12" customFormat="1" ht="22.9" customHeight="1">
      <c r="B458" s="166"/>
      <c r="C458" s="167"/>
      <c r="D458" s="168" t="s">
        <v>74</v>
      </c>
      <c r="E458" s="180" t="s">
        <v>4250</v>
      </c>
      <c r="F458" s="180" t="s">
        <v>4251</v>
      </c>
      <c r="G458" s="167"/>
      <c r="H458" s="167"/>
      <c r="I458" s="170"/>
      <c r="J458" s="181">
        <f>BK458</f>
        <v>0</v>
      </c>
      <c r="K458" s="167"/>
      <c r="L458" s="172"/>
      <c r="M458" s="173"/>
      <c r="N458" s="174"/>
      <c r="O458" s="174"/>
      <c r="P458" s="175">
        <f>SUM(P459:P463)</f>
        <v>0</v>
      </c>
      <c r="Q458" s="174"/>
      <c r="R458" s="175">
        <f>SUM(R459:R463)</f>
        <v>6.1799999999999997E-3</v>
      </c>
      <c r="S458" s="174"/>
      <c r="T458" s="176">
        <f>SUM(T459:T463)</f>
        <v>0</v>
      </c>
      <c r="AR458" s="177" t="s">
        <v>84</v>
      </c>
      <c r="AT458" s="178" t="s">
        <v>74</v>
      </c>
      <c r="AU458" s="178" t="s">
        <v>80</v>
      </c>
      <c r="AY458" s="177" t="s">
        <v>194</v>
      </c>
      <c r="BK458" s="179">
        <f>SUM(BK459:BK463)</f>
        <v>0</v>
      </c>
    </row>
    <row r="459" spans="1:65" s="2" customFormat="1" ht="21.75" customHeight="1">
      <c r="A459" s="36"/>
      <c r="B459" s="37"/>
      <c r="C459" s="182" t="s">
        <v>1135</v>
      </c>
      <c r="D459" s="182" t="s">
        <v>196</v>
      </c>
      <c r="E459" s="183" t="s">
        <v>4252</v>
      </c>
      <c r="F459" s="184" t="s">
        <v>4253</v>
      </c>
      <c r="G459" s="185" t="s">
        <v>446</v>
      </c>
      <c r="H459" s="186">
        <v>1</v>
      </c>
      <c r="I459" s="187"/>
      <c r="J459" s="188">
        <f>ROUND(I459*H459,2)</f>
        <v>0</v>
      </c>
      <c r="K459" s="189"/>
      <c r="L459" s="41"/>
      <c r="M459" s="190" t="s">
        <v>19</v>
      </c>
      <c r="N459" s="191" t="s">
        <v>46</v>
      </c>
      <c r="O459" s="66"/>
      <c r="P459" s="192">
        <f>O459*H459</f>
        <v>0</v>
      </c>
      <c r="Q459" s="192">
        <v>5.4799999999999996E-3</v>
      </c>
      <c r="R459" s="192">
        <f>Q459*H459</f>
        <v>5.4799999999999996E-3</v>
      </c>
      <c r="S459" s="192">
        <v>0</v>
      </c>
      <c r="T459" s="193">
        <f>S459*H459</f>
        <v>0</v>
      </c>
      <c r="U459" s="36"/>
      <c r="V459" s="36"/>
      <c r="W459" s="36"/>
      <c r="X459" s="36"/>
      <c r="Y459" s="36"/>
      <c r="Z459" s="36"/>
      <c r="AA459" s="36"/>
      <c r="AB459" s="36"/>
      <c r="AC459" s="36"/>
      <c r="AD459" s="36"/>
      <c r="AE459" s="36"/>
      <c r="AR459" s="194" t="s">
        <v>311</v>
      </c>
      <c r="AT459" s="194" t="s">
        <v>196</v>
      </c>
      <c r="AU459" s="194" t="s">
        <v>84</v>
      </c>
      <c r="AY459" s="19" t="s">
        <v>194</v>
      </c>
      <c r="BE459" s="195">
        <f>IF(N459="základní",J459,0)</f>
        <v>0</v>
      </c>
      <c r="BF459" s="195">
        <f>IF(N459="snížená",J459,0)</f>
        <v>0</v>
      </c>
      <c r="BG459" s="195">
        <f>IF(N459="zákl. přenesená",J459,0)</f>
        <v>0</v>
      </c>
      <c r="BH459" s="195">
        <f>IF(N459="sníž. přenesená",J459,0)</f>
        <v>0</v>
      </c>
      <c r="BI459" s="195">
        <f>IF(N459="nulová",J459,0)</f>
        <v>0</v>
      </c>
      <c r="BJ459" s="19" t="s">
        <v>80</v>
      </c>
      <c r="BK459" s="195">
        <f>ROUND(I459*H459,2)</f>
        <v>0</v>
      </c>
      <c r="BL459" s="19" t="s">
        <v>311</v>
      </c>
      <c r="BM459" s="194" t="s">
        <v>4254</v>
      </c>
    </row>
    <row r="460" spans="1:65" s="2" customFormat="1" ht="11.25">
      <c r="A460" s="36"/>
      <c r="B460" s="37"/>
      <c r="C460" s="38"/>
      <c r="D460" s="196" t="s">
        <v>201</v>
      </c>
      <c r="E460" s="38"/>
      <c r="F460" s="197" t="s">
        <v>4253</v>
      </c>
      <c r="G460" s="38"/>
      <c r="H460" s="38"/>
      <c r="I460" s="198"/>
      <c r="J460" s="38"/>
      <c r="K460" s="38"/>
      <c r="L460" s="41"/>
      <c r="M460" s="199"/>
      <c r="N460" s="200"/>
      <c r="O460" s="66"/>
      <c r="P460" s="66"/>
      <c r="Q460" s="66"/>
      <c r="R460" s="66"/>
      <c r="S460" s="66"/>
      <c r="T460" s="67"/>
      <c r="U460" s="36"/>
      <c r="V460" s="36"/>
      <c r="W460" s="36"/>
      <c r="X460" s="36"/>
      <c r="Y460" s="36"/>
      <c r="Z460" s="36"/>
      <c r="AA460" s="36"/>
      <c r="AB460" s="36"/>
      <c r="AC460" s="36"/>
      <c r="AD460" s="36"/>
      <c r="AE460" s="36"/>
      <c r="AT460" s="19" t="s">
        <v>201</v>
      </c>
      <c r="AU460" s="19" t="s">
        <v>84</v>
      </c>
    </row>
    <row r="461" spans="1:65" s="2" customFormat="1" ht="11.25">
      <c r="A461" s="36"/>
      <c r="B461" s="37"/>
      <c r="C461" s="38"/>
      <c r="D461" s="201" t="s">
        <v>203</v>
      </c>
      <c r="E461" s="38"/>
      <c r="F461" s="202" t="s">
        <v>4255</v>
      </c>
      <c r="G461" s="38"/>
      <c r="H461" s="38"/>
      <c r="I461" s="198"/>
      <c r="J461" s="38"/>
      <c r="K461" s="38"/>
      <c r="L461" s="41"/>
      <c r="M461" s="199"/>
      <c r="N461" s="200"/>
      <c r="O461" s="66"/>
      <c r="P461" s="66"/>
      <c r="Q461" s="66"/>
      <c r="R461" s="66"/>
      <c r="S461" s="66"/>
      <c r="T461" s="67"/>
      <c r="U461" s="36"/>
      <c r="V461" s="36"/>
      <c r="W461" s="36"/>
      <c r="X461" s="36"/>
      <c r="Y461" s="36"/>
      <c r="Z461" s="36"/>
      <c r="AA461" s="36"/>
      <c r="AB461" s="36"/>
      <c r="AC461" s="36"/>
      <c r="AD461" s="36"/>
      <c r="AE461" s="36"/>
      <c r="AT461" s="19" t="s">
        <v>203</v>
      </c>
      <c r="AU461" s="19" t="s">
        <v>84</v>
      </c>
    </row>
    <row r="462" spans="1:65" s="2" customFormat="1" ht="16.5" customHeight="1">
      <c r="A462" s="36"/>
      <c r="B462" s="37"/>
      <c r="C462" s="214" t="s">
        <v>1139</v>
      </c>
      <c r="D462" s="214" t="s">
        <v>215</v>
      </c>
      <c r="E462" s="215" t="s">
        <v>4256</v>
      </c>
      <c r="F462" s="216" t="s">
        <v>4257</v>
      </c>
      <c r="G462" s="217" t="s">
        <v>368</v>
      </c>
      <c r="H462" s="218">
        <v>1</v>
      </c>
      <c r="I462" s="219"/>
      <c r="J462" s="220">
        <f>ROUND(I462*H462,2)</f>
        <v>0</v>
      </c>
      <c r="K462" s="221"/>
      <c r="L462" s="222"/>
      <c r="M462" s="223" t="s">
        <v>19</v>
      </c>
      <c r="N462" s="224" t="s">
        <v>46</v>
      </c>
      <c r="O462" s="66"/>
      <c r="P462" s="192">
        <f>O462*H462</f>
        <v>0</v>
      </c>
      <c r="Q462" s="192">
        <v>6.9999999999999999E-4</v>
      </c>
      <c r="R462" s="192">
        <f>Q462*H462</f>
        <v>6.9999999999999999E-4</v>
      </c>
      <c r="S462" s="192">
        <v>0</v>
      </c>
      <c r="T462" s="193">
        <f>S462*H462</f>
        <v>0</v>
      </c>
      <c r="U462" s="36"/>
      <c r="V462" s="36"/>
      <c r="W462" s="36"/>
      <c r="X462" s="36"/>
      <c r="Y462" s="36"/>
      <c r="Z462" s="36"/>
      <c r="AA462" s="36"/>
      <c r="AB462" s="36"/>
      <c r="AC462" s="36"/>
      <c r="AD462" s="36"/>
      <c r="AE462" s="36"/>
      <c r="AR462" s="194" t="s">
        <v>425</v>
      </c>
      <c r="AT462" s="194" t="s">
        <v>215</v>
      </c>
      <c r="AU462" s="194" t="s">
        <v>84</v>
      </c>
      <c r="AY462" s="19" t="s">
        <v>194</v>
      </c>
      <c r="BE462" s="195">
        <f>IF(N462="základní",J462,0)</f>
        <v>0</v>
      </c>
      <c r="BF462" s="195">
        <f>IF(N462="snížená",J462,0)</f>
        <v>0</v>
      </c>
      <c r="BG462" s="195">
        <f>IF(N462="zákl. přenesená",J462,0)</f>
        <v>0</v>
      </c>
      <c r="BH462" s="195">
        <f>IF(N462="sníž. přenesená",J462,0)</f>
        <v>0</v>
      </c>
      <c r="BI462" s="195">
        <f>IF(N462="nulová",J462,0)</f>
        <v>0</v>
      </c>
      <c r="BJ462" s="19" t="s">
        <v>80</v>
      </c>
      <c r="BK462" s="195">
        <f>ROUND(I462*H462,2)</f>
        <v>0</v>
      </c>
      <c r="BL462" s="19" t="s">
        <v>311</v>
      </c>
      <c r="BM462" s="194" t="s">
        <v>4258</v>
      </c>
    </row>
    <row r="463" spans="1:65" s="2" customFormat="1" ht="11.25">
      <c r="A463" s="36"/>
      <c r="B463" s="37"/>
      <c r="C463" s="38"/>
      <c r="D463" s="196" t="s">
        <v>201</v>
      </c>
      <c r="E463" s="38"/>
      <c r="F463" s="197" t="s">
        <v>4257</v>
      </c>
      <c r="G463" s="38"/>
      <c r="H463" s="38"/>
      <c r="I463" s="198"/>
      <c r="J463" s="38"/>
      <c r="K463" s="38"/>
      <c r="L463" s="41"/>
      <c r="M463" s="199"/>
      <c r="N463" s="200"/>
      <c r="O463" s="66"/>
      <c r="P463" s="66"/>
      <c r="Q463" s="66"/>
      <c r="R463" s="66"/>
      <c r="S463" s="66"/>
      <c r="T463" s="67"/>
      <c r="U463" s="36"/>
      <c r="V463" s="36"/>
      <c r="W463" s="36"/>
      <c r="X463" s="36"/>
      <c r="Y463" s="36"/>
      <c r="Z463" s="36"/>
      <c r="AA463" s="36"/>
      <c r="AB463" s="36"/>
      <c r="AC463" s="36"/>
      <c r="AD463" s="36"/>
      <c r="AE463" s="36"/>
      <c r="AT463" s="19" t="s">
        <v>201</v>
      </c>
      <c r="AU463" s="19" t="s">
        <v>84</v>
      </c>
    </row>
    <row r="464" spans="1:65" s="12" customFormat="1" ht="22.9" customHeight="1">
      <c r="B464" s="166"/>
      <c r="C464" s="167"/>
      <c r="D464" s="168" t="s">
        <v>74</v>
      </c>
      <c r="E464" s="180" t="s">
        <v>441</v>
      </c>
      <c r="F464" s="180" t="s">
        <v>442</v>
      </c>
      <c r="G464" s="167"/>
      <c r="H464" s="167"/>
      <c r="I464" s="170"/>
      <c r="J464" s="181">
        <f>BK464</f>
        <v>0</v>
      </c>
      <c r="K464" s="167"/>
      <c r="L464" s="172"/>
      <c r="M464" s="173"/>
      <c r="N464" s="174"/>
      <c r="O464" s="174"/>
      <c r="P464" s="175">
        <f>SUM(P465:P520)</f>
        <v>0</v>
      </c>
      <c r="Q464" s="174"/>
      <c r="R464" s="175">
        <f>SUM(R465:R520)</f>
        <v>0.60613000000000017</v>
      </c>
      <c r="S464" s="174"/>
      <c r="T464" s="176">
        <f>SUM(T465:T520)</f>
        <v>0</v>
      </c>
      <c r="AR464" s="177" t="s">
        <v>84</v>
      </c>
      <c r="AT464" s="178" t="s">
        <v>74</v>
      </c>
      <c r="AU464" s="178" t="s">
        <v>80</v>
      </c>
      <c r="AY464" s="177" t="s">
        <v>194</v>
      </c>
      <c r="BK464" s="179">
        <f>SUM(BK465:BK520)</f>
        <v>0</v>
      </c>
    </row>
    <row r="465" spans="1:65" s="2" customFormat="1" ht="21.75" customHeight="1">
      <c r="A465" s="36"/>
      <c r="B465" s="37"/>
      <c r="C465" s="182" t="s">
        <v>1146</v>
      </c>
      <c r="D465" s="182" t="s">
        <v>196</v>
      </c>
      <c r="E465" s="183" t="s">
        <v>4259</v>
      </c>
      <c r="F465" s="184" t="s">
        <v>4260</v>
      </c>
      <c r="G465" s="185" t="s">
        <v>446</v>
      </c>
      <c r="H465" s="186">
        <v>4</v>
      </c>
      <c r="I465" s="187"/>
      <c r="J465" s="188">
        <f>ROUND(I465*H465,2)</f>
        <v>0</v>
      </c>
      <c r="K465" s="189"/>
      <c r="L465" s="41"/>
      <c r="M465" s="190" t="s">
        <v>19</v>
      </c>
      <c r="N465" s="191" t="s">
        <v>46</v>
      </c>
      <c r="O465" s="66"/>
      <c r="P465" s="192">
        <f>O465*H465</f>
        <v>0</v>
      </c>
      <c r="Q465" s="192">
        <v>1.6969999999999999E-2</v>
      </c>
      <c r="R465" s="192">
        <f>Q465*H465</f>
        <v>6.7879999999999996E-2</v>
      </c>
      <c r="S465" s="192">
        <v>0</v>
      </c>
      <c r="T465" s="193">
        <f>S465*H465</f>
        <v>0</v>
      </c>
      <c r="U465" s="36"/>
      <c r="V465" s="36"/>
      <c r="W465" s="36"/>
      <c r="X465" s="36"/>
      <c r="Y465" s="36"/>
      <c r="Z465" s="36"/>
      <c r="AA465" s="36"/>
      <c r="AB465" s="36"/>
      <c r="AC465" s="36"/>
      <c r="AD465" s="36"/>
      <c r="AE465" s="36"/>
      <c r="AR465" s="194" t="s">
        <v>311</v>
      </c>
      <c r="AT465" s="194" t="s">
        <v>196</v>
      </c>
      <c r="AU465" s="194" t="s">
        <v>84</v>
      </c>
      <c r="AY465" s="19" t="s">
        <v>194</v>
      </c>
      <c r="BE465" s="195">
        <f>IF(N465="základní",J465,0)</f>
        <v>0</v>
      </c>
      <c r="BF465" s="195">
        <f>IF(N465="snížená",J465,0)</f>
        <v>0</v>
      </c>
      <c r="BG465" s="195">
        <f>IF(N465="zákl. přenesená",J465,0)</f>
        <v>0</v>
      </c>
      <c r="BH465" s="195">
        <f>IF(N465="sníž. přenesená",J465,0)</f>
        <v>0</v>
      </c>
      <c r="BI465" s="195">
        <f>IF(N465="nulová",J465,0)</f>
        <v>0</v>
      </c>
      <c r="BJ465" s="19" t="s">
        <v>80</v>
      </c>
      <c r="BK465" s="195">
        <f>ROUND(I465*H465,2)</f>
        <v>0</v>
      </c>
      <c r="BL465" s="19" t="s">
        <v>311</v>
      </c>
      <c r="BM465" s="194" t="s">
        <v>4261</v>
      </c>
    </row>
    <row r="466" spans="1:65" s="2" customFormat="1" ht="11.25">
      <c r="A466" s="36"/>
      <c r="B466" s="37"/>
      <c r="C466" s="38"/>
      <c r="D466" s="196" t="s">
        <v>201</v>
      </c>
      <c r="E466" s="38"/>
      <c r="F466" s="197" t="s">
        <v>4260</v>
      </c>
      <c r="G466" s="38"/>
      <c r="H466" s="38"/>
      <c r="I466" s="198"/>
      <c r="J466" s="38"/>
      <c r="K466" s="38"/>
      <c r="L466" s="41"/>
      <c r="M466" s="199"/>
      <c r="N466" s="200"/>
      <c r="O466" s="66"/>
      <c r="P466" s="66"/>
      <c r="Q466" s="66"/>
      <c r="R466" s="66"/>
      <c r="S466" s="66"/>
      <c r="T466" s="67"/>
      <c r="U466" s="36"/>
      <c r="V466" s="36"/>
      <c r="W466" s="36"/>
      <c r="X466" s="36"/>
      <c r="Y466" s="36"/>
      <c r="Z466" s="36"/>
      <c r="AA466" s="36"/>
      <c r="AB466" s="36"/>
      <c r="AC466" s="36"/>
      <c r="AD466" s="36"/>
      <c r="AE466" s="36"/>
      <c r="AT466" s="19" t="s">
        <v>201</v>
      </c>
      <c r="AU466" s="19" t="s">
        <v>84</v>
      </c>
    </row>
    <row r="467" spans="1:65" s="2" customFormat="1" ht="11.25">
      <c r="A467" s="36"/>
      <c r="B467" s="37"/>
      <c r="C467" s="38"/>
      <c r="D467" s="201" t="s">
        <v>203</v>
      </c>
      <c r="E467" s="38"/>
      <c r="F467" s="202" t="s">
        <v>4262</v>
      </c>
      <c r="G467" s="38"/>
      <c r="H467" s="38"/>
      <c r="I467" s="198"/>
      <c r="J467" s="38"/>
      <c r="K467" s="38"/>
      <c r="L467" s="41"/>
      <c r="M467" s="199"/>
      <c r="N467" s="200"/>
      <c r="O467" s="66"/>
      <c r="P467" s="66"/>
      <c r="Q467" s="66"/>
      <c r="R467" s="66"/>
      <c r="S467" s="66"/>
      <c r="T467" s="67"/>
      <c r="U467" s="36"/>
      <c r="V467" s="36"/>
      <c r="W467" s="36"/>
      <c r="X467" s="36"/>
      <c r="Y467" s="36"/>
      <c r="Z467" s="36"/>
      <c r="AA467" s="36"/>
      <c r="AB467" s="36"/>
      <c r="AC467" s="36"/>
      <c r="AD467" s="36"/>
      <c r="AE467" s="36"/>
      <c r="AT467" s="19" t="s">
        <v>203</v>
      </c>
      <c r="AU467" s="19" t="s">
        <v>84</v>
      </c>
    </row>
    <row r="468" spans="1:65" s="2" customFormat="1" ht="24.2" customHeight="1">
      <c r="A468" s="36"/>
      <c r="B468" s="37"/>
      <c r="C468" s="182" t="s">
        <v>1153</v>
      </c>
      <c r="D468" s="182" t="s">
        <v>196</v>
      </c>
      <c r="E468" s="183" t="s">
        <v>4263</v>
      </c>
      <c r="F468" s="184" t="s">
        <v>4264</v>
      </c>
      <c r="G468" s="185" t="s">
        <v>446</v>
      </c>
      <c r="H468" s="186">
        <v>15</v>
      </c>
      <c r="I468" s="187"/>
      <c r="J468" s="188">
        <f>ROUND(I468*H468,2)</f>
        <v>0</v>
      </c>
      <c r="K468" s="189"/>
      <c r="L468" s="41"/>
      <c r="M468" s="190" t="s">
        <v>19</v>
      </c>
      <c r="N468" s="191" t="s">
        <v>46</v>
      </c>
      <c r="O468" s="66"/>
      <c r="P468" s="192">
        <f>O468*H468</f>
        <v>0</v>
      </c>
      <c r="Q468" s="192">
        <v>2.223E-2</v>
      </c>
      <c r="R468" s="192">
        <f>Q468*H468</f>
        <v>0.33345000000000002</v>
      </c>
      <c r="S468" s="192">
        <v>0</v>
      </c>
      <c r="T468" s="193">
        <f>S468*H468</f>
        <v>0</v>
      </c>
      <c r="U468" s="36"/>
      <c r="V468" s="36"/>
      <c r="W468" s="36"/>
      <c r="X468" s="36"/>
      <c r="Y468" s="36"/>
      <c r="Z468" s="36"/>
      <c r="AA468" s="36"/>
      <c r="AB468" s="36"/>
      <c r="AC468" s="36"/>
      <c r="AD468" s="36"/>
      <c r="AE468" s="36"/>
      <c r="AR468" s="194" t="s">
        <v>311</v>
      </c>
      <c r="AT468" s="194" t="s">
        <v>196</v>
      </c>
      <c r="AU468" s="194" t="s">
        <v>84</v>
      </c>
      <c r="AY468" s="19" t="s">
        <v>194</v>
      </c>
      <c r="BE468" s="195">
        <f>IF(N468="základní",J468,0)</f>
        <v>0</v>
      </c>
      <c r="BF468" s="195">
        <f>IF(N468="snížená",J468,0)</f>
        <v>0</v>
      </c>
      <c r="BG468" s="195">
        <f>IF(N468="zákl. přenesená",J468,0)</f>
        <v>0</v>
      </c>
      <c r="BH468" s="195">
        <f>IF(N468="sníž. přenesená",J468,0)</f>
        <v>0</v>
      </c>
      <c r="BI468" s="195">
        <f>IF(N468="nulová",J468,0)</f>
        <v>0</v>
      </c>
      <c r="BJ468" s="19" t="s">
        <v>80</v>
      </c>
      <c r="BK468" s="195">
        <f>ROUND(I468*H468,2)</f>
        <v>0</v>
      </c>
      <c r="BL468" s="19" t="s">
        <v>311</v>
      </c>
      <c r="BM468" s="194" t="s">
        <v>4265</v>
      </c>
    </row>
    <row r="469" spans="1:65" s="2" customFormat="1" ht="19.5">
      <c r="A469" s="36"/>
      <c r="B469" s="37"/>
      <c r="C469" s="38"/>
      <c r="D469" s="196" t="s">
        <v>201</v>
      </c>
      <c r="E469" s="38"/>
      <c r="F469" s="197" t="s">
        <v>4264</v>
      </c>
      <c r="G469" s="38"/>
      <c r="H469" s="38"/>
      <c r="I469" s="198"/>
      <c r="J469" s="38"/>
      <c r="K469" s="38"/>
      <c r="L469" s="41"/>
      <c r="M469" s="199"/>
      <c r="N469" s="200"/>
      <c r="O469" s="66"/>
      <c r="P469" s="66"/>
      <c r="Q469" s="66"/>
      <c r="R469" s="66"/>
      <c r="S469" s="66"/>
      <c r="T469" s="67"/>
      <c r="U469" s="36"/>
      <c r="V469" s="36"/>
      <c r="W469" s="36"/>
      <c r="X469" s="36"/>
      <c r="Y469" s="36"/>
      <c r="Z469" s="36"/>
      <c r="AA469" s="36"/>
      <c r="AB469" s="36"/>
      <c r="AC469" s="36"/>
      <c r="AD469" s="36"/>
      <c r="AE469" s="36"/>
      <c r="AT469" s="19" t="s">
        <v>201</v>
      </c>
      <c r="AU469" s="19" t="s">
        <v>84</v>
      </c>
    </row>
    <row r="470" spans="1:65" s="2" customFormat="1" ht="11.25">
      <c r="A470" s="36"/>
      <c r="B470" s="37"/>
      <c r="C470" s="38"/>
      <c r="D470" s="201" t="s">
        <v>203</v>
      </c>
      <c r="E470" s="38"/>
      <c r="F470" s="202" t="s">
        <v>4266</v>
      </c>
      <c r="G470" s="38"/>
      <c r="H470" s="38"/>
      <c r="I470" s="198"/>
      <c r="J470" s="38"/>
      <c r="K470" s="38"/>
      <c r="L470" s="41"/>
      <c r="M470" s="199"/>
      <c r="N470" s="200"/>
      <c r="O470" s="66"/>
      <c r="P470" s="66"/>
      <c r="Q470" s="66"/>
      <c r="R470" s="66"/>
      <c r="S470" s="66"/>
      <c r="T470" s="67"/>
      <c r="U470" s="36"/>
      <c r="V470" s="36"/>
      <c r="W470" s="36"/>
      <c r="X470" s="36"/>
      <c r="Y470" s="36"/>
      <c r="Z470" s="36"/>
      <c r="AA470" s="36"/>
      <c r="AB470" s="36"/>
      <c r="AC470" s="36"/>
      <c r="AD470" s="36"/>
      <c r="AE470" s="36"/>
      <c r="AT470" s="19" t="s">
        <v>203</v>
      </c>
      <c r="AU470" s="19" t="s">
        <v>84</v>
      </c>
    </row>
    <row r="471" spans="1:65" s="2" customFormat="1" ht="16.5" customHeight="1">
      <c r="A471" s="36"/>
      <c r="B471" s="37"/>
      <c r="C471" s="182" t="s">
        <v>1157</v>
      </c>
      <c r="D471" s="182" t="s">
        <v>196</v>
      </c>
      <c r="E471" s="183" t="s">
        <v>4267</v>
      </c>
      <c r="F471" s="184" t="s">
        <v>4268</v>
      </c>
      <c r="G471" s="185" t="s">
        <v>446</v>
      </c>
      <c r="H471" s="186">
        <v>1</v>
      </c>
      <c r="I471" s="187"/>
      <c r="J471" s="188">
        <f>ROUND(I471*H471,2)</f>
        <v>0</v>
      </c>
      <c r="K471" s="189"/>
      <c r="L471" s="41"/>
      <c r="M471" s="190" t="s">
        <v>19</v>
      </c>
      <c r="N471" s="191" t="s">
        <v>46</v>
      </c>
      <c r="O471" s="66"/>
      <c r="P471" s="192">
        <f>O471*H471</f>
        <v>0</v>
      </c>
      <c r="Q471" s="192">
        <v>7.5599999999999999E-3</v>
      </c>
      <c r="R471" s="192">
        <f>Q471*H471</f>
        <v>7.5599999999999999E-3</v>
      </c>
      <c r="S471" s="192">
        <v>0</v>
      </c>
      <c r="T471" s="193">
        <f>S471*H471</f>
        <v>0</v>
      </c>
      <c r="U471" s="36"/>
      <c r="V471" s="36"/>
      <c r="W471" s="36"/>
      <c r="X471" s="36"/>
      <c r="Y471" s="36"/>
      <c r="Z471" s="36"/>
      <c r="AA471" s="36"/>
      <c r="AB471" s="36"/>
      <c r="AC471" s="36"/>
      <c r="AD471" s="36"/>
      <c r="AE471" s="36"/>
      <c r="AR471" s="194" t="s">
        <v>311</v>
      </c>
      <c r="AT471" s="194" t="s">
        <v>196</v>
      </c>
      <c r="AU471" s="194" t="s">
        <v>84</v>
      </c>
      <c r="AY471" s="19" t="s">
        <v>194</v>
      </c>
      <c r="BE471" s="195">
        <f>IF(N471="základní",J471,0)</f>
        <v>0</v>
      </c>
      <c r="BF471" s="195">
        <f>IF(N471="snížená",J471,0)</f>
        <v>0</v>
      </c>
      <c r="BG471" s="195">
        <f>IF(N471="zákl. přenesená",J471,0)</f>
        <v>0</v>
      </c>
      <c r="BH471" s="195">
        <f>IF(N471="sníž. přenesená",J471,0)</f>
        <v>0</v>
      </c>
      <c r="BI471" s="195">
        <f>IF(N471="nulová",J471,0)</f>
        <v>0</v>
      </c>
      <c r="BJ471" s="19" t="s">
        <v>80</v>
      </c>
      <c r="BK471" s="195">
        <f>ROUND(I471*H471,2)</f>
        <v>0</v>
      </c>
      <c r="BL471" s="19" t="s">
        <v>311</v>
      </c>
      <c r="BM471" s="194" t="s">
        <v>4269</v>
      </c>
    </row>
    <row r="472" spans="1:65" s="2" customFormat="1" ht="11.25">
      <c r="A472" s="36"/>
      <c r="B472" s="37"/>
      <c r="C472" s="38"/>
      <c r="D472" s="196" t="s">
        <v>201</v>
      </c>
      <c r="E472" s="38"/>
      <c r="F472" s="197" t="s">
        <v>4268</v>
      </c>
      <c r="G472" s="38"/>
      <c r="H472" s="38"/>
      <c r="I472" s="198"/>
      <c r="J472" s="38"/>
      <c r="K472" s="38"/>
      <c r="L472" s="41"/>
      <c r="M472" s="199"/>
      <c r="N472" s="200"/>
      <c r="O472" s="66"/>
      <c r="P472" s="66"/>
      <c r="Q472" s="66"/>
      <c r="R472" s="66"/>
      <c r="S472" s="66"/>
      <c r="T472" s="67"/>
      <c r="U472" s="36"/>
      <c r="V472" s="36"/>
      <c r="W472" s="36"/>
      <c r="X472" s="36"/>
      <c r="Y472" s="36"/>
      <c r="Z472" s="36"/>
      <c r="AA472" s="36"/>
      <c r="AB472" s="36"/>
      <c r="AC472" s="36"/>
      <c r="AD472" s="36"/>
      <c r="AE472" s="36"/>
      <c r="AT472" s="19" t="s">
        <v>201</v>
      </c>
      <c r="AU472" s="19" t="s">
        <v>84</v>
      </c>
    </row>
    <row r="473" spans="1:65" s="2" customFormat="1" ht="11.25">
      <c r="A473" s="36"/>
      <c r="B473" s="37"/>
      <c r="C473" s="38"/>
      <c r="D473" s="201" t="s">
        <v>203</v>
      </c>
      <c r="E473" s="38"/>
      <c r="F473" s="202" t="s">
        <v>4270</v>
      </c>
      <c r="G473" s="38"/>
      <c r="H473" s="38"/>
      <c r="I473" s="198"/>
      <c r="J473" s="38"/>
      <c r="K473" s="38"/>
      <c r="L473" s="41"/>
      <c r="M473" s="199"/>
      <c r="N473" s="200"/>
      <c r="O473" s="66"/>
      <c r="P473" s="66"/>
      <c r="Q473" s="66"/>
      <c r="R473" s="66"/>
      <c r="S473" s="66"/>
      <c r="T473" s="67"/>
      <c r="U473" s="36"/>
      <c r="V473" s="36"/>
      <c r="W473" s="36"/>
      <c r="X473" s="36"/>
      <c r="Y473" s="36"/>
      <c r="Z473" s="36"/>
      <c r="AA473" s="36"/>
      <c r="AB473" s="36"/>
      <c r="AC473" s="36"/>
      <c r="AD473" s="36"/>
      <c r="AE473" s="36"/>
      <c r="AT473" s="19" t="s">
        <v>203</v>
      </c>
      <c r="AU473" s="19" t="s">
        <v>84</v>
      </c>
    </row>
    <row r="474" spans="1:65" s="2" customFormat="1" ht="16.5" customHeight="1">
      <c r="A474" s="36"/>
      <c r="B474" s="37"/>
      <c r="C474" s="182" t="s">
        <v>1163</v>
      </c>
      <c r="D474" s="182" t="s">
        <v>196</v>
      </c>
      <c r="E474" s="183" t="s">
        <v>4271</v>
      </c>
      <c r="F474" s="184" t="s">
        <v>4272</v>
      </c>
      <c r="G474" s="185" t="s">
        <v>446</v>
      </c>
      <c r="H474" s="186">
        <v>2</v>
      </c>
      <c r="I474" s="187"/>
      <c r="J474" s="188">
        <f>ROUND(I474*H474,2)</f>
        <v>0</v>
      </c>
      <c r="K474" s="189"/>
      <c r="L474" s="41"/>
      <c r="M474" s="190" t="s">
        <v>19</v>
      </c>
      <c r="N474" s="191" t="s">
        <v>46</v>
      </c>
      <c r="O474" s="66"/>
      <c r="P474" s="192">
        <f>O474*H474</f>
        <v>0</v>
      </c>
      <c r="Q474" s="192">
        <v>4.1169999999999998E-2</v>
      </c>
      <c r="R474" s="192">
        <f>Q474*H474</f>
        <v>8.2339999999999997E-2</v>
      </c>
      <c r="S474" s="192">
        <v>0</v>
      </c>
      <c r="T474" s="193">
        <f>S474*H474</f>
        <v>0</v>
      </c>
      <c r="U474" s="36"/>
      <c r="V474" s="36"/>
      <c r="W474" s="36"/>
      <c r="X474" s="36"/>
      <c r="Y474" s="36"/>
      <c r="Z474" s="36"/>
      <c r="AA474" s="36"/>
      <c r="AB474" s="36"/>
      <c r="AC474" s="36"/>
      <c r="AD474" s="36"/>
      <c r="AE474" s="36"/>
      <c r="AR474" s="194" t="s">
        <v>311</v>
      </c>
      <c r="AT474" s="194" t="s">
        <v>196</v>
      </c>
      <c r="AU474" s="194" t="s">
        <v>84</v>
      </c>
      <c r="AY474" s="19" t="s">
        <v>194</v>
      </c>
      <c r="BE474" s="195">
        <f>IF(N474="základní",J474,0)</f>
        <v>0</v>
      </c>
      <c r="BF474" s="195">
        <f>IF(N474="snížená",J474,0)</f>
        <v>0</v>
      </c>
      <c r="BG474" s="195">
        <f>IF(N474="zákl. přenesená",J474,0)</f>
        <v>0</v>
      </c>
      <c r="BH474" s="195">
        <f>IF(N474="sníž. přenesená",J474,0)</f>
        <v>0</v>
      </c>
      <c r="BI474" s="195">
        <f>IF(N474="nulová",J474,0)</f>
        <v>0</v>
      </c>
      <c r="BJ474" s="19" t="s">
        <v>80</v>
      </c>
      <c r="BK474" s="195">
        <f>ROUND(I474*H474,2)</f>
        <v>0</v>
      </c>
      <c r="BL474" s="19" t="s">
        <v>311</v>
      </c>
      <c r="BM474" s="194" t="s">
        <v>4273</v>
      </c>
    </row>
    <row r="475" spans="1:65" s="2" customFormat="1" ht="11.25">
      <c r="A475" s="36"/>
      <c r="B475" s="37"/>
      <c r="C475" s="38"/>
      <c r="D475" s="196" t="s">
        <v>201</v>
      </c>
      <c r="E475" s="38"/>
      <c r="F475" s="197" t="s">
        <v>4272</v>
      </c>
      <c r="G475" s="38"/>
      <c r="H475" s="38"/>
      <c r="I475" s="198"/>
      <c r="J475" s="38"/>
      <c r="K475" s="38"/>
      <c r="L475" s="41"/>
      <c r="M475" s="199"/>
      <c r="N475" s="200"/>
      <c r="O475" s="66"/>
      <c r="P475" s="66"/>
      <c r="Q475" s="66"/>
      <c r="R475" s="66"/>
      <c r="S475" s="66"/>
      <c r="T475" s="67"/>
      <c r="U475" s="36"/>
      <c r="V475" s="36"/>
      <c r="W475" s="36"/>
      <c r="X475" s="36"/>
      <c r="Y475" s="36"/>
      <c r="Z475" s="36"/>
      <c r="AA475" s="36"/>
      <c r="AB475" s="36"/>
      <c r="AC475" s="36"/>
      <c r="AD475" s="36"/>
      <c r="AE475" s="36"/>
      <c r="AT475" s="19" t="s">
        <v>201</v>
      </c>
      <c r="AU475" s="19" t="s">
        <v>84</v>
      </c>
    </row>
    <row r="476" spans="1:65" s="2" customFormat="1" ht="11.25">
      <c r="A476" s="36"/>
      <c r="B476" s="37"/>
      <c r="C476" s="38"/>
      <c r="D476" s="201" t="s">
        <v>203</v>
      </c>
      <c r="E476" s="38"/>
      <c r="F476" s="202" t="s">
        <v>4274</v>
      </c>
      <c r="G476" s="38"/>
      <c r="H476" s="38"/>
      <c r="I476" s="198"/>
      <c r="J476" s="38"/>
      <c r="K476" s="38"/>
      <c r="L476" s="41"/>
      <c r="M476" s="199"/>
      <c r="N476" s="200"/>
      <c r="O476" s="66"/>
      <c r="P476" s="66"/>
      <c r="Q476" s="66"/>
      <c r="R476" s="66"/>
      <c r="S476" s="66"/>
      <c r="T476" s="67"/>
      <c r="U476" s="36"/>
      <c r="V476" s="36"/>
      <c r="W476" s="36"/>
      <c r="X476" s="36"/>
      <c r="Y476" s="36"/>
      <c r="Z476" s="36"/>
      <c r="AA476" s="36"/>
      <c r="AB476" s="36"/>
      <c r="AC476" s="36"/>
      <c r="AD476" s="36"/>
      <c r="AE476" s="36"/>
      <c r="AT476" s="19" t="s">
        <v>203</v>
      </c>
      <c r="AU476" s="19" t="s">
        <v>84</v>
      </c>
    </row>
    <row r="477" spans="1:65" s="2" customFormat="1" ht="24.2" customHeight="1">
      <c r="A477" s="36"/>
      <c r="B477" s="37"/>
      <c r="C477" s="182" t="s">
        <v>1167</v>
      </c>
      <c r="D477" s="182" t="s">
        <v>196</v>
      </c>
      <c r="E477" s="183" t="s">
        <v>4275</v>
      </c>
      <c r="F477" s="184" t="s">
        <v>4276</v>
      </c>
      <c r="G477" s="185" t="s">
        <v>446</v>
      </c>
      <c r="H477" s="186">
        <v>4</v>
      </c>
      <c r="I477" s="187"/>
      <c r="J477" s="188">
        <f>ROUND(I477*H477,2)</f>
        <v>0</v>
      </c>
      <c r="K477" s="189"/>
      <c r="L477" s="41"/>
      <c r="M477" s="190" t="s">
        <v>19</v>
      </c>
      <c r="N477" s="191" t="s">
        <v>46</v>
      </c>
      <c r="O477" s="66"/>
      <c r="P477" s="192">
        <f>O477*H477</f>
        <v>0</v>
      </c>
      <c r="Q477" s="192">
        <v>4.9300000000000004E-3</v>
      </c>
      <c r="R477" s="192">
        <f>Q477*H477</f>
        <v>1.9720000000000001E-2</v>
      </c>
      <c r="S477" s="192">
        <v>0</v>
      </c>
      <c r="T477" s="193">
        <f>S477*H477</f>
        <v>0</v>
      </c>
      <c r="U477" s="36"/>
      <c r="V477" s="36"/>
      <c r="W477" s="36"/>
      <c r="X477" s="36"/>
      <c r="Y477" s="36"/>
      <c r="Z477" s="36"/>
      <c r="AA477" s="36"/>
      <c r="AB477" s="36"/>
      <c r="AC477" s="36"/>
      <c r="AD477" s="36"/>
      <c r="AE477" s="36"/>
      <c r="AR477" s="194" t="s">
        <v>311</v>
      </c>
      <c r="AT477" s="194" t="s">
        <v>196</v>
      </c>
      <c r="AU477" s="194" t="s">
        <v>84</v>
      </c>
      <c r="AY477" s="19" t="s">
        <v>194</v>
      </c>
      <c r="BE477" s="195">
        <f>IF(N477="základní",J477,0)</f>
        <v>0</v>
      </c>
      <c r="BF477" s="195">
        <f>IF(N477="snížená",J477,0)</f>
        <v>0</v>
      </c>
      <c r="BG477" s="195">
        <f>IF(N477="zákl. přenesená",J477,0)</f>
        <v>0</v>
      </c>
      <c r="BH477" s="195">
        <f>IF(N477="sníž. přenesená",J477,0)</f>
        <v>0</v>
      </c>
      <c r="BI477" s="195">
        <f>IF(N477="nulová",J477,0)</f>
        <v>0</v>
      </c>
      <c r="BJ477" s="19" t="s">
        <v>80</v>
      </c>
      <c r="BK477" s="195">
        <f>ROUND(I477*H477,2)</f>
        <v>0</v>
      </c>
      <c r="BL477" s="19" t="s">
        <v>311</v>
      </c>
      <c r="BM477" s="194" t="s">
        <v>4277</v>
      </c>
    </row>
    <row r="478" spans="1:65" s="2" customFormat="1" ht="11.25">
      <c r="A478" s="36"/>
      <c r="B478" s="37"/>
      <c r="C478" s="38"/>
      <c r="D478" s="196" t="s">
        <v>201</v>
      </c>
      <c r="E478" s="38"/>
      <c r="F478" s="197" t="s">
        <v>4276</v>
      </c>
      <c r="G478" s="38"/>
      <c r="H478" s="38"/>
      <c r="I478" s="198"/>
      <c r="J478" s="38"/>
      <c r="K478" s="38"/>
      <c r="L478" s="41"/>
      <c r="M478" s="199"/>
      <c r="N478" s="200"/>
      <c r="O478" s="66"/>
      <c r="P478" s="66"/>
      <c r="Q478" s="66"/>
      <c r="R478" s="66"/>
      <c r="S478" s="66"/>
      <c r="T478" s="67"/>
      <c r="U478" s="36"/>
      <c r="V478" s="36"/>
      <c r="W478" s="36"/>
      <c r="X478" s="36"/>
      <c r="Y478" s="36"/>
      <c r="Z478" s="36"/>
      <c r="AA478" s="36"/>
      <c r="AB478" s="36"/>
      <c r="AC478" s="36"/>
      <c r="AD478" s="36"/>
      <c r="AE478" s="36"/>
      <c r="AT478" s="19" t="s">
        <v>201</v>
      </c>
      <c r="AU478" s="19" t="s">
        <v>84</v>
      </c>
    </row>
    <row r="479" spans="1:65" s="2" customFormat="1" ht="11.25">
      <c r="A479" s="36"/>
      <c r="B479" s="37"/>
      <c r="C479" s="38"/>
      <c r="D479" s="201" t="s">
        <v>203</v>
      </c>
      <c r="E479" s="38"/>
      <c r="F479" s="202" t="s">
        <v>4278</v>
      </c>
      <c r="G479" s="38"/>
      <c r="H479" s="38"/>
      <c r="I479" s="198"/>
      <c r="J479" s="38"/>
      <c r="K479" s="38"/>
      <c r="L479" s="41"/>
      <c r="M479" s="199"/>
      <c r="N479" s="200"/>
      <c r="O479" s="66"/>
      <c r="P479" s="66"/>
      <c r="Q479" s="66"/>
      <c r="R479" s="66"/>
      <c r="S479" s="66"/>
      <c r="T479" s="67"/>
      <c r="U479" s="36"/>
      <c r="V479" s="36"/>
      <c r="W479" s="36"/>
      <c r="X479" s="36"/>
      <c r="Y479" s="36"/>
      <c r="Z479" s="36"/>
      <c r="AA479" s="36"/>
      <c r="AB479" s="36"/>
      <c r="AC479" s="36"/>
      <c r="AD479" s="36"/>
      <c r="AE479" s="36"/>
      <c r="AT479" s="19" t="s">
        <v>203</v>
      </c>
      <c r="AU479" s="19" t="s">
        <v>84</v>
      </c>
    </row>
    <row r="480" spans="1:65" s="2" customFormat="1" ht="21.75" customHeight="1">
      <c r="A480" s="36"/>
      <c r="B480" s="37"/>
      <c r="C480" s="182" t="s">
        <v>1171</v>
      </c>
      <c r="D480" s="182" t="s">
        <v>196</v>
      </c>
      <c r="E480" s="183" t="s">
        <v>4279</v>
      </c>
      <c r="F480" s="184" t="s">
        <v>4280</v>
      </c>
      <c r="G480" s="185" t="s">
        <v>446</v>
      </c>
      <c r="H480" s="186">
        <v>1</v>
      </c>
      <c r="I480" s="187"/>
      <c r="J480" s="188">
        <f>ROUND(I480*H480,2)</f>
        <v>0</v>
      </c>
      <c r="K480" s="189"/>
      <c r="L480" s="41"/>
      <c r="M480" s="190" t="s">
        <v>19</v>
      </c>
      <c r="N480" s="191" t="s">
        <v>46</v>
      </c>
      <c r="O480" s="66"/>
      <c r="P480" s="192">
        <f>O480*H480</f>
        <v>0</v>
      </c>
      <c r="Q480" s="192">
        <v>1.4749999999999999E-2</v>
      </c>
      <c r="R480" s="192">
        <f>Q480*H480</f>
        <v>1.4749999999999999E-2</v>
      </c>
      <c r="S480" s="192">
        <v>0</v>
      </c>
      <c r="T480" s="193">
        <f>S480*H480</f>
        <v>0</v>
      </c>
      <c r="U480" s="36"/>
      <c r="V480" s="36"/>
      <c r="W480" s="36"/>
      <c r="X480" s="36"/>
      <c r="Y480" s="36"/>
      <c r="Z480" s="36"/>
      <c r="AA480" s="36"/>
      <c r="AB480" s="36"/>
      <c r="AC480" s="36"/>
      <c r="AD480" s="36"/>
      <c r="AE480" s="36"/>
      <c r="AR480" s="194" t="s">
        <v>311</v>
      </c>
      <c r="AT480" s="194" t="s">
        <v>196</v>
      </c>
      <c r="AU480" s="194" t="s">
        <v>84</v>
      </c>
      <c r="AY480" s="19" t="s">
        <v>194</v>
      </c>
      <c r="BE480" s="195">
        <f>IF(N480="základní",J480,0)</f>
        <v>0</v>
      </c>
      <c r="BF480" s="195">
        <f>IF(N480="snížená",J480,0)</f>
        <v>0</v>
      </c>
      <c r="BG480" s="195">
        <f>IF(N480="zákl. přenesená",J480,0)</f>
        <v>0</v>
      </c>
      <c r="BH480" s="195">
        <f>IF(N480="sníž. přenesená",J480,0)</f>
        <v>0</v>
      </c>
      <c r="BI480" s="195">
        <f>IF(N480="nulová",J480,0)</f>
        <v>0</v>
      </c>
      <c r="BJ480" s="19" t="s">
        <v>80</v>
      </c>
      <c r="BK480" s="195">
        <f>ROUND(I480*H480,2)</f>
        <v>0</v>
      </c>
      <c r="BL480" s="19" t="s">
        <v>311</v>
      </c>
      <c r="BM480" s="194" t="s">
        <v>4281</v>
      </c>
    </row>
    <row r="481" spans="1:65" s="2" customFormat="1" ht="11.25">
      <c r="A481" s="36"/>
      <c r="B481" s="37"/>
      <c r="C481" s="38"/>
      <c r="D481" s="196" t="s">
        <v>201</v>
      </c>
      <c r="E481" s="38"/>
      <c r="F481" s="197" t="s">
        <v>4280</v>
      </c>
      <c r="G481" s="38"/>
      <c r="H481" s="38"/>
      <c r="I481" s="198"/>
      <c r="J481" s="38"/>
      <c r="K481" s="38"/>
      <c r="L481" s="41"/>
      <c r="M481" s="199"/>
      <c r="N481" s="200"/>
      <c r="O481" s="66"/>
      <c r="P481" s="66"/>
      <c r="Q481" s="66"/>
      <c r="R481" s="66"/>
      <c r="S481" s="66"/>
      <c r="T481" s="67"/>
      <c r="U481" s="36"/>
      <c r="V481" s="36"/>
      <c r="W481" s="36"/>
      <c r="X481" s="36"/>
      <c r="Y481" s="36"/>
      <c r="Z481" s="36"/>
      <c r="AA481" s="36"/>
      <c r="AB481" s="36"/>
      <c r="AC481" s="36"/>
      <c r="AD481" s="36"/>
      <c r="AE481" s="36"/>
      <c r="AT481" s="19" t="s">
        <v>201</v>
      </c>
      <c r="AU481" s="19" t="s">
        <v>84</v>
      </c>
    </row>
    <row r="482" spans="1:65" s="2" customFormat="1" ht="11.25">
      <c r="A482" s="36"/>
      <c r="B482" s="37"/>
      <c r="C482" s="38"/>
      <c r="D482" s="201" t="s">
        <v>203</v>
      </c>
      <c r="E482" s="38"/>
      <c r="F482" s="202" t="s">
        <v>4282</v>
      </c>
      <c r="G482" s="38"/>
      <c r="H482" s="38"/>
      <c r="I482" s="198"/>
      <c r="J482" s="38"/>
      <c r="K482" s="38"/>
      <c r="L482" s="41"/>
      <c r="M482" s="199"/>
      <c r="N482" s="200"/>
      <c r="O482" s="66"/>
      <c r="P482" s="66"/>
      <c r="Q482" s="66"/>
      <c r="R482" s="66"/>
      <c r="S482" s="66"/>
      <c r="T482" s="67"/>
      <c r="U482" s="36"/>
      <c r="V482" s="36"/>
      <c r="W482" s="36"/>
      <c r="X482" s="36"/>
      <c r="Y482" s="36"/>
      <c r="Z482" s="36"/>
      <c r="AA482" s="36"/>
      <c r="AB482" s="36"/>
      <c r="AC482" s="36"/>
      <c r="AD482" s="36"/>
      <c r="AE482" s="36"/>
      <c r="AT482" s="19" t="s">
        <v>203</v>
      </c>
      <c r="AU482" s="19" t="s">
        <v>84</v>
      </c>
    </row>
    <row r="483" spans="1:65" s="2" customFormat="1" ht="16.5" customHeight="1">
      <c r="A483" s="36"/>
      <c r="B483" s="37"/>
      <c r="C483" s="182" t="s">
        <v>1176</v>
      </c>
      <c r="D483" s="182" t="s">
        <v>196</v>
      </c>
      <c r="E483" s="183" t="s">
        <v>4283</v>
      </c>
      <c r="F483" s="184" t="s">
        <v>4284</v>
      </c>
      <c r="G483" s="185" t="s">
        <v>446</v>
      </c>
      <c r="H483" s="186">
        <v>1</v>
      </c>
      <c r="I483" s="187"/>
      <c r="J483" s="188">
        <f>ROUND(I483*H483,2)</f>
        <v>0</v>
      </c>
      <c r="K483" s="189"/>
      <c r="L483" s="41"/>
      <c r="M483" s="190" t="s">
        <v>19</v>
      </c>
      <c r="N483" s="191" t="s">
        <v>46</v>
      </c>
      <c r="O483" s="66"/>
      <c r="P483" s="192">
        <f>O483*H483</f>
        <v>0</v>
      </c>
      <c r="Q483" s="192">
        <v>1.865E-2</v>
      </c>
      <c r="R483" s="192">
        <f>Q483*H483</f>
        <v>1.865E-2</v>
      </c>
      <c r="S483" s="192">
        <v>0</v>
      </c>
      <c r="T483" s="193">
        <f>S483*H483</f>
        <v>0</v>
      </c>
      <c r="U483" s="36"/>
      <c r="V483" s="36"/>
      <c r="W483" s="36"/>
      <c r="X483" s="36"/>
      <c r="Y483" s="36"/>
      <c r="Z483" s="36"/>
      <c r="AA483" s="36"/>
      <c r="AB483" s="36"/>
      <c r="AC483" s="36"/>
      <c r="AD483" s="36"/>
      <c r="AE483" s="36"/>
      <c r="AR483" s="194" t="s">
        <v>311</v>
      </c>
      <c r="AT483" s="194" t="s">
        <v>196</v>
      </c>
      <c r="AU483" s="194" t="s">
        <v>84</v>
      </c>
      <c r="AY483" s="19" t="s">
        <v>194</v>
      </c>
      <c r="BE483" s="195">
        <f>IF(N483="základní",J483,0)</f>
        <v>0</v>
      </c>
      <c r="BF483" s="195">
        <f>IF(N483="snížená",J483,0)</f>
        <v>0</v>
      </c>
      <c r="BG483" s="195">
        <f>IF(N483="zákl. přenesená",J483,0)</f>
        <v>0</v>
      </c>
      <c r="BH483" s="195">
        <f>IF(N483="sníž. přenesená",J483,0)</f>
        <v>0</v>
      </c>
      <c r="BI483" s="195">
        <f>IF(N483="nulová",J483,0)</f>
        <v>0</v>
      </c>
      <c r="BJ483" s="19" t="s">
        <v>80</v>
      </c>
      <c r="BK483" s="195">
        <f>ROUND(I483*H483,2)</f>
        <v>0</v>
      </c>
      <c r="BL483" s="19" t="s">
        <v>311</v>
      </c>
      <c r="BM483" s="194" t="s">
        <v>4285</v>
      </c>
    </row>
    <row r="484" spans="1:65" s="2" customFormat="1" ht="11.25">
      <c r="A484" s="36"/>
      <c r="B484" s="37"/>
      <c r="C484" s="38"/>
      <c r="D484" s="196" t="s">
        <v>201</v>
      </c>
      <c r="E484" s="38"/>
      <c r="F484" s="197" t="s">
        <v>4284</v>
      </c>
      <c r="G484" s="38"/>
      <c r="H484" s="38"/>
      <c r="I484" s="198"/>
      <c r="J484" s="38"/>
      <c r="K484" s="38"/>
      <c r="L484" s="41"/>
      <c r="M484" s="199"/>
      <c r="N484" s="200"/>
      <c r="O484" s="66"/>
      <c r="P484" s="66"/>
      <c r="Q484" s="66"/>
      <c r="R484" s="66"/>
      <c r="S484" s="66"/>
      <c r="T484" s="67"/>
      <c r="U484" s="36"/>
      <c r="V484" s="36"/>
      <c r="W484" s="36"/>
      <c r="X484" s="36"/>
      <c r="Y484" s="36"/>
      <c r="Z484" s="36"/>
      <c r="AA484" s="36"/>
      <c r="AB484" s="36"/>
      <c r="AC484" s="36"/>
      <c r="AD484" s="36"/>
      <c r="AE484" s="36"/>
      <c r="AT484" s="19" t="s">
        <v>201</v>
      </c>
      <c r="AU484" s="19" t="s">
        <v>84</v>
      </c>
    </row>
    <row r="485" spans="1:65" s="2" customFormat="1" ht="11.25">
      <c r="A485" s="36"/>
      <c r="B485" s="37"/>
      <c r="C485" s="38"/>
      <c r="D485" s="201" t="s">
        <v>203</v>
      </c>
      <c r="E485" s="38"/>
      <c r="F485" s="202" t="s">
        <v>4286</v>
      </c>
      <c r="G485" s="38"/>
      <c r="H485" s="38"/>
      <c r="I485" s="198"/>
      <c r="J485" s="38"/>
      <c r="K485" s="38"/>
      <c r="L485" s="41"/>
      <c r="M485" s="199"/>
      <c r="N485" s="200"/>
      <c r="O485" s="66"/>
      <c r="P485" s="66"/>
      <c r="Q485" s="66"/>
      <c r="R485" s="66"/>
      <c r="S485" s="66"/>
      <c r="T485" s="67"/>
      <c r="U485" s="36"/>
      <c r="V485" s="36"/>
      <c r="W485" s="36"/>
      <c r="X485" s="36"/>
      <c r="Y485" s="36"/>
      <c r="Z485" s="36"/>
      <c r="AA485" s="36"/>
      <c r="AB485" s="36"/>
      <c r="AC485" s="36"/>
      <c r="AD485" s="36"/>
      <c r="AE485" s="36"/>
      <c r="AT485" s="19" t="s">
        <v>203</v>
      </c>
      <c r="AU485" s="19" t="s">
        <v>84</v>
      </c>
    </row>
    <row r="486" spans="1:65" s="2" customFormat="1" ht="16.5" customHeight="1">
      <c r="A486" s="36"/>
      <c r="B486" s="37"/>
      <c r="C486" s="182" t="s">
        <v>1180</v>
      </c>
      <c r="D486" s="182" t="s">
        <v>196</v>
      </c>
      <c r="E486" s="183" t="s">
        <v>4287</v>
      </c>
      <c r="F486" s="184" t="s">
        <v>4288</v>
      </c>
      <c r="G486" s="185" t="s">
        <v>446</v>
      </c>
      <c r="H486" s="186">
        <v>2</v>
      </c>
      <c r="I486" s="187"/>
      <c r="J486" s="188">
        <f>ROUND(I486*H486,2)</f>
        <v>0</v>
      </c>
      <c r="K486" s="189"/>
      <c r="L486" s="41"/>
      <c r="M486" s="190" t="s">
        <v>19</v>
      </c>
      <c r="N486" s="191" t="s">
        <v>46</v>
      </c>
      <c r="O486" s="66"/>
      <c r="P486" s="192">
        <f>O486*H486</f>
        <v>0</v>
      </c>
      <c r="Q486" s="192">
        <v>2.4000000000000001E-4</v>
      </c>
      <c r="R486" s="192">
        <f>Q486*H486</f>
        <v>4.8000000000000001E-4</v>
      </c>
      <c r="S486" s="192">
        <v>0</v>
      </c>
      <c r="T486" s="193">
        <f>S486*H486</f>
        <v>0</v>
      </c>
      <c r="U486" s="36"/>
      <c r="V486" s="36"/>
      <c r="W486" s="36"/>
      <c r="X486" s="36"/>
      <c r="Y486" s="36"/>
      <c r="Z486" s="36"/>
      <c r="AA486" s="36"/>
      <c r="AB486" s="36"/>
      <c r="AC486" s="36"/>
      <c r="AD486" s="36"/>
      <c r="AE486" s="36"/>
      <c r="AR486" s="194" t="s">
        <v>311</v>
      </c>
      <c r="AT486" s="194" t="s">
        <v>196</v>
      </c>
      <c r="AU486" s="194" t="s">
        <v>84</v>
      </c>
      <c r="AY486" s="19" t="s">
        <v>194</v>
      </c>
      <c r="BE486" s="195">
        <f>IF(N486="základní",J486,0)</f>
        <v>0</v>
      </c>
      <c r="BF486" s="195">
        <f>IF(N486="snížená",J486,0)</f>
        <v>0</v>
      </c>
      <c r="BG486" s="195">
        <f>IF(N486="zákl. přenesená",J486,0)</f>
        <v>0</v>
      </c>
      <c r="BH486" s="195">
        <f>IF(N486="sníž. přenesená",J486,0)</f>
        <v>0</v>
      </c>
      <c r="BI486" s="195">
        <f>IF(N486="nulová",J486,0)</f>
        <v>0</v>
      </c>
      <c r="BJ486" s="19" t="s">
        <v>80</v>
      </c>
      <c r="BK486" s="195">
        <f>ROUND(I486*H486,2)</f>
        <v>0</v>
      </c>
      <c r="BL486" s="19" t="s">
        <v>311</v>
      </c>
      <c r="BM486" s="194" t="s">
        <v>4289</v>
      </c>
    </row>
    <row r="487" spans="1:65" s="2" customFormat="1" ht="11.25">
      <c r="A487" s="36"/>
      <c r="B487" s="37"/>
      <c r="C487" s="38"/>
      <c r="D487" s="196" t="s">
        <v>201</v>
      </c>
      <c r="E487" s="38"/>
      <c r="F487" s="197" t="s">
        <v>4288</v>
      </c>
      <c r="G487" s="38"/>
      <c r="H487" s="38"/>
      <c r="I487" s="198"/>
      <c r="J487" s="38"/>
      <c r="K487" s="38"/>
      <c r="L487" s="41"/>
      <c r="M487" s="199"/>
      <c r="N487" s="200"/>
      <c r="O487" s="66"/>
      <c r="P487" s="66"/>
      <c r="Q487" s="66"/>
      <c r="R487" s="66"/>
      <c r="S487" s="66"/>
      <c r="T487" s="67"/>
      <c r="U487" s="36"/>
      <c r="V487" s="36"/>
      <c r="W487" s="36"/>
      <c r="X487" s="36"/>
      <c r="Y487" s="36"/>
      <c r="Z487" s="36"/>
      <c r="AA487" s="36"/>
      <c r="AB487" s="36"/>
      <c r="AC487" s="36"/>
      <c r="AD487" s="36"/>
      <c r="AE487" s="36"/>
      <c r="AT487" s="19" t="s">
        <v>201</v>
      </c>
      <c r="AU487" s="19" t="s">
        <v>84</v>
      </c>
    </row>
    <row r="488" spans="1:65" s="2" customFormat="1" ht="11.25">
      <c r="A488" s="36"/>
      <c r="B488" s="37"/>
      <c r="C488" s="38"/>
      <c r="D488" s="201" t="s">
        <v>203</v>
      </c>
      <c r="E488" s="38"/>
      <c r="F488" s="202" t="s">
        <v>4290</v>
      </c>
      <c r="G488" s="38"/>
      <c r="H488" s="38"/>
      <c r="I488" s="198"/>
      <c r="J488" s="38"/>
      <c r="K488" s="38"/>
      <c r="L488" s="41"/>
      <c r="M488" s="199"/>
      <c r="N488" s="200"/>
      <c r="O488" s="66"/>
      <c r="P488" s="66"/>
      <c r="Q488" s="66"/>
      <c r="R488" s="66"/>
      <c r="S488" s="66"/>
      <c r="T488" s="67"/>
      <c r="U488" s="36"/>
      <c r="V488" s="36"/>
      <c r="W488" s="36"/>
      <c r="X488" s="36"/>
      <c r="Y488" s="36"/>
      <c r="Z488" s="36"/>
      <c r="AA488" s="36"/>
      <c r="AB488" s="36"/>
      <c r="AC488" s="36"/>
      <c r="AD488" s="36"/>
      <c r="AE488" s="36"/>
      <c r="AT488" s="19" t="s">
        <v>203</v>
      </c>
      <c r="AU488" s="19" t="s">
        <v>84</v>
      </c>
    </row>
    <row r="489" spans="1:65" s="2" customFormat="1" ht="16.5" customHeight="1">
      <c r="A489" s="36"/>
      <c r="B489" s="37"/>
      <c r="C489" s="182" t="s">
        <v>1185</v>
      </c>
      <c r="D489" s="182" t="s">
        <v>196</v>
      </c>
      <c r="E489" s="183" t="s">
        <v>4291</v>
      </c>
      <c r="F489" s="184" t="s">
        <v>4292</v>
      </c>
      <c r="G489" s="185" t="s">
        <v>446</v>
      </c>
      <c r="H489" s="186">
        <v>48</v>
      </c>
      <c r="I489" s="187"/>
      <c r="J489" s="188">
        <f>ROUND(I489*H489,2)</f>
        <v>0</v>
      </c>
      <c r="K489" s="189"/>
      <c r="L489" s="41"/>
      <c r="M489" s="190" t="s">
        <v>19</v>
      </c>
      <c r="N489" s="191" t="s">
        <v>46</v>
      </c>
      <c r="O489" s="66"/>
      <c r="P489" s="192">
        <f>O489*H489</f>
        <v>0</v>
      </c>
      <c r="Q489" s="192">
        <v>9.0000000000000006E-5</v>
      </c>
      <c r="R489" s="192">
        <f>Q489*H489</f>
        <v>4.3200000000000001E-3</v>
      </c>
      <c r="S489" s="192">
        <v>0</v>
      </c>
      <c r="T489" s="193">
        <f>S489*H489</f>
        <v>0</v>
      </c>
      <c r="U489" s="36"/>
      <c r="V489" s="36"/>
      <c r="W489" s="36"/>
      <c r="X489" s="36"/>
      <c r="Y489" s="36"/>
      <c r="Z489" s="36"/>
      <c r="AA489" s="36"/>
      <c r="AB489" s="36"/>
      <c r="AC489" s="36"/>
      <c r="AD489" s="36"/>
      <c r="AE489" s="36"/>
      <c r="AR489" s="194" t="s">
        <v>311</v>
      </c>
      <c r="AT489" s="194" t="s">
        <v>196</v>
      </c>
      <c r="AU489" s="194" t="s">
        <v>84</v>
      </c>
      <c r="AY489" s="19" t="s">
        <v>194</v>
      </c>
      <c r="BE489" s="195">
        <f>IF(N489="základní",J489,0)</f>
        <v>0</v>
      </c>
      <c r="BF489" s="195">
        <f>IF(N489="snížená",J489,0)</f>
        <v>0</v>
      </c>
      <c r="BG489" s="195">
        <f>IF(N489="zákl. přenesená",J489,0)</f>
        <v>0</v>
      </c>
      <c r="BH489" s="195">
        <f>IF(N489="sníž. přenesená",J489,0)</f>
        <v>0</v>
      </c>
      <c r="BI489" s="195">
        <f>IF(N489="nulová",J489,0)</f>
        <v>0</v>
      </c>
      <c r="BJ489" s="19" t="s">
        <v>80</v>
      </c>
      <c r="BK489" s="195">
        <f>ROUND(I489*H489,2)</f>
        <v>0</v>
      </c>
      <c r="BL489" s="19" t="s">
        <v>311</v>
      </c>
      <c r="BM489" s="194" t="s">
        <v>4293</v>
      </c>
    </row>
    <row r="490" spans="1:65" s="2" customFormat="1" ht="11.25">
      <c r="A490" s="36"/>
      <c r="B490" s="37"/>
      <c r="C490" s="38"/>
      <c r="D490" s="196" t="s">
        <v>201</v>
      </c>
      <c r="E490" s="38"/>
      <c r="F490" s="197" t="s">
        <v>4292</v>
      </c>
      <c r="G490" s="38"/>
      <c r="H490" s="38"/>
      <c r="I490" s="198"/>
      <c r="J490" s="38"/>
      <c r="K490" s="38"/>
      <c r="L490" s="41"/>
      <c r="M490" s="199"/>
      <c r="N490" s="200"/>
      <c r="O490" s="66"/>
      <c r="P490" s="66"/>
      <c r="Q490" s="66"/>
      <c r="R490" s="66"/>
      <c r="S490" s="66"/>
      <c r="T490" s="67"/>
      <c r="U490" s="36"/>
      <c r="V490" s="36"/>
      <c r="W490" s="36"/>
      <c r="X490" s="36"/>
      <c r="Y490" s="36"/>
      <c r="Z490" s="36"/>
      <c r="AA490" s="36"/>
      <c r="AB490" s="36"/>
      <c r="AC490" s="36"/>
      <c r="AD490" s="36"/>
      <c r="AE490" s="36"/>
      <c r="AT490" s="19" t="s">
        <v>201</v>
      </c>
      <c r="AU490" s="19" t="s">
        <v>84</v>
      </c>
    </row>
    <row r="491" spans="1:65" s="2" customFormat="1" ht="11.25">
      <c r="A491" s="36"/>
      <c r="B491" s="37"/>
      <c r="C491" s="38"/>
      <c r="D491" s="201" t="s">
        <v>203</v>
      </c>
      <c r="E491" s="38"/>
      <c r="F491" s="202" t="s">
        <v>4294</v>
      </c>
      <c r="G491" s="38"/>
      <c r="H491" s="38"/>
      <c r="I491" s="198"/>
      <c r="J491" s="38"/>
      <c r="K491" s="38"/>
      <c r="L491" s="41"/>
      <c r="M491" s="199"/>
      <c r="N491" s="200"/>
      <c r="O491" s="66"/>
      <c r="P491" s="66"/>
      <c r="Q491" s="66"/>
      <c r="R491" s="66"/>
      <c r="S491" s="66"/>
      <c r="T491" s="67"/>
      <c r="U491" s="36"/>
      <c r="V491" s="36"/>
      <c r="W491" s="36"/>
      <c r="X491" s="36"/>
      <c r="Y491" s="36"/>
      <c r="Z491" s="36"/>
      <c r="AA491" s="36"/>
      <c r="AB491" s="36"/>
      <c r="AC491" s="36"/>
      <c r="AD491" s="36"/>
      <c r="AE491" s="36"/>
      <c r="AT491" s="19" t="s">
        <v>203</v>
      </c>
      <c r="AU491" s="19" t="s">
        <v>84</v>
      </c>
    </row>
    <row r="492" spans="1:65" s="2" customFormat="1" ht="16.5" customHeight="1">
      <c r="A492" s="36"/>
      <c r="B492" s="37"/>
      <c r="C492" s="214" t="s">
        <v>1189</v>
      </c>
      <c r="D492" s="214" t="s">
        <v>215</v>
      </c>
      <c r="E492" s="215" t="s">
        <v>4295</v>
      </c>
      <c r="F492" s="216" t="s">
        <v>4296</v>
      </c>
      <c r="G492" s="217" t="s">
        <v>368</v>
      </c>
      <c r="H492" s="218">
        <v>48</v>
      </c>
      <c r="I492" s="219"/>
      <c r="J492" s="220">
        <f>ROUND(I492*H492,2)</f>
        <v>0</v>
      </c>
      <c r="K492" s="221"/>
      <c r="L492" s="222"/>
      <c r="M492" s="223" t="s">
        <v>19</v>
      </c>
      <c r="N492" s="224" t="s">
        <v>46</v>
      </c>
      <c r="O492" s="66"/>
      <c r="P492" s="192">
        <f>O492*H492</f>
        <v>0</v>
      </c>
      <c r="Q492" s="192">
        <v>1.4999999999999999E-4</v>
      </c>
      <c r="R492" s="192">
        <f>Q492*H492</f>
        <v>7.1999999999999998E-3</v>
      </c>
      <c r="S492" s="192">
        <v>0</v>
      </c>
      <c r="T492" s="193">
        <f>S492*H492</f>
        <v>0</v>
      </c>
      <c r="U492" s="36"/>
      <c r="V492" s="36"/>
      <c r="W492" s="36"/>
      <c r="X492" s="36"/>
      <c r="Y492" s="36"/>
      <c r="Z492" s="36"/>
      <c r="AA492" s="36"/>
      <c r="AB492" s="36"/>
      <c r="AC492" s="36"/>
      <c r="AD492" s="36"/>
      <c r="AE492" s="36"/>
      <c r="AR492" s="194" t="s">
        <v>425</v>
      </c>
      <c r="AT492" s="194" t="s">
        <v>215</v>
      </c>
      <c r="AU492" s="194" t="s">
        <v>84</v>
      </c>
      <c r="AY492" s="19" t="s">
        <v>194</v>
      </c>
      <c r="BE492" s="195">
        <f>IF(N492="základní",J492,0)</f>
        <v>0</v>
      </c>
      <c r="BF492" s="195">
        <f>IF(N492="snížená",J492,0)</f>
        <v>0</v>
      </c>
      <c r="BG492" s="195">
        <f>IF(N492="zákl. přenesená",J492,0)</f>
        <v>0</v>
      </c>
      <c r="BH492" s="195">
        <f>IF(N492="sníž. přenesená",J492,0)</f>
        <v>0</v>
      </c>
      <c r="BI492" s="195">
        <f>IF(N492="nulová",J492,0)</f>
        <v>0</v>
      </c>
      <c r="BJ492" s="19" t="s">
        <v>80</v>
      </c>
      <c r="BK492" s="195">
        <f>ROUND(I492*H492,2)</f>
        <v>0</v>
      </c>
      <c r="BL492" s="19" t="s">
        <v>311</v>
      </c>
      <c r="BM492" s="194" t="s">
        <v>4297</v>
      </c>
    </row>
    <row r="493" spans="1:65" s="2" customFormat="1" ht="11.25">
      <c r="A493" s="36"/>
      <c r="B493" s="37"/>
      <c r="C493" s="38"/>
      <c r="D493" s="196" t="s">
        <v>201</v>
      </c>
      <c r="E493" s="38"/>
      <c r="F493" s="197" t="s">
        <v>4296</v>
      </c>
      <c r="G493" s="38"/>
      <c r="H493" s="38"/>
      <c r="I493" s="198"/>
      <c r="J493" s="38"/>
      <c r="K493" s="38"/>
      <c r="L493" s="41"/>
      <c r="M493" s="199"/>
      <c r="N493" s="200"/>
      <c r="O493" s="66"/>
      <c r="P493" s="66"/>
      <c r="Q493" s="66"/>
      <c r="R493" s="66"/>
      <c r="S493" s="66"/>
      <c r="T493" s="67"/>
      <c r="U493" s="36"/>
      <c r="V493" s="36"/>
      <c r="W493" s="36"/>
      <c r="X493" s="36"/>
      <c r="Y493" s="36"/>
      <c r="Z493" s="36"/>
      <c r="AA493" s="36"/>
      <c r="AB493" s="36"/>
      <c r="AC493" s="36"/>
      <c r="AD493" s="36"/>
      <c r="AE493" s="36"/>
      <c r="AT493" s="19" t="s">
        <v>201</v>
      </c>
      <c r="AU493" s="19" t="s">
        <v>84</v>
      </c>
    </row>
    <row r="494" spans="1:65" s="2" customFormat="1" ht="16.5" customHeight="1">
      <c r="A494" s="36"/>
      <c r="B494" s="37"/>
      <c r="C494" s="182" t="s">
        <v>1195</v>
      </c>
      <c r="D494" s="182" t="s">
        <v>196</v>
      </c>
      <c r="E494" s="183" t="s">
        <v>4298</v>
      </c>
      <c r="F494" s="184" t="s">
        <v>4299</v>
      </c>
      <c r="G494" s="185" t="s">
        <v>446</v>
      </c>
      <c r="H494" s="186">
        <v>4</v>
      </c>
      <c r="I494" s="187"/>
      <c r="J494" s="188">
        <f>ROUND(I494*H494,2)</f>
        <v>0</v>
      </c>
      <c r="K494" s="189"/>
      <c r="L494" s="41"/>
      <c r="M494" s="190" t="s">
        <v>19</v>
      </c>
      <c r="N494" s="191" t="s">
        <v>46</v>
      </c>
      <c r="O494" s="66"/>
      <c r="P494" s="192">
        <f>O494*H494</f>
        <v>0</v>
      </c>
      <c r="Q494" s="192">
        <v>2.0799999999999998E-3</v>
      </c>
      <c r="R494" s="192">
        <f>Q494*H494</f>
        <v>8.3199999999999993E-3</v>
      </c>
      <c r="S494" s="192">
        <v>0</v>
      </c>
      <c r="T494" s="193">
        <f>S494*H494</f>
        <v>0</v>
      </c>
      <c r="U494" s="36"/>
      <c r="V494" s="36"/>
      <c r="W494" s="36"/>
      <c r="X494" s="36"/>
      <c r="Y494" s="36"/>
      <c r="Z494" s="36"/>
      <c r="AA494" s="36"/>
      <c r="AB494" s="36"/>
      <c r="AC494" s="36"/>
      <c r="AD494" s="36"/>
      <c r="AE494" s="36"/>
      <c r="AR494" s="194" t="s">
        <v>311</v>
      </c>
      <c r="AT494" s="194" t="s">
        <v>196</v>
      </c>
      <c r="AU494" s="194" t="s">
        <v>84</v>
      </c>
      <c r="AY494" s="19" t="s">
        <v>194</v>
      </c>
      <c r="BE494" s="195">
        <f>IF(N494="základní",J494,0)</f>
        <v>0</v>
      </c>
      <c r="BF494" s="195">
        <f>IF(N494="snížená",J494,0)</f>
        <v>0</v>
      </c>
      <c r="BG494" s="195">
        <f>IF(N494="zákl. přenesená",J494,0)</f>
        <v>0</v>
      </c>
      <c r="BH494" s="195">
        <f>IF(N494="sníž. přenesená",J494,0)</f>
        <v>0</v>
      </c>
      <c r="BI494" s="195">
        <f>IF(N494="nulová",J494,0)</f>
        <v>0</v>
      </c>
      <c r="BJ494" s="19" t="s">
        <v>80</v>
      </c>
      <c r="BK494" s="195">
        <f>ROUND(I494*H494,2)</f>
        <v>0</v>
      </c>
      <c r="BL494" s="19" t="s">
        <v>311</v>
      </c>
      <c r="BM494" s="194" t="s">
        <v>4300</v>
      </c>
    </row>
    <row r="495" spans="1:65" s="2" customFormat="1" ht="11.25">
      <c r="A495" s="36"/>
      <c r="B495" s="37"/>
      <c r="C495" s="38"/>
      <c r="D495" s="196" t="s">
        <v>201</v>
      </c>
      <c r="E495" s="38"/>
      <c r="F495" s="197" t="s">
        <v>4299</v>
      </c>
      <c r="G495" s="38"/>
      <c r="H495" s="38"/>
      <c r="I495" s="198"/>
      <c r="J495" s="38"/>
      <c r="K495" s="38"/>
      <c r="L495" s="41"/>
      <c r="M495" s="199"/>
      <c r="N495" s="200"/>
      <c r="O495" s="66"/>
      <c r="P495" s="66"/>
      <c r="Q495" s="66"/>
      <c r="R495" s="66"/>
      <c r="S495" s="66"/>
      <c r="T495" s="67"/>
      <c r="U495" s="36"/>
      <c r="V495" s="36"/>
      <c r="W495" s="36"/>
      <c r="X495" s="36"/>
      <c r="Y495" s="36"/>
      <c r="Z495" s="36"/>
      <c r="AA495" s="36"/>
      <c r="AB495" s="36"/>
      <c r="AC495" s="36"/>
      <c r="AD495" s="36"/>
      <c r="AE495" s="36"/>
      <c r="AT495" s="19" t="s">
        <v>201</v>
      </c>
      <c r="AU495" s="19" t="s">
        <v>84</v>
      </c>
    </row>
    <row r="496" spans="1:65" s="2" customFormat="1" ht="11.25">
      <c r="A496" s="36"/>
      <c r="B496" s="37"/>
      <c r="C496" s="38"/>
      <c r="D496" s="201" t="s">
        <v>203</v>
      </c>
      <c r="E496" s="38"/>
      <c r="F496" s="202" t="s">
        <v>4301</v>
      </c>
      <c r="G496" s="38"/>
      <c r="H496" s="38"/>
      <c r="I496" s="198"/>
      <c r="J496" s="38"/>
      <c r="K496" s="38"/>
      <c r="L496" s="41"/>
      <c r="M496" s="199"/>
      <c r="N496" s="200"/>
      <c r="O496" s="66"/>
      <c r="P496" s="66"/>
      <c r="Q496" s="66"/>
      <c r="R496" s="66"/>
      <c r="S496" s="66"/>
      <c r="T496" s="67"/>
      <c r="U496" s="36"/>
      <c r="V496" s="36"/>
      <c r="W496" s="36"/>
      <c r="X496" s="36"/>
      <c r="Y496" s="36"/>
      <c r="Z496" s="36"/>
      <c r="AA496" s="36"/>
      <c r="AB496" s="36"/>
      <c r="AC496" s="36"/>
      <c r="AD496" s="36"/>
      <c r="AE496" s="36"/>
      <c r="AT496" s="19" t="s">
        <v>203</v>
      </c>
      <c r="AU496" s="19" t="s">
        <v>84</v>
      </c>
    </row>
    <row r="497" spans="1:65" s="2" customFormat="1" ht="16.5" customHeight="1">
      <c r="A497" s="36"/>
      <c r="B497" s="37"/>
      <c r="C497" s="182" t="s">
        <v>1203</v>
      </c>
      <c r="D497" s="182" t="s">
        <v>196</v>
      </c>
      <c r="E497" s="183" t="s">
        <v>4302</v>
      </c>
      <c r="F497" s="184" t="s">
        <v>4303</v>
      </c>
      <c r="G497" s="185" t="s">
        <v>446</v>
      </c>
      <c r="H497" s="186">
        <v>15</v>
      </c>
      <c r="I497" s="187"/>
      <c r="J497" s="188">
        <f>ROUND(I497*H497,2)</f>
        <v>0</v>
      </c>
      <c r="K497" s="189"/>
      <c r="L497" s="41"/>
      <c r="M497" s="190" t="s">
        <v>19</v>
      </c>
      <c r="N497" s="191" t="s">
        <v>46</v>
      </c>
      <c r="O497" s="66"/>
      <c r="P497" s="192">
        <f>O497*H497</f>
        <v>0</v>
      </c>
      <c r="Q497" s="192">
        <v>1.8E-3</v>
      </c>
      <c r="R497" s="192">
        <f>Q497*H497</f>
        <v>2.7E-2</v>
      </c>
      <c r="S497" s="192">
        <v>0</v>
      </c>
      <c r="T497" s="193">
        <f>S497*H497</f>
        <v>0</v>
      </c>
      <c r="U497" s="36"/>
      <c r="V497" s="36"/>
      <c r="W497" s="36"/>
      <c r="X497" s="36"/>
      <c r="Y497" s="36"/>
      <c r="Z497" s="36"/>
      <c r="AA497" s="36"/>
      <c r="AB497" s="36"/>
      <c r="AC497" s="36"/>
      <c r="AD497" s="36"/>
      <c r="AE497" s="36"/>
      <c r="AR497" s="194" t="s">
        <v>311</v>
      </c>
      <c r="AT497" s="194" t="s">
        <v>196</v>
      </c>
      <c r="AU497" s="194" t="s">
        <v>84</v>
      </c>
      <c r="AY497" s="19" t="s">
        <v>194</v>
      </c>
      <c r="BE497" s="195">
        <f>IF(N497="základní",J497,0)</f>
        <v>0</v>
      </c>
      <c r="BF497" s="195">
        <f>IF(N497="snížená",J497,0)</f>
        <v>0</v>
      </c>
      <c r="BG497" s="195">
        <f>IF(N497="zákl. přenesená",J497,0)</f>
        <v>0</v>
      </c>
      <c r="BH497" s="195">
        <f>IF(N497="sníž. přenesená",J497,0)</f>
        <v>0</v>
      </c>
      <c r="BI497" s="195">
        <f>IF(N497="nulová",J497,0)</f>
        <v>0</v>
      </c>
      <c r="BJ497" s="19" t="s">
        <v>80</v>
      </c>
      <c r="BK497" s="195">
        <f>ROUND(I497*H497,2)</f>
        <v>0</v>
      </c>
      <c r="BL497" s="19" t="s">
        <v>311</v>
      </c>
      <c r="BM497" s="194" t="s">
        <v>4304</v>
      </c>
    </row>
    <row r="498" spans="1:65" s="2" customFormat="1" ht="11.25">
      <c r="A498" s="36"/>
      <c r="B498" s="37"/>
      <c r="C498" s="38"/>
      <c r="D498" s="196" t="s">
        <v>201</v>
      </c>
      <c r="E498" s="38"/>
      <c r="F498" s="197" t="s">
        <v>4303</v>
      </c>
      <c r="G498" s="38"/>
      <c r="H498" s="38"/>
      <c r="I498" s="198"/>
      <c r="J498" s="38"/>
      <c r="K498" s="38"/>
      <c r="L498" s="41"/>
      <c r="M498" s="199"/>
      <c r="N498" s="200"/>
      <c r="O498" s="66"/>
      <c r="P498" s="66"/>
      <c r="Q498" s="66"/>
      <c r="R498" s="66"/>
      <c r="S498" s="66"/>
      <c r="T498" s="67"/>
      <c r="U498" s="36"/>
      <c r="V498" s="36"/>
      <c r="W498" s="36"/>
      <c r="X498" s="36"/>
      <c r="Y498" s="36"/>
      <c r="Z498" s="36"/>
      <c r="AA498" s="36"/>
      <c r="AB498" s="36"/>
      <c r="AC498" s="36"/>
      <c r="AD498" s="36"/>
      <c r="AE498" s="36"/>
      <c r="AT498" s="19" t="s">
        <v>201</v>
      </c>
      <c r="AU498" s="19" t="s">
        <v>84</v>
      </c>
    </row>
    <row r="499" spans="1:65" s="2" customFormat="1" ht="11.25">
      <c r="A499" s="36"/>
      <c r="B499" s="37"/>
      <c r="C499" s="38"/>
      <c r="D499" s="201" t="s">
        <v>203</v>
      </c>
      <c r="E499" s="38"/>
      <c r="F499" s="202" t="s">
        <v>4305</v>
      </c>
      <c r="G499" s="38"/>
      <c r="H499" s="38"/>
      <c r="I499" s="198"/>
      <c r="J499" s="38"/>
      <c r="K499" s="38"/>
      <c r="L499" s="41"/>
      <c r="M499" s="199"/>
      <c r="N499" s="200"/>
      <c r="O499" s="66"/>
      <c r="P499" s="66"/>
      <c r="Q499" s="66"/>
      <c r="R499" s="66"/>
      <c r="S499" s="66"/>
      <c r="T499" s="67"/>
      <c r="U499" s="36"/>
      <c r="V499" s="36"/>
      <c r="W499" s="36"/>
      <c r="X499" s="36"/>
      <c r="Y499" s="36"/>
      <c r="Z499" s="36"/>
      <c r="AA499" s="36"/>
      <c r="AB499" s="36"/>
      <c r="AC499" s="36"/>
      <c r="AD499" s="36"/>
      <c r="AE499" s="36"/>
      <c r="AT499" s="19" t="s">
        <v>203</v>
      </c>
      <c r="AU499" s="19" t="s">
        <v>84</v>
      </c>
    </row>
    <row r="500" spans="1:65" s="2" customFormat="1" ht="16.5" customHeight="1">
      <c r="A500" s="36"/>
      <c r="B500" s="37"/>
      <c r="C500" s="182" t="s">
        <v>1210</v>
      </c>
      <c r="D500" s="182" t="s">
        <v>196</v>
      </c>
      <c r="E500" s="183" t="s">
        <v>4306</v>
      </c>
      <c r="F500" s="184" t="s">
        <v>4307</v>
      </c>
      <c r="G500" s="185" t="s">
        <v>446</v>
      </c>
      <c r="H500" s="186">
        <v>2</v>
      </c>
      <c r="I500" s="187"/>
      <c r="J500" s="188">
        <f>ROUND(I500*H500,2)</f>
        <v>0</v>
      </c>
      <c r="K500" s="189"/>
      <c r="L500" s="41"/>
      <c r="M500" s="190" t="s">
        <v>19</v>
      </c>
      <c r="N500" s="191" t="s">
        <v>46</v>
      </c>
      <c r="O500" s="66"/>
      <c r="P500" s="192">
        <f>O500*H500</f>
        <v>0</v>
      </c>
      <c r="Q500" s="192">
        <v>1.8400000000000001E-3</v>
      </c>
      <c r="R500" s="192">
        <f>Q500*H500</f>
        <v>3.6800000000000001E-3</v>
      </c>
      <c r="S500" s="192">
        <v>0</v>
      </c>
      <c r="T500" s="193">
        <f>S500*H500</f>
        <v>0</v>
      </c>
      <c r="U500" s="36"/>
      <c r="V500" s="36"/>
      <c r="W500" s="36"/>
      <c r="X500" s="36"/>
      <c r="Y500" s="36"/>
      <c r="Z500" s="36"/>
      <c r="AA500" s="36"/>
      <c r="AB500" s="36"/>
      <c r="AC500" s="36"/>
      <c r="AD500" s="36"/>
      <c r="AE500" s="36"/>
      <c r="AR500" s="194" t="s">
        <v>311</v>
      </c>
      <c r="AT500" s="194" t="s">
        <v>196</v>
      </c>
      <c r="AU500" s="194" t="s">
        <v>84</v>
      </c>
      <c r="AY500" s="19" t="s">
        <v>194</v>
      </c>
      <c r="BE500" s="195">
        <f>IF(N500="základní",J500,0)</f>
        <v>0</v>
      </c>
      <c r="BF500" s="195">
        <f>IF(N500="snížená",J500,0)</f>
        <v>0</v>
      </c>
      <c r="BG500" s="195">
        <f>IF(N500="zákl. přenesená",J500,0)</f>
        <v>0</v>
      </c>
      <c r="BH500" s="195">
        <f>IF(N500="sníž. přenesená",J500,0)</f>
        <v>0</v>
      </c>
      <c r="BI500" s="195">
        <f>IF(N500="nulová",J500,0)</f>
        <v>0</v>
      </c>
      <c r="BJ500" s="19" t="s">
        <v>80</v>
      </c>
      <c r="BK500" s="195">
        <f>ROUND(I500*H500,2)</f>
        <v>0</v>
      </c>
      <c r="BL500" s="19" t="s">
        <v>311</v>
      </c>
      <c r="BM500" s="194" t="s">
        <v>4308</v>
      </c>
    </row>
    <row r="501" spans="1:65" s="2" customFormat="1" ht="11.25">
      <c r="A501" s="36"/>
      <c r="B501" s="37"/>
      <c r="C501" s="38"/>
      <c r="D501" s="196" t="s">
        <v>201</v>
      </c>
      <c r="E501" s="38"/>
      <c r="F501" s="197" t="s">
        <v>4307</v>
      </c>
      <c r="G501" s="38"/>
      <c r="H501" s="38"/>
      <c r="I501" s="198"/>
      <c r="J501" s="38"/>
      <c r="K501" s="38"/>
      <c r="L501" s="41"/>
      <c r="M501" s="199"/>
      <c r="N501" s="200"/>
      <c r="O501" s="66"/>
      <c r="P501" s="66"/>
      <c r="Q501" s="66"/>
      <c r="R501" s="66"/>
      <c r="S501" s="66"/>
      <c r="T501" s="67"/>
      <c r="U501" s="36"/>
      <c r="V501" s="36"/>
      <c r="W501" s="36"/>
      <c r="X501" s="36"/>
      <c r="Y501" s="36"/>
      <c r="Z501" s="36"/>
      <c r="AA501" s="36"/>
      <c r="AB501" s="36"/>
      <c r="AC501" s="36"/>
      <c r="AD501" s="36"/>
      <c r="AE501" s="36"/>
      <c r="AT501" s="19" t="s">
        <v>201</v>
      </c>
      <c r="AU501" s="19" t="s">
        <v>84</v>
      </c>
    </row>
    <row r="502" spans="1:65" s="2" customFormat="1" ht="11.25">
      <c r="A502" s="36"/>
      <c r="B502" s="37"/>
      <c r="C502" s="38"/>
      <c r="D502" s="201" t="s">
        <v>203</v>
      </c>
      <c r="E502" s="38"/>
      <c r="F502" s="202" t="s">
        <v>4309</v>
      </c>
      <c r="G502" s="38"/>
      <c r="H502" s="38"/>
      <c r="I502" s="198"/>
      <c r="J502" s="38"/>
      <c r="K502" s="38"/>
      <c r="L502" s="41"/>
      <c r="M502" s="199"/>
      <c r="N502" s="200"/>
      <c r="O502" s="66"/>
      <c r="P502" s="66"/>
      <c r="Q502" s="66"/>
      <c r="R502" s="66"/>
      <c r="S502" s="66"/>
      <c r="T502" s="67"/>
      <c r="U502" s="36"/>
      <c r="V502" s="36"/>
      <c r="W502" s="36"/>
      <c r="X502" s="36"/>
      <c r="Y502" s="36"/>
      <c r="Z502" s="36"/>
      <c r="AA502" s="36"/>
      <c r="AB502" s="36"/>
      <c r="AC502" s="36"/>
      <c r="AD502" s="36"/>
      <c r="AE502" s="36"/>
      <c r="AT502" s="19" t="s">
        <v>203</v>
      </c>
      <c r="AU502" s="19" t="s">
        <v>84</v>
      </c>
    </row>
    <row r="503" spans="1:65" s="2" customFormat="1" ht="16.5" customHeight="1">
      <c r="A503" s="36"/>
      <c r="B503" s="37"/>
      <c r="C503" s="182" t="s">
        <v>1216</v>
      </c>
      <c r="D503" s="182" t="s">
        <v>196</v>
      </c>
      <c r="E503" s="183" t="s">
        <v>4310</v>
      </c>
      <c r="F503" s="184" t="s">
        <v>4311</v>
      </c>
      <c r="G503" s="185" t="s">
        <v>446</v>
      </c>
      <c r="H503" s="186">
        <v>2</v>
      </c>
      <c r="I503" s="187"/>
      <c r="J503" s="188">
        <f>ROUND(I503*H503,2)</f>
        <v>0</v>
      </c>
      <c r="K503" s="189"/>
      <c r="L503" s="41"/>
      <c r="M503" s="190" t="s">
        <v>19</v>
      </c>
      <c r="N503" s="191" t="s">
        <v>46</v>
      </c>
      <c r="O503" s="66"/>
      <c r="P503" s="192">
        <f>O503*H503</f>
        <v>0</v>
      </c>
      <c r="Q503" s="192">
        <v>1.8400000000000001E-3</v>
      </c>
      <c r="R503" s="192">
        <f>Q503*H503</f>
        <v>3.6800000000000001E-3</v>
      </c>
      <c r="S503" s="192">
        <v>0</v>
      </c>
      <c r="T503" s="193">
        <f>S503*H503</f>
        <v>0</v>
      </c>
      <c r="U503" s="36"/>
      <c r="V503" s="36"/>
      <c r="W503" s="36"/>
      <c r="X503" s="36"/>
      <c r="Y503" s="36"/>
      <c r="Z503" s="36"/>
      <c r="AA503" s="36"/>
      <c r="AB503" s="36"/>
      <c r="AC503" s="36"/>
      <c r="AD503" s="36"/>
      <c r="AE503" s="36"/>
      <c r="AR503" s="194" t="s">
        <v>311</v>
      </c>
      <c r="AT503" s="194" t="s">
        <v>196</v>
      </c>
      <c r="AU503" s="194" t="s">
        <v>84</v>
      </c>
      <c r="AY503" s="19" t="s">
        <v>194</v>
      </c>
      <c r="BE503" s="195">
        <f>IF(N503="základní",J503,0)</f>
        <v>0</v>
      </c>
      <c r="BF503" s="195">
        <f>IF(N503="snížená",J503,0)</f>
        <v>0</v>
      </c>
      <c r="BG503" s="195">
        <f>IF(N503="zákl. přenesená",J503,0)</f>
        <v>0</v>
      </c>
      <c r="BH503" s="195">
        <f>IF(N503="sníž. přenesená",J503,0)</f>
        <v>0</v>
      </c>
      <c r="BI503" s="195">
        <f>IF(N503="nulová",J503,0)</f>
        <v>0</v>
      </c>
      <c r="BJ503" s="19" t="s">
        <v>80</v>
      </c>
      <c r="BK503" s="195">
        <f>ROUND(I503*H503,2)</f>
        <v>0</v>
      </c>
      <c r="BL503" s="19" t="s">
        <v>311</v>
      </c>
      <c r="BM503" s="194" t="s">
        <v>4312</v>
      </c>
    </row>
    <row r="504" spans="1:65" s="2" customFormat="1" ht="11.25">
      <c r="A504" s="36"/>
      <c r="B504" s="37"/>
      <c r="C504" s="38"/>
      <c r="D504" s="196" t="s">
        <v>201</v>
      </c>
      <c r="E504" s="38"/>
      <c r="F504" s="197" t="s">
        <v>4311</v>
      </c>
      <c r="G504" s="38"/>
      <c r="H504" s="38"/>
      <c r="I504" s="198"/>
      <c r="J504" s="38"/>
      <c r="K504" s="38"/>
      <c r="L504" s="41"/>
      <c r="M504" s="199"/>
      <c r="N504" s="200"/>
      <c r="O504" s="66"/>
      <c r="P504" s="66"/>
      <c r="Q504" s="66"/>
      <c r="R504" s="66"/>
      <c r="S504" s="66"/>
      <c r="T504" s="67"/>
      <c r="U504" s="36"/>
      <c r="V504" s="36"/>
      <c r="W504" s="36"/>
      <c r="X504" s="36"/>
      <c r="Y504" s="36"/>
      <c r="Z504" s="36"/>
      <c r="AA504" s="36"/>
      <c r="AB504" s="36"/>
      <c r="AC504" s="36"/>
      <c r="AD504" s="36"/>
      <c r="AE504" s="36"/>
      <c r="AT504" s="19" t="s">
        <v>201</v>
      </c>
      <c r="AU504" s="19" t="s">
        <v>84</v>
      </c>
    </row>
    <row r="505" spans="1:65" s="2" customFormat="1" ht="11.25">
      <c r="A505" s="36"/>
      <c r="B505" s="37"/>
      <c r="C505" s="38"/>
      <c r="D505" s="201" t="s">
        <v>203</v>
      </c>
      <c r="E505" s="38"/>
      <c r="F505" s="202" t="s">
        <v>4313</v>
      </c>
      <c r="G505" s="38"/>
      <c r="H505" s="38"/>
      <c r="I505" s="198"/>
      <c r="J505" s="38"/>
      <c r="K505" s="38"/>
      <c r="L505" s="41"/>
      <c r="M505" s="199"/>
      <c r="N505" s="200"/>
      <c r="O505" s="66"/>
      <c r="P505" s="66"/>
      <c r="Q505" s="66"/>
      <c r="R505" s="66"/>
      <c r="S505" s="66"/>
      <c r="T505" s="67"/>
      <c r="U505" s="36"/>
      <c r="V505" s="36"/>
      <c r="W505" s="36"/>
      <c r="X505" s="36"/>
      <c r="Y505" s="36"/>
      <c r="Z505" s="36"/>
      <c r="AA505" s="36"/>
      <c r="AB505" s="36"/>
      <c r="AC505" s="36"/>
      <c r="AD505" s="36"/>
      <c r="AE505" s="36"/>
      <c r="AT505" s="19" t="s">
        <v>203</v>
      </c>
      <c r="AU505" s="19" t="s">
        <v>84</v>
      </c>
    </row>
    <row r="506" spans="1:65" s="2" customFormat="1" ht="21.75" customHeight="1">
      <c r="A506" s="36"/>
      <c r="B506" s="37"/>
      <c r="C506" s="182" t="s">
        <v>1223</v>
      </c>
      <c r="D506" s="182" t="s">
        <v>196</v>
      </c>
      <c r="E506" s="183" t="s">
        <v>4314</v>
      </c>
      <c r="F506" s="184" t="s">
        <v>4315</v>
      </c>
      <c r="G506" s="185" t="s">
        <v>368</v>
      </c>
      <c r="H506" s="186">
        <v>2</v>
      </c>
      <c r="I506" s="187"/>
      <c r="J506" s="188">
        <f>ROUND(I506*H506,2)</f>
        <v>0</v>
      </c>
      <c r="K506" s="189"/>
      <c r="L506" s="41"/>
      <c r="M506" s="190" t="s">
        <v>19</v>
      </c>
      <c r="N506" s="191" t="s">
        <v>46</v>
      </c>
      <c r="O506" s="66"/>
      <c r="P506" s="192">
        <f>O506*H506</f>
        <v>0</v>
      </c>
      <c r="Q506" s="192">
        <v>2.5000000000000001E-4</v>
      </c>
      <c r="R506" s="192">
        <f>Q506*H506</f>
        <v>5.0000000000000001E-4</v>
      </c>
      <c r="S506" s="192">
        <v>0</v>
      </c>
      <c r="T506" s="193">
        <f>S506*H506</f>
        <v>0</v>
      </c>
      <c r="U506" s="36"/>
      <c r="V506" s="36"/>
      <c r="W506" s="36"/>
      <c r="X506" s="36"/>
      <c r="Y506" s="36"/>
      <c r="Z506" s="36"/>
      <c r="AA506" s="36"/>
      <c r="AB506" s="36"/>
      <c r="AC506" s="36"/>
      <c r="AD506" s="36"/>
      <c r="AE506" s="36"/>
      <c r="AR506" s="194" t="s">
        <v>311</v>
      </c>
      <c r="AT506" s="194" t="s">
        <v>196</v>
      </c>
      <c r="AU506" s="194" t="s">
        <v>84</v>
      </c>
      <c r="AY506" s="19" t="s">
        <v>194</v>
      </c>
      <c r="BE506" s="195">
        <f>IF(N506="základní",J506,0)</f>
        <v>0</v>
      </c>
      <c r="BF506" s="195">
        <f>IF(N506="snížená",J506,0)</f>
        <v>0</v>
      </c>
      <c r="BG506" s="195">
        <f>IF(N506="zákl. přenesená",J506,0)</f>
        <v>0</v>
      </c>
      <c r="BH506" s="195">
        <f>IF(N506="sníž. přenesená",J506,0)</f>
        <v>0</v>
      </c>
      <c r="BI506" s="195">
        <f>IF(N506="nulová",J506,0)</f>
        <v>0</v>
      </c>
      <c r="BJ506" s="19" t="s">
        <v>80</v>
      </c>
      <c r="BK506" s="195">
        <f>ROUND(I506*H506,2)</f>
        <v>0</v>
      </c>
      <c r="BL506" s="19" t="s">
        <v>311</v>
      </c>
      <c r="BM506" s="194" t="s">
        <v>4316</v>
      </c>
    </row>
    <row r="507" spans="1:65" s="2" customFormat="1" ht="11.25">
      <c r="A507" s="36"/>
      <c r="B507" s="37"/>
      <c r="C507" s="38"/>
      <c r="D507" s="196" t="s">
        <v>201</v>
      </c>
      <c r="E507" s="38"/>
      <c r="F507" s="197" t="s">
        <v>4315</v>
      </c>
      <c r="G507" s="38"/>
      <c r="H507" s="38"/>
      <c r="I507" s="198"/>
      <c r="J507" s="38"/>
      <c r="K507" s="38"/>
      <c r="L507" s="41"/>
      <c r="M507" s="199"/>
      <c r="N507" s="200"/>
      <c r="O507" s="66"/>
      <c r="P507" s="66"/>
      <c r="Q507" s="66"/>
      <c r="R507" s="66"/>
      <c r="S507" s="66"/>
      <c r="T507" s="67"/>
      <c r="U507" s="36"/>
      <c r="V507" s="36"/>
      <c r="W507" s="36"/>
      <c r="X507" s="36"/>
      <c r="Y507" s="36"/>
      <c r="Z507" s="36"/>
      <c r="AA507" s="36"/>
      <c r="AB507" s="36"/>
      <c r="AC507" s="36"/>
      <c r="AD507" s="36"/>
      <c r="AE507" s="36"/>
      <c r="AT507" s="19" t="s">
        <v>201</v>
      </c>
      <c r="AU507" s="19" t="s">
        <v>84</v>
      </c>
    </row>
    <row r="508" spans="1:65" s="2" customFormat="1" ht="11.25">
      <c r="A508" s="36"/>
      <c r="B508" s="37"/>
      <c r="C508" s="38"/>
      <c r="D508" s="201" t="s">
        <v>203</v>
      </c>
      <c r="E508" s="38"/>
      <c r="F508" s="202" t="s">
        <v>4317</v>
      </c>
      <c r="G508" s="38"/>
      <c r="H508" s="38"/>
      <c r="I508" s="198"/>
      <c r="J508" s="38"/>
      <c r="K508" s="38"/>
      <c r="L508" s="41"/>
      <c r="M508" s="199"/>
      <c r="N508" s="200"/>
      <c r="O508" s="66"/>
      <c r="P508" s="66"/>
      <c r="Q508" s="66"/>
      <c r="R508" s="66"/>
      <c r="S508" s="66"/>
      <c r="T508" s="67"/>
      <c r="U508" s="36"/>
      <c r="V508" s="36"/>
      <c r="W508" s="36"/>
      <c r="X508" s="36"/>
      <c r="Y508" s="36"/>
      <c r="Z508" s="36"/>
      <c r="AA508" s="36"/>
      <c r="AB508" s="36"/>
      <c r="AC508" s="36"/>
      <c r="AD508" s="36"/>
      <c r="AE508" s="36"/>
      <c r="AT508" s="19" t="s">
        <v>203</v>
      </c>
      <c r="AU508" s="19" t="s">
        <v>84</v>
      </c>
    </row>
    <row r="509" spans="1:65" s="2" customFormat="1" ht="16.5" customHeight="1">
      <c r="A509" s="36"/>
      <c r="B509" s="37"/>
      <c r="C509" s="182" t="s">
        <v>1229</v>
      </c>
      <c r="D509" s="182" t="s">
        <v>196</v>
      </c>
      <c r="E509" s="183" t="s">
        <v>4318</v>
      </c>
      <c r="F509" s="184" t="s">
        <v>4319</v>
      </c>
      <c r="G509" s="185" t="s">
        <v>368</v>
      </c>
      <c r="H509" s="186">
        <v>15</v>
      </c>
      <c r="I509" s="187"/>
      <c r="J509" s="188">
        <f>ROUND(I509*H509,2)</f>
        <v>0</v>
      </c>
      <c r="K509" s="189"/>
      <c r="L509" s="41"/>
      <c r="M509" s="190" t="s">
        <v>19</v>
      </c>
      <c r="N509" s="191" t="s">
        <v>46</v>
      </c>
      <c r="O509" s="66"/>
      <c r="P509" s="192">
        <f>O509*H509</f>
        <v>0</v>
      </c>
      <c r="Q509" s="192">
        <v>2.4000000000000001E-4</v>
      </c>
      <c r="R509" s="192">
        <f>Q509*H509</f>
        <v>3.5999999999999999E-3</v>
      </c>
      <c r="S509" s="192">
        <v>0</v>
      </c>
      <c r="T509" s="193">
        <f>S509*H509</f>
        <v>0</v>
      </c>
      <c r="U509" s="36"/>
      <c r="V509" s="36"/>
      <c r="W509" s="36"/>
      <c r="X509" s="36"/>
      <c r="Y509" s="36"/>
      <c r="Z509" s="36"/>
      <c r="AA509" s="36"/>
      <c r="AB509" s="36"/>
      <c r="AC509" s="36"/>
      <c r="AD509" s="36"/>
      <c r="AE509" s="36"/>
      <c r="AR509" s="194" t="s">
        <v>311</v>
      </c>
      <c r="AT509" s="194" t="s">
        <v>196</v>
      </c>
      <c r="AU509" s="194" t="s">
        <v>84</v>
      </c>
      <c r="AY509" s="19" t="s">
        <v>194</v>
      </c>
      <c r="BE509" s="195">
        <f>IF(N509="základní",J509,0)</f>
        <v>0</v>
      </c>
      <c r="BF509" s="195">
        <f>IF(N509="snížená",J509,0)</f>
        <v>0</v>
      </c>
      <c r="BG509" s="195">
        <f>IF(N509="zákl. přenesená",J509,0)</f>
        <v>0</v>
      </c>
      <c r="BH509" s="195">
        <f>IF(N509="sníž. přenesená",J509,0)</f>
        <v>0</v>
      </c>
      <c r="BI509" s="195">
        <f>IF(N509="nulová",J509,0)</f>
        <v>0</v>
      </c>
      <c r="BJ509" s="19" t="s">
        <v>80</v>
      </c>
      <c r="BK509" s="195">
        <f>ROUND(I509*H509,2)</f>
        <v>0</v>
      </c>
      <c r="BL509" s="19" t="s">
        <v>311</v>
      </c>
      <c r="BM509" s="194" t="s">
        <v>4320</v>
      </c>
    </row>
    <row r="510" spans="1:65" s="2" customFormat="1" ht="11.25">
      <c r="A510" s="36"/>
      <c r="B510" s="37"/>
      <c r="C510" s="38"/>
      <c r="D510" s="196" t="s">
        <v>201</v>
      </c>
      <c r="E510" s="38"/>
      <c r="F510" s="197" t="s">
        <v>4319</v>
      </c>
      <c r="G510" s="38"/>
      <c r="H510" s="38"/>
      <c r="I510" s="198"/>
      <c r="J510" s="38"/>
      <c r="K510" s="38"/>
      <c r="L510" s="41"/>
      <c r="M510" s="199"/>
      <c r="N510" s="200"/>
      <c r="O510" s="66"/>
      <c r="P510" s="66"/>
      <c r="Q510" s="66"/>
      <c r="R510" s="66"/>
      <c r="S510" s="66"/>
      <c r="T510" s="67"/>
      <c r="U510" s="36"/>
      <c r="V510" s="36"/>
      <c r="W510" s="36"/>
      <c r="X510" s="36"/>
      <c r="Y510" s="36"/>
      <c r="Z510" s="36"/>
      <c r="AA510" s="36"/>
      <c r="AB510" s="36"/>
      <c r="AC510" s="36"/>
      <c r="AD510" s="36"/>
      <c r="AE510" s="36"/>
      <c r="AT510" s="19" t="s">
        <v>201</v>
      </c>
      <c r="AU510" s="19" t="s">
        <v>84</v>
      </c>
    </row>
    <row r="511" spans="1:65" s="2" customFormat="1" ht="11.25">
      <c r="A511" s="36"/>
      <c r="B511" s="37"/>
      <c r="C511" s="38"/>
      <c r="D511" s="201" t="s">
        <v>203</v>
      </c>
      <c r="E511" s="38"/>
      <c r="F511" s="202" t="s">
        <v>4321</v>
      </c>
      <c r="G511" s="38"/>
      <c r="H511" s="38"/>
      <c r="I511" s="198"/>
      <c r="J511" s="38"/>
      <c r="K511" s="38"/>
      <c r="L511" s="41"/>
      <c r="M511" s="199"/>
      <c r="N511" s="200"/>
      <c r="O511" s="66"/>
      <c r="P511" s="66"/>
      <c r="Q511" s="66"/>
      <c r="R511" s="66"/>
      <c r="S511" s="66"/>
      <c r="T511" s="67"/>
      <c r="U511" s="36"/>
      <c r="V511" s="36"/>
      <c r="W511" s="36"/>
      <c r="X511" s="36"/>
      <c r="Y511" s="36"/>
      <c r="Z511" s="36"/>
      <c r="AA511" s="36"/>
      <c r="AB511" s="36"/>
      <c r="AC511" s="36"/>
      <c r="AD511" s="36"/>
      <c r="AE511" s="36"/>
      <c r="AT511" s="19" t="s">
        <v>203</v>
      </c>
      <c r="AU511" s="19" t="s">
        <v>84</v>
      </c>
    </row>
    <row r="512" spans="1:65" s="2" customFormat="1" ht="16.5" customHeight="1">
      <c r="A512" s="36"/>
      <c r="B512" s="37"/>
      <c r="C512" s="182" t="s">
        <v>1235</v>
      </c>
      <c r="D512" s="182" t="s">
        <v>196</v>
      </c>
      <c r="E512" s="183" t="s">
        <v>4322</v>
      </c>
      <c r="F512" s="184" t="s">
        <v>4323</v>
      </c>
      <c r="G512" s="185" t="s">
        <v>368</v>
      </c>
      <c r="H512" s="186">
        <v>4</v>
      </c>
      <c r="I512" s="187"/>
      <c r="J512" s="188">
        <f>ROUND(I512*H512,2)</f>
        <v>0</v>
      </c>
      <c r="K512" s="189"/>
      <c r="L512" s="41"/>
      <c r="M512" s="190" t="s">
        <v>19</v>
      </c>
      <c r="N512" s="191" t="s">
        <v>46</v>
      </c>
      <c r="O512" s="66"/>
      <c r="P512" s="192">
        <f>O512*H512</f>
        <v>0</v>
      </c>
      <c r="Q512" s="192">
        <v>2.7999999999999998E-4</v>
      </c>
      <c r="R512" s="192">
        <f>Q512*H512</f>
        <v>1.1199999999999999E-3</v>
      </c>
      <c r="S512" s="192">
        <v>0</v>
      </c>
      <c r="T512" s="193">
        <f>S512*H512</f>
        <v>0</v>
      </c>
      <c r="U512" s="36"/>
      <c r="V512" s="36"/>
      <c r="W512" s="36"/>
      <c r="X512" s="36"/>
      <c r="Y512" s="36"/>
      <c r="Z512" s="36"/>
      <c r="AA512" s="36"/>
      <c r="AB512" s="36"/>
      <c r="AC512" s="36"/>
      <c r="AD512" s="36"/>
      <c r="AE512" s="36"/>
      <c r="AR512" s="194" t="s">
        <v>311</v>
      </c>
      <c r="AT512" s="194" t="s">
        <v>196</v>
      </c>
      <c r="AU512" s="194" t="s">
        <v>84</v>
      </c>
      <c r="AY512" s="19" t="s">
        <v>194</v>
      </c>
      <c r="BE512" s="195">
        <f>IF(N512="základní",J512,0)</f>
        <v>0</v>
      </c>
      <c r="BF512" s="195">
        <f>IF(N512="snížená",J512,0)</f>
        <v>0</v>
      </c>
      <c r="BG512" s="195">
        <f>IF(N512="zákl. přenesená",J512,0)</f>
        <v>0</v>
      </c>
      <c r="BH512" s="195">
        <f>IF(N512="sníž. přenesená",J512,0)</f>
        <v>0</v>
      </c>
      <c r="BI512" s="195">
        <f>IF(N512="nulová",J512,0)</f>
        <v>0</v>
      </c>
      <c r="BJ512" s="19" t="s">
        <v>80</v>
      </c>
      <c r="BK512" s="195">
        <f>ROUND(I512*H512,2)</f>
        <v>0</v>
      </c>
      <c r="BL512" s="19" t="s">
        <v>311</v>
      </c>
      <c r="BM512" s="194" t="s">
        <v>4324</v>
      </c>
    </row>
    <row r="513" spans="1:65" s="2" customFormat="1" ht="11.25">
      <c r="A513" s="36"/>
      <c r="B513" s="37"/>
      <c r="C513" s="38"/>
      <c r="D513" s="196" t="s">
        <v>201</v>
      </c>
      <c r="E513" s="38"/>
      <c r="F513" s="197" t="s">
        <v>4323</v>
      </c>
      <c r="G513" s="38"/>
      <c r="H513" s="38"/>
      <c r="I513" s="198"/>
      <c r="J513" s="38"/>
      <c r="K513" s="38"/>
      <c r="L513" s="41"/>
      <c r="M513" s="199"/>
      <c r="N513" s="200"/>
      <c r="O513" s="66"/>
      <c r="P513" s="66"/>
      <c r="Q513" s="66"/>
      <c r="R513" s="66"/>
      <c r="S513" s="66"/>
      <c r="T513" s="67"/>
      <c r="U513" s="36"/>
      <c r="V513" s="36"/>
      <c r="W513" s="36"/>
      <c r="X513" s="36"/>
      <c r="Y513" s="36"/>
      <c r="Z513" s="36"/>
      <c r="AA513" s="36"/>
      <c r="AB513" s="36"/>
      <c r="AC513" s="36"/>
      <c r="AD513" s="36"/>
      <c r="AE513" s="36"/>
      <c r="AT513" s="19" t="s">
        <v>201</v>
      </c>
      <c r="AU513" s="19" t="s">
        <v>84</v>
      </c>
    </row>
    <row r="514" spans="1:65" s="2" customFormat="1" ht="11.25">
      <c r="A514" s="36"/>
      <c r="B514" s="37"/>
      <c r="C514" s="38"/>
      <c r="D514" s="201" t="s">
        <v>203</v>
      </c>
      <c r="E514" s="38"/>
      <c r="F514" s="202" t="s">
        <v>4325</v>
      </c>
      <c r="G514" s="38"/>
      <c r="H514" s="38"/>
      <c r="I514" s="198"/>
      <c r="J514" s="38"/>
      <c r="K514" s="38"/>
      <c r="L514" s="41"/>
      <c r="M514" s="199"/>
      <c r="N514" s="200"/>
      <c r="O514" s="66"/>
      <c r="P514" s="66"/>
      <c r="Q514" s="66"/>
      <c r="R514" s="66"/>
      <c r="S514" s="66"/>
      <c r="T514" s="67"/>
      <c r="U514" s="36"/>
      <c r="V514" s="36"/>
      <c r="W514" s="36"/>
      <c r="X514" s="36"/>
      <c r="Y514" s="36"/>
      <c r="Z514" s="36"/>
      <c r="AA514" s="36"/>
      <c r="AB514" s="36"/>
      <c r="AC514" s="36"/>
      <c r="AD514" s="36"/>
      <c r="AE514" s="36"/>
      <c r="AT514" s="19" t="s">
        <v>203</v>
      </c>
      <c r="AU514" s="19" t="s">
        <v>84</v>
      </c>
    </row>
    <row r="515" spans="1:65" s="2" customFormat="1" ht="24.2" customHeight="1">
      <c r="A515" s="36"/>
      <c r="B515" s="37"/>
      <c r="C515" s="182" t="s">
        <v>1242</v>
      </c>
      <c r="D515" s="182" t="s">
        <v>196</v>
      </c>
      <c r="E515" s="183" t="s">
        <v>4326</v>
      </c>
      <c r="F515" s="184" t="s">
        <v>4327</v>
      </c>
      <c r="G515" s="185" t="s">
        <v>368</v>
      </c>
      <c r="H515" s="186">
        <v>4</v>
      </c>
      <c r="I515" s="187"/>
      <c r="J515" s="188">
        <f>ROUND(I515*H515,2)</f>
        <v>0</v>
      </c>
      <c r="K515" s="189"/>
      <c r="L515" s="41"/>
      <c r="M515" s="190" t="s">
        <v>19</v>
      </c>
      <c r="N515" s="191" t="s">
        <v>46</v>
      </c>
      <c r="O515" s="66"/>
      <c r="P515" s="192">
        <f>O515*H515</f>
        <v>0</v>
      </c>
      <c r="Q515" s="192">
        <v>4.6999999999999999E-4</v>
      </c>
      <c r="R515" s="192">
        <f>Q515*H515</f>
        <v>1.8799999999999999E-3</v>
      </c>
      <c r="S515" s="192">
        <v>0</v>
      </c>
      <c r="T515" s="193">
        <f>S515*H515</f>
        <v>0</v>
      </c>
      <c r="U515" s="36"/>
      <c r="V515" s="36"/>
      <c r="W515" s="36"/>
      <c r="X515" s="36"/>
      <c r="Y515" s="36"/>
      <c r="Z515" s="36"/>
      <c r="AA515" s="36"/>
      <c r="AB515" s="36"/>
      <c r="AC515" s="36"/>
      <c r="AD515" s="36"/>
      <c r="AE515" s="36"/>
      <c r="AR515" s="194" t="s">
        <v>311</v>
      </c>
      <c r="AT515" s="194" t="s">
        <v>196</v>
      </c>
      <c r="AU515" s="194" t="s">
        <v>84</v>
      </c>
      <c r="AY515" s="19" t="s">
        <v>194</v>
      </c>
      <c r="BE515" s="195">
        <f>IF(N515="základní",J515,0)</f>
        <v>0</v>
      </c>
      <c r="BF515" s="195">
        <f>IF(N515="snížená",J515,0)</f>
        <v>0</v>
      </c>
      <c r="BG515" s="195">
        <f>IF(N515="zákl. přenesená",J515,0)</f>
        <v>0</v>
      </c>
      <c r="BH515" s="195">
        <f>IF(N515="sníž. přenesená",J515,0)</f>
        <v>0</v>
      </c>
      <c r="BI515" s="195">
        <f>IF(N515="nulová",J515,0)</f>
        <v>0</v>
      </c>
      <c r="BJ515" s="19" t="s">
        <v>80</v>
      </c>
      <c r="BK515" s="195">
        <f>ROUND(I515*H515,2)</f>
        <v>0</v>
      </c>
      <c r="BL515" s="19" t="s">
        <v>311</v>
      </c>
      <c r="BM515" s="194" t="s">
        <v>4328</v>
      </c>
    </row>
    <row r="516" spans="1:65" s="2" customFormat="1" ht="11.25">
      <c r="A516" s="36"/>
      <c r="B516" s="37"/>
      <c r="C516" s="38"/>
      <c r="D516" s="196" t="s">
        <v>201</v>
      </c>
      <c r="E516" s="38"/>
      <c r="F516" s="197" t="s">
        <v>4327</v>
      </c>
      <c r="G516" s="38"/>
      <c r="H516" s="38"/>
      <c r="I516" s="198"/>
      <c r="J516" s="38"/>
      <c r="K516" s="38"/>
      <c r="L516" s="41"/>
      <c r="M516" s="199"/>
      <c r="N516" s="200"/>
      <c r="O516" s="66"/>
      <c r="P516" s="66"/>
      <c r="Q516" s="66"/>
      <c r="R516" s="66"/>
      <c r="S516" s="66"/>
      <c r="T516" s="67"/>
      <c r="U516" s="36"/>
      <c r="V516" s="36"/>
      <c r="W516" s="36"/>
      <c r="X516" s="36"/>
      <c r="Y516" s="36"/>
      <c r="Z516" s="36"/>
      <c r="AA516" s="36"/>
      <c r="AB516" s="36"/>
      <c r="AC516" s="36"/>
      <c r="AD516" s="36"/>
      <c r="AE516" s="36"/>
      <c r="AT516" s="19" t="s">
        <v>201</v>
      </c>
      <c r="AU516" s="19" t="s">
        <v>84</v>
      </c>
    </row>
    <row r="517" spans="1:65" s="2" customFormat="1" ht="11.25">
      <c r="A517" s="36"/>
      <c r="B517" s="37"/>
      <c r="C517" s="38"/>
      <c r="D517" s="201" t="s">
        <v>203</v>
      </c>
      <c r="E517" s="38"/>
      <c r="F517" s="202" t="s">
        <v>4329</v>
      </c>
      <c r="G517" s="38"/>
      <c r="H517" s="38"/>
      <c r="I517" s="198"/>
      <c r="J517" s="38"/>
      <c r="K517" s="38"/>
      <c r="L517" s="41"/>
      <c r="M517" s="199"/>
      <c r="N517" s="200"/>
      <c r="O517" s="66"/>
      <c r="P517" s="66"/>
      <c r="Q517" s="66"/>
      <c r="R517" s="66"/>
      <c r="S517" s="66"/>
      <c r="T517" s="67"/>
      <c r="U517" s="36"/>
      <c r="V517" s="36"/>
      <c r="W517" s="36"/>
      <c r="X517" s="36"/>
      <c r="Y517" s="36"/>
      <c r="Z517" s="36"/>
      <c r="AA517" s="36"/>
      <c r="AB517" s="36"/>
      <c r="AC517" s="36"/>
      <c r="AD517" s="36"/>
      <c r="AE517" s="36"/>
      <c r="AT517" s="19" t="s">
        <v>203</v>
      </c>
      <c r="AU517" s="19" t="s">
        <v>84</v>
      </c>
    </row>
    <row r="518" spans="1:65" s="2" customFormat="1" ht="24.2" customHeight="1">
      <c r="A518" s="36"/>
      <c r="B518" s="37"/>
      <c r="C518" s="182" t="s">
        <v>1248</v>
      </c>
      <c r="D518" s="182" t="s">
        <v>196</v>
      </c>
      <c r="E518" s="183" t="s">
        <v>4330</v>
      </c>
      <c r="F518" s="184" t="s">
        <v>4331</v>
      </c>
      <c r="G518" s="185" t="s">
        <v>210</v>
      </c>
      <c r="H518" s="186">
        <v>0.60599999999999998</v>
      </c>
      <c r="I518" s="187"/>
      <c r="J518" s="188">
        <f>ROUND(I518*H518,2)</f>
        <v>0</v>
      </c>
      <c r="K518" s="189"/>
      <c r="L518" s="41"/>
      <c r="M518" s="190" t="s">
        <v>19</v>
      </c>
      <c r="N518" s="191" t="s">
        <v>46</v>
      </c>
      <c r="O518" s="66"/>
      <c r="P518" s="192">
        <f>O518*H518</f>
        <v>0</v>
      </c>
      <c r="Q518" s="192">
        <v>0</v>
      </c>
      <c r="R518" s="192">
        <f>Q518*H518</f>
        <v>0</v>
      </c>
      <c r="S518" s="192">
        <v>0</v>
      </c>
      <c r="T518" s="193">
        <f>S518*H518</f>
        <v>0</v>
      </c>
      <c r="U518" s="36"/>
      <c r="V518" s="36"/>
      <c r="W518" s="36"/>
      <c r="X518" s="36"/>
      <c r="Y518" s="36"/>
      <c r="Z518" s="36"/>
      <c r="AA518" s="36"/>
      <c r="AB518" s="36"/>
      <c r="AC518" s="36"/>
      <c r="AD518" s="36"/>
      <c r="AE518" s="36"/>
      <c r="AR518" s="194" t="s">
        <v>311</v>
      </c>
      <c r="AT518" s="194" t="s">
        <v>196</v>
      </c>
      <c r="AU518" s="194" t="s">
        <v>84</v>
      </c>
      <c r="AY518" s="19" t="s">
        <v>194</v>
      </c>
      <c r="BE518" s="195">
        <f>IF(N518="základní",J518,0)</f>
        <v>0</v>
      </c>
      <c r="BF518" s="195">
        <f>IF(N518="snížená",J518,0)</f>
        <v>0</v>
      </c>
      <c r="BG518" s="195">
        <f>IF(N518="zákl. přenesená",J518,0)</f>
        <v>0</v>
      </c>
      <c r="BH518" s="195">
        <f>IF(N518="sníž. přenesená",J518,0)</f>
        <v>0</v>
      </c>
      <c r="BI518" s="195">
        <f>IF(N518="nulová",J518,0)</f>
        <v>0</v>
      </c>
      <c r="BJ518" s="19" t="s">
        <v>80</v>
      </c>
      <c r="BK518" s="195">
        <f>ROUND(I518*H518,2)</f>
        <v>0</v>
      </c>
      <c r="BL518" s="19" t="s">
        <v>311</v>
      </c>
      <c r="BM518" s="194" t="s">
        <v>4332</v>
      </c>
    </row>
    <row r="519" spans="1:65" s="2" customFormat="1" ht="19.5">
      <c r="A519" s="36"/>
      <c r="B519" s="37"/>
      <c r="C519" s="38"/>
      <c r="D519" s="196" t="s">
        <v>201</v>
      </c>
      <c r="E519" s="38"/>
      <c r="F519" s="197" t="s">
        <v>4331</v>
      </c>
      <c r="G519" s="38"/>
      <c r="H519" s="38"/>
      <c r="I519" s="198"/>
      <c r="J519" s="38"/>
      <c r="K519" s="38"/>
      <c r="L519" s="41"/>
      <c r="M519" s="199"/>
      <c r="N519" s="200"/>
      <c r="O519" s="66"/>
      <c r="P519" s="66"/>
      <c r="Q519" s="66"/>
      <c r="R519" s="66"/>
      <c r="S519" s="66"/>
      <c r="T519" s="67"/>
      <c r="U519" s="36"/>
      <c r="V519" s="36"/>
      <c r="W519" s="36"/>
      <c r="X519" s="36"/>
      <c r="Y519" s="36"/>
      <c r="Z519" s="36"/>
      <c r="AA519" s="36"/>
      <c r="AB519" s="36"/>
      <c r="AC519" s="36"/>
      <c r="AD519" s="36"/>
      <c r="AE519" s="36"/>
      <c r="AT519" s="19" t="s">
        <v>201</v>
      </c>
      <c r="AU519" s="19" t="s">
        <v>84</v>
      </c>
    </row>
    <row r="520" spans="1:65" s="2" customFormat="1" ht="11.25">
      <c r="A520" s="36"/>
      <c r="B520" s="37"/>
      <c r="C520" s="38"/>
      <c r="D520" s="201" t="s">
        <v>203</v>
      </c>
      <c r="E520" s="38"/>
      <c r="F520" s="202" t="s">
        <v>4333</v>
      </c>
      <c r="G520" s="38"/>
      <c r="H520" s="38"/>
      <c r="I520" s="198"/>
      <c r="J520" s="38"/>
      <c r="K520" s="38"/>
      <c r="L520" s="41"/>
      <c r="M520" s="199"/>
      <c r="N520" s="200"/>
      <c r="O520" s="66"/>
      <c r="P520" s="66"/>
      <c r="Q520" s="66"/>
      <c r="R520" s="66"/>
      <c r="S520" s="66"/>
      <c r="T520" s="67"/>
      <c r="U520" s="36"/>
      <c r="V520" s="36"/>
      <c r="W520" s="36"/>
      <c r="X520" s="36"/>
      <c r="Y520" s="36"/>
      <c r="Z520" s="36"/>
      <c r="AA520" s="36"/>
      <c r="AB520" s="36"/>
      <c r="AC520" s="36"/>
      <c r="AD520" s="36"/>
      <c r="AE520" s="36"/>
      <c r="AT520" s="19" t="s">
        <v>203</v>
      </c>
      <c r="AU520" s="19" t="s">
        <v>84</v>
      </c>
    </row>
    <row r="521" spans="1:65" s="12" customFormat="1" ht="22.9" customHeight="1">
      <c r="B521" s="166"/>
      <c r="C521" s="167"/>
      <c r="D521" s="168" t="s">
        <v>74</v>
      </c>
      <c r="E521" s="180" t="s">
        <v>4334</v>
      </c>
      <c r="F521" s="180" t="s">
        <v>4335</v>
      </c>
      <c r="G521" s="167"/>
      <c r="H521" s="167"/>
      <c r="I521" s="170"/>
      <c r="J521" s="181">
        <f>BK521</f>
        <v>0</v>
      </c>
      <c r="K521" s="167"/>
      <c r="L521" s="172"/>
      <c r="M521" s="173"/>
      <c r="N521" s="174"/>
      <c r="O521" s="174"/>
      <c r="P521" s="175">
        <f>SUM(P522:P530)</f>
        <v>0</v>
      </c>
      <c r="Q521" s="174"/>
      <c r="R521" s="175">
        <f>SUM(R522:R530)</f>
        <v>3.7400000000000003E-2</v>
      </c>
      <c r="S521" s="174"/>
      <c r="T521" s="176">
        <f>SUM(T522:T530)</f>
        <v>0</v>
      </c>
      <c r="AR521" s="177" t="s">
        <v>84</v>
      </c>
      <c r="AT521" s="178" t="s">
        <v>74</v>
      </c>
      <c r="AU521" s="178" t="s">
        <v>80</v>
      </c>
      <c r="AY521" s="177" t="s">
        <v>194</v>
      </c>
      <c r="BK521" s="179">
        <f>SUM(BK522:BK530)</f>
        <v>0</v>
      </c>
    </row>
    <row r="522" spans="1:65" s="2" customFormat="1" ht="24.2" customHeight="1">
      <c r="A522" s="36"/>
      <c r="B522" s="37"/>
      <c r="C522" s="182" t="s">
        <v>1252</v>
      </c>
      <c r="D522" s="182" t="s">
        <v>196</v>
      </c>
      <c r="E522" s="183" t="s">
        <v>4336</v>
      </c>
      <c r="F522" s="184" t="s">
        <v>4337</v>
      </c>
      <c r="G522" s="185" t="s">
        <v>446</v>
      </c>
      <c r="H522" s="186">
        <v>4</v>
      </c>
      <c r="I522" s="187"/>
      <c r="J522" s="188">
        <f>ROUND(I522*H522,2)</f>
        <v>0</v>
      </c>
      <c r="K522" s="189"/>
      <c r="L522" s="41"/>
      <c r="M522" s="190" t="s">
        <v>19</v>
      </c>
      <c r="N522" s="191" t="s">
        <v>46</v>
      </c>
      <c r="O522" s="66"/>
      <c r="P522" s="192">
        <f>O522*H522</f>
        <v>0</v>
      </c>
      <c r="Q522" s="192">
        <v>9.1999999999999998E-3</v>
      </c>
      <c r="R522" s="192">
        <f>Q522*H522</f>
        <v>3.6799999999999999E-2</v>
      </c>
      <c r="S522" s="192">
        <v>0</v>
      </c>
      <c r="T522" s="193">
        <f>S522*H522</f>
        <v>0</v>
      </c>
      <c r="U522" s="36"/>
      <c r="V522" s="36"/>
      <c r="W522" s="36"/>
      <c r="X522" s="36"/>
      <c r="Y522" s="36"/>
      <c r="Z522" s="36"/>
      <c r="AA522" s="36"/>
      <c r="AB522" s="36"/>
      <c r="AC522" s="36"/>
      <c r="AD522" s="36"/>
      <c r="AE522" s="36"/>
      <c r="AR522" s="194" t="s">
        <v>311</v>
      </c>
      <c r="AT522" s="194" t="s">
        <v>196</v>
      </c>
      <c r="AU522" s="194" t="s">
        <v>84</v>
      </c>
      <c r="AY522" s="19" t="s">
        <v>194</v>
      </c>
      <c r="BE522" s="195">
        <f>IF(N522="základní",J522,0)</f>
        <v>0</v>
      </c>
      <c r="BF522" s="195">
        <f>IF(N522="snížená",J522,0)</f>
        <v>0</v>
      </c>
      <c r="BG522" s="195">
        <f>IF(N522="zákl. přenesená",J522,0)</f>
        <v>0</v>
      </c>
      <c r="BH522" s="195">
        <f>IF(N522="sníž. přenesená",J522,0)</f>
        <v>0</v>
      </c>
      <c r="BI522" s="195">
        <f>IF(N522="nulová",J522,0)</f>
        <v>0</v>
      </c>
      <c r="BJ522" s="19" t="s">
        <v>80</v>
      </c>
      <c r="BK522" s="195">
        <f>ROUND(I522*H522,2)</f>
        <v>0</v>
      </c>
      <c r="BL522" s="19" t="s">
        <v>311</v>
      </c>
      <c r="BM522" s="194" t="s">
        <v>4338</v>
      </c>
    </row>
    <row r="523" spans="1:65" s="2" customFormat="1" ht="19.5">
      <c r="A523" s="36"/>
      <c r="B523" s="37"/>
      <c r="C523" s="38"/>
      <c r="D523" s="196" t="s">
        <v>201</v>
      </c>
      <c r="E523" s="38"/>
      <c r="F523" s="197" t="s">
        <v>4337</v>
      </c>
      <c r="G523" s="38"/>
      <c r="H523" s="38"/>
      <c r="I523" s="198"/>
      <c r="J523" s="38"/>
      <c r="K523" s="38"/>
      <c r="L523" s="41"/>
      <c r="M523" s="199"/>
      <c r="N523" s="200"/>
      <c r="O523" s="66"/>
      <c r="P523" s="66"/>
      <c r="Q523" s="66"/>
      <c r="R523" s="66"/>
      <c r="S523" s="66"/>
      <c r="T523" s="67"/>
      <c r="U523" s="36"/>
      <c r="V523" s="36"/>
      <c r="W523" s="36"/>
      <c r="X523" s="36"/>
      <c r="Y523" s="36"/>
      <c r="Z523" s="36"/>
      <c r="AA523" s="36"/>
      <c r="AB523" s="36"/>
      <c r="AC523" s="36"/>
      <c r="AD523" s="36"/>
      <c r="AE523" s="36"/>
      <c r="AT523" s="19" t="s">
        <v>201</v>
      </c>
      <c r="AU523" s="19" t="s">
        <v>84</v>
      </c>
    </row>
    <row r="524" spans="1:65" s="2" customFormat="1" ht="11.25">
      <c r="A524" s="36"/>
      <c r="B524" s="37"/>
      <c r="C524" s="38"/>
      <c r="D524" s="201" t="s">
        <v>203</v>
      </c>
      <c r="E524" s="38"/>
      <c r="F524" s="202" t="s">
        <v>4339</v>
      </c>
      <c r="G524" s="38"/>
      <c r="H524" s="38"/>
      <c r="I524" s="198"/>
      <c r="J524" s="38"/>
      <c r="K524" s="38"/>
      <c r="L524" s="41"/>
      <c r="M524" s="199"/>
      <c r="N524" s="200"/>
      <c r="O524" s="66"/>
      <c r="P524" s="66"/>
      <c r="Q524" s="66"/>
      <c r="R524" s="66"/>
      <c r="S524" s="66"/>
      <c r="T524" s="67"/>
      <c r="U524" s="36"/>
      <c r="V524" s="36"/>
      <c r="W524" s="36"/>
      <c r="X524" s="36"/>
      <c r="Y524" s="36"/>
      <c r="Z524" s="36"/>
      <c r="AA524" s="36"/>
      <c r="AB524" s="36"/>
      <c r="AC524" s="36"/>
      <c r="AD524" s="36"/>
      <c r="AE524" s="36"/>
      <c r="AT524" s="19" t="s">
        <v>203</v>
      </c>
      <c r="AU524" s="19" t="s">
        <v>84</v>
      </c>
    </row>
    <row r="525" spans="1:65" s="2" customFormat="1" ht="16.5" customHeight="1">
      <c r="A525" s="36"/>
      <c r="B525" s="37"/>
      <c r="C525" s="182" t="s">
        <v>1258</v>
      </c>
      <c r="D525" s="182" t="s">
        <v>196</v>
      </c>
      <c r="E525" s="183" t="s">
        <v>4340</v>
      </c>
      <c r="F525" s="184" t="s">
        <v>4341</v>
      </c>
      <c r="G525" s="185" t="s">
        <v>446</v>
      </c>
      <c r="H525" s="186">
        <v>4</v>
      </c>
      <c r="I525" s="187"/>
      <c r="J525" s="188">
        <f>ROUND(I525*H525,2)</f>
        <v>0</v>
      </c>
      <c r="K525" s="189"/>
      <c r="L525" s="41"/>
      <c r="M525" s="190" t="s">
        <v>19</v>
      </c>
      <c r="N525" s="191" t="s">
        <v>46</v>
      </c>
      <c r="O525" s="66"/>
      <c r="P525" s="192">
        <f>O525*H525</f>
        <v>0</v>
      </c>
      <c r="Q525" s="192">
        <v>1.4999999999999999E-4</v>
      </c>
      <c r="R525" s="192">
        <f>Q525*H525</f>
        <v>5.9999999999999995E-4</v>
      </c>
      <c r="S525" s="192">
        <v>0</v>
      </c>
      <c r="T525" s="193">
        <f>S525*H525</f>
        <v>0</v>
      </c>
      <c r="U525" s="36"/>
      <c r="V525" s="36"/>
      <c r="W525" s="36"/>
      <c r="X525" s="36"/>
      <c r="Y525" s="36"/>
      <c r="Z525" s="36"/>
      <c r="AA525" s="36"/>
      <c r="AB525" s="36"/>
      <c r="AC525" s="36"/>
      <c r="AD525" s="36"/>
      <c r="AE525" s="36"/>
      <c r="AR525" s="194" t="s">
        <v>311</v>
      </c>
      <c r="AT525" s="194" t="s">
        <v>196</v>
      </c>
      <c r="AU525" s="194" t="s">
        <v>84</v>
      </c>
      <c r="AY525" s="19" t="s">
        <v>194</v>
      </c>
      <c r="BE525" s="195">
        <f>IF(N525="základní",J525,0)</f>
        <v>0</v>
      </c>
      <c r="BF525" s="195">
        <f>IF(N525="snížená",J525,0)</f>
        <v>0</v>
      </c>
      <c r="BG525" s="195">
        <f>IF(N525="zákl. přenesená",J525,0)</f>
        <v>0</v>
      </c>
      <c r="BH525" s="195">
        <f>IF(N525="sníž. přenesená",J525,0)</f>
        <v>0</v>
      </c>
      <c r="BI525" s="195">
        <f>IF(N525="nulová",J525,0)</f>
        <v>0</v>
      </c>
      <c r="BJ525" s="19" t="s">
        <v>80</v>
      </c>
      <c r="BK525" s="195">
        <f>ROUND(I525*H525,2)</f>
        <v>0</v>
      </c>
      <c r="BL525" s="19" t="s">
        <v>311</v>
      </c>
      <c r="BM525" s="194" t="s">
        <v>4342</v>
      </c>
    </row>
    <row r="526" spans="1:65" s="2" customFormat="1" ht="11.25">
      <c r="A526" s="36"/>
      <c r="B526" s="37"/>
      <c r="C526" s="38"/>
      <c r="D526" s="196" t="s">
        <v>201</v>
      </c>
      <c r="E526" s="38"/>
      <c r="F526" s="197" t="s">
        <v>4341</v>
      </c>
      <c r="G526" s="38"/>
      <c r="H526" s="38"/>
      <c r="I526" s="198"/>
      <c r="J526" s="38"/>
      <c r="K526" s="38"/>
      <c r="L526" s="41"/>
      <c r="M526" s="199"/>
      <c r="N526" s="200"/>
      <c r="O526" s="66"/>
      <c r="P526" s="66"/>
      <c r="Q526" s="66"/>
      <c r="R526" s="66"/>
      <c r="S526" s="66"/>
      <c r="T526" s="67"/>
      <c r="U526" s="36"/>
      <c r="V526" s="36"/>
      <c r="W526" s="36"/>
      <c r="X526" s="36"/>
      <c r="Y526" s="36"/>
      <c r="Z526" s="36"/>
      <c r="AA526" s="36"/>
      <c r="AB526" s="36"/>
      <c r="AC526" s="36"/>
      <c r="AD526" s="36"/>
      <c r="AE526" s="36"/>
      <c r="AT526" s="19" t="s">
        <v>201</v>
      </c>
      <c r="AU526" s="19" t="s">
        <v>84</v>
      </c>
    </row>
    <row r="527" spans="1:65" s="2" customFormat="1" ht="11.25">
      <c r="A527" s="36"/>
      <c r="B527" s="37"/>
      <c r="C527" s="38"/>
      <c r="D527" s="201" t="s">
        <v>203</v>
      </c>
      <c r="E527" s="38"/>
      <c r="F527" s="202" t="s">
        <v>4343</v>
      </c>
      <c r="G527" s="38"/>
      <c r="H527" s="38"/>
      <c r="I527" s="198"/>
      <c r="J527" s="38"/>
      <c r="K527" s="38"/>
      <c r="L527" s="41"/>
      <c r="M527" s="199"/>
      <c r="N527" s="200"/>
      <c r="O527" s="66"/>
      <c r="P527" s="66"/>
      <c r="Q527" s="66"/>
      <c r="R527" s="66"/>
      <c r="S527" s="66"/>
      <c r="T527" s="67"/>
      <c r="U527" s="36"/>
      <c r="V527" s="36"/>
      <c r="W527" s="36"/>
      <c r="X527" s="36"/>
      <c r="Y527" s="36"/>
      <c r="Z527" s="36"/>
      <c r="AA527" s="36"/>
      <c r="AB527" s="36"/>
      <c r="AC527" s="36"/>
      <c r="AD527" s="36"/>
      <c r="AE527" s="36"/>
      <c r="AT527" s="19" t="s">
        <v>203</v>
      </c>
      <c r="AU527" s="19" t="s">
        <v>84</v>
      </c>
    </row>
    <row r="528" spans="1:65" s="2" customFormat="1" ht="24.2" customHeight="1">
      <c r="A528" s="36"/>
      <c r="B528" s="37"/>
      <c r="C528" s="182" t="s">
        <v>1263</v>
      </c>
      <c r="D528" s="182" t="s">
        <v>196</v>
      </c>
      <c r="E528" s="183" t="s">
        <v>4344</v>
      </c>
      <c r="F528" s="184" t="s">
        <v>4345</v>
      </c>
      <c r="G528" s="185" t="s">
        <v>210</v>
      </c>
      <c r="H528" s="186">
        <v>3.6999999999999998E-2</v>
      </c>
      <c r="I528" s="187"/>
      <c r="J528" s="188">
        <f>ROUND(I528*H528,2)</f>
        <v>0</v>
      </c>
      <c r="K528" s="189"/>
      <c r="L528" s="41"/>
      <c r="M528" s="190" t="s">
        <v>19</v>
      </c>
      <c r="N528" s="191" t="s">
        <v>46</v>
      </c>
      <c r="O528" s="66"/>
      <c r="P528" s="192">
        <f>O528*H528</f>
        <v>0</v>
      </c>
      <c r="Q528" s="192">
        <v>0</v>
      </c>
      <c r="R528" s="192">
        <f>Q528*H528</f>
        <v>0</v>
      </c>
      <c r="S528" s="192">
        <v>0</v>
      </c>
      <c r="T528" s="193">
        <f>S528*H528</f>
        <v>0</v>
      </c>
      <c r="U528" s="36"/>
      <c r="V528" s="36"/>
      <c r="W528" s="36"/>
      <c r="X528" s="36"/>
      <c r="Y528" s="36"/>
      <c r="Z528" s="36"/>
      <c r="AA528" s="36"/>
      <c r="AB528" s="36"/>
      <c r="AC528" s="36"/>
      <c r="AD528" s="36"/>
      <c r="AE528" s="36"/>
      <c r="AR528" s="194" t="s">
        <v>311</v>
      </c>
      <c r="AT528" s="194" t="s">
        <v>196</v>
      </c>
      <c r="AU528" s="194" t="s">
        <v>84</v>
      </c>
      <c r="AY528" s="19" t="s">
        <v>194</v>
      </c>
      <c r="BE528" s="195">
        <f>IF(N528="základní",J528,0)</f>
        <v>0</v>
      </c>
      <c r="BF528" s="195">
        <f>IF(N528="snížená",J528,0)</f>
        <v>0</v>
      </c>
      <c r="BG528" s="195">
        <f>IF(N528="zákl. přenesená",J528,0)</f>
        <v>0</v>
      </c>
      <c r="BH528" s="195">
        <f>IF(N528="sníž. přenesená",J528,0)</f>
        <v>0</v>
      </c>
      <c r="BI528" s="195">
        <f>IF(N528="nulová",J528,0)</f>
        <v>0</v>
      </c>
      <c r="BJ528" s="19" t="s">
        <v>80</v>
      </c>
      <c r="BK528" s="195">
        <f>ROUND(I528*H528,2)</f>
        <v>0</v>
      </c>
      <c r="BL528" s="19" t="s">
        <v>311</v>
      </c>
      <c r="BM528" s="194" t="s">
        <v>4346</v>
      </c>
    </row>
    <row r="529" spans="1:65" s="2" customFormat="1" ht="19.5">
      <c r="A529" s="36"/>
      <c r="B529" s="37"/>
      <c r="C529" s="38"/>
      <c r="D529" s="196" t="s">
        <v>201</v>
      </c>
      <c r="E529" s="38"/>
      <c r="F529" s="197" t="s">
        <v>4345</v>
      </c>
      <c r="G529" s="38"/>
      <c r="H529" s="38"/>
      <c r="I529" s="198"/>
      <c r="J529" s="38"/>
      <c r="K529" s="38"/>
      <c r="L529" s="41"/>
      <c r="M529" s="199"/>
      <c r="N529" s="200"/>
      <c r="O529" s="66"/>
      <c r="P529" s="66"/>
      <c r="Q529" s="66"/>
      <c r="R529" s="66"/>
      <c r="S529" s="66"/>
      <c r="T529" s="67"/>
      <c r="U529" s="36"/>
      <c r="V529" s="36"/>
      <c r="W529" s="36"/>
      <c r="X529" s="36"/>
      <c r="Y529" s="36"/>
      <c r="Z529" s="36"/>
      <c r="AA529" s="36"/>
      <c r="AB529" s="36"/>
      <c r="AC529" s="36"/>
      <c r="AD529" s="36"/>
      <c r="AE529" s="36"/>
      <c r="AT529" s="19" t="s">
        <v>201</v>
      </c>
      <c r="AU529" s="19" t="s">
        <v>84</v>
      </c>
    </row>
    <row r="530" spans="1:65" s="2" customFormat="1" ht="11.25">
      <c r="A530" s="36"/>
      <c r="B530" s="37"/>
      <c r="C530" s="38"/>
      <c r="D530" s="201" t="s">
        <v>203</v>
      </c>
      <c r="E530" s="38"/>
      <c r="F530" s="202" t="s">
        <v>4347</v>
      </c>
      <c r="G530" s="38"/>
      <c r="H530" s="38"/>
      <c r="I530" s="198"/>
      <c r="J530" s="38"/>
      <c r="K530" s="38"/>
      <c r="L530" s="41"/>
      <c r="M530" s="199"/>
      <c r="N530" s="200"/>
      <c r="O530" s="66"/>
      <c r="P530" s="66"/>
      <c r="Q530" s="66"/>
      <c r="R530" s="66"/>
      <c r="S530" s="66"/>
      <c r="T530" s="67"/>
      <c r="U530" s="36"/>
      <c r="V530" s="36"/>
      <c r="W530" s="36"/>
      <c r="X530" s="36"/>
      <c r="Y530" s="36"/>
      <c r="Z530" s="36"/>
      <c r="AA530" s="36"/>
      <c r="AB530" s="36"/>
      <c r="AC530" s="36"/>
      <c r="AD530" s="36"/>
      <c r="AE530" s="36"/>
      <c r="AT530" s="19" t="s">
        <v>203</v>
      </c>
      <c r="AU530" s="19" t="s">
        <v>84</v>
      </c>
    </row>
    <row r="531" spans="1:65" s="12" customFormat="1" ht="22.9" customHeight="1">
      <c r="B531" s="166"/>
      <c r="C531" s="167"/>
      <c r="D531" s="168" t="s">
        <v>74</v>
      </c>
      <c r="E531" s="180" t="s">
        <v>1557</v>
      </c>
      <c r="F531" s="180" t="s">
        <v>1558</v>
      </c>
      <c r="G531" s="167"/>
      <c r="H531" s="167"/>
      <c r="I531" s="170"/>
      <c r="J531" s="181">
        <f>BK531</f>
        <v>0</v>
      </c>
      <c r="K531" s="167"/>
      <c r="L531" s="172"/>
      <c r="M531" s="173"/>
      <c r="N531" s="174"/>
      <c r="O531" s="174"/>
      <c r="P531" s="175">
        <f>SUM(P532:P558)</f>
        <v>0</v>
      </c>
      <c r="Q531" s="174"/>
      <c r="R531" s="175">
        <f>SUM(R532:R558)</f>
        <v>1.787E-2</v>
      </c>
      <c r="S531" s="174"/>
      <c r="T531" s="176">
        <f>SUM(T532:T558)</f>
        <v>0</v>
      </c>
      <c r="AR531" s="177" t="s">
        <v>84</v>
      </c>
      <c r="AT531" s="178" t="s">
        <v>74</v>
      </c>
      <c r="AU531" s="178" t="s">
        <v>80</v>
      </c>
      <c r="AY531" s="177" t="s">
        <v>194</v>
      </c>
      <c r="BK531" s="179">
        <f>SUM(BK532:BK558)</f>
        <v>0</v>
      </c>
    </row>
    <row r="532" spans="1:65" s="2" customFormat="1" ht="21.75" customHeight="1">
      <c r="A532" s="36"/>
      <c r="B532" s="37"/>
      <c r="C532" s="182" t="s">
        <v>1267</v>
      </c>
      <c r="D532" s="182" t="s">
        <v>196</v>
      </c>
      <c r="E532" s="183" t="s">
        <v>4348</v>
      </c>
      <c r="F532" s="184" t="s">
        <v>4349</v>
      </c>
      <c r="G532" s="185" t="s">
        <v>368</v>
      </c>
      <c r="H532" s="186">
        <v>4</v>
      </c>
      <c r="I532" s="187"/>
      <c r="J532" s="188">
        <f>ROUND(I532*H532,2)</f>
        <v>0</v>
      </c>
      <c r="K532" s="189"/>
      <c r="L532" s="41"/>
      <c r="M532" s="190" t="s">
        <v>19</v>
      </c>
      <c r="N532" s="191" t="s">
        <v>46</v>
      </c>
      <c r="O532" s="66"/>
      <c r="P532" s="192">
        <f>O532*H532</f>
        <v>0</v>
      </c>
      <c r="Q532" s="192">
        <v>1.0000000000000001E-5</v>
      </c>
      <c r="R532" s="192">
        <f>Q532*H532</f>
        <v>4.0000000000000003E-5</v>
      </c>
      <c r="S532" s="192">
        <v>0</v>
      </c>
      <c r="T532" s="193">
        <f>S532*H532</f>
        <v>0</v>
      </c>
      <c r="U532" s="36"/>
      <c r="V532" s="36"/>
      <c r="W532" s="36"/>
      <c r="X532" s="36"/>
      <c r="Y532" s="36"/>
      <c r="Z532" s="36"/>
      <c r="AA532" s="36"/>
      <c r="AB532" s="36"/>
      <c r="AC532" s="36"/>
      <c r="AD532" s="36"/>
      <c r="AE532" s="36"/>
      <c r="AR532" s="194" t="s">
        <v>311</v>
      </c>
      <c r="AT532" s="194" t="s">
        <v>196</v>
      </c>
      <c r="AU532" s="194" t="s">
        <v>84</v>
      </c>
      <c r="AY532" s="19" t="s">
        <v>194</v>
      </c>
      <c r="BE532" s="195">
        <f>IF(N532="základní",J532,0)</f>
        <v>0</v>
      </c>
      <c r="BF532" s="195">
        <f>IF(N532="snížená",J532,0)</f>
        <v>0</v>
      </c>
      <c r="BG532" s="195">
        <f>IF(N532="zákl. přenesená",J532,0)</f>
        <v>0</v>
      </c>
      <c r="BH532" s="195">
        <f>IF(N532="sníž. přenesená",J532,0)</f>
        <v>0</v>
      </c>
      <c r="BI532" s="195">
        <f>IF(N532="nulová",J532,0)</f>
        <v>0</v>
      </c>
      <c r="BJ532" s="19" t="s">
        <v>80</v>
      </c>
      <c r="BK532" s="195">
        <f>ROUND(I532*H532,2)</f>
        <v>0</v>
      </c>
      <c r="BL532" s="19" t="s">
        <v>311</v>
      </c>
      <c r="BM532" s="194" t="s">
        <v>4350</v>
      </c>
    </row>
    <row r="533" spans="1:65" s="2" customFormat="1" ht="11.25">
      <c r="A533" s="36"/>
      <c r="B533" s="37"/>
      <c r="C533" s="38"/>
      <c r="D533" s="196" t="s">
        <v>201</v>
      </c>
      <c r="E533" s="38"/>
      <c r="F533" s="197" t="s">
        <v>4349</v>
      </c>
      <c r="G533" s="38"/>
      <c r="H533" s="38"/>
      <c r="I533" s="198"/>
      <c r="J533" s="38"/>
      <c r="K533" s="38"/>
      <c r="L533" s="41"/>
      <c r="M533" s="199"/>
      <c r="N533" s="200"/>
      <c r="O533" s="66"/>
      <c r="P533" s="66"/>
      <c r="Q533" s="66"/>
      <c r="R533" s="66"/>
      <c r="S533" s="66"/>
      <c r="T533" s="67"/>
      <c r="U533" s="36"/>
      <c r="V533" s="36"/>
      <c r="W533" s="36"/>
      <c r="X533" s="36"/>
      <c r="Y533" s="36"/>
      <c r="Z533" s="36"/>
      <c r="AA533" s="36"/>
      <c r="AB533" s="36"/>
      <c r="AC533" s="36"/>
      <c r="AD533" s="36"/>
      <c r="AE533" s="36"/>
      <c r="AT533" s="19" t="s">
        <v>201</v>
      </c>
      <c r="AU533" s="19" t="s">
        <v>84</v>
      </c>
    </row>
    <row r="534" spans="1:65" s="2" customFormat="1" ht="11.25">
      <c r="A534" s="36"/>
      <c r="B534" s="37"/>
      <c r="C534" s="38"/>
      <c r="D534" s="201" t="s">
        <v>203</v>
      </c>
      <c r="E534" s="38"/>
      <c r="F534" s="202" t="s">
        <v>4351</v>
      </c>
      <c r="G534" s="38"/>
      <c r="H534" s="38"/>
      <c r="I534" s="198"/>
      <c r="J534" s="38"/>
      <c r="K534" s="38"/>
      <c r="L534" s="41"/>
      <c r="M534" s="199"/>
      <c r="N534" s="200"/>
      <c r="O534" s="66"/>
      <c r="P534" s="66"/>
      <c r="Q534" s="66"/>
      <c r="R534" s="66"/>
      <c r="S534" s="66"/>
      <c r="T534" s="67"/>
      <c r="U534" s="36"/>
      <c r="V534" s="36"/>
      <c r="W534" s="36"/>
      <c r="X534" s="36"/>
      <c r="Y534" s="36"/>
      <c r="Z534" s="36"/>
      <c r="AA534" s="36"/>
      <c r="AB534" s="36"/>
      <c r="AC534" s="36"/>
      <c r="AD534" s="36"/>
      <c r="AE534" s="36"/>
      <c r="AT534" s="19" t="s">
        <v>203</v>
      </c>
      <c r="AU534" s="19" t="s">
        <v>84</v>
      </c>
    </row>
    <row r="535" spans="1:65" s="2" customFormat="1" ht="21.75" customHeight="1">
      <c r="A535" s="36"/>
      <c r="B535" s="37"/>
      <c r="C535" s="182" t="s">
        <v>1271</v>
      </c>
      <c r="D535" s="182" t="s">
        <v>196</v>
      </c>
      <c r="E535" s="183" t="s">
        <v>4352</v>
      </c>
      <c r="F535" s="184" t="s">
        <v>4353</v>
      </c>
      <c r="G535" s="185" t="s">
        <v>368</v>
      </c>
      <c r="H535" s="186">
        <v>5</v>
      </c>
      <c r="I535" s="187"/>
      <c r="J535" s="188">
        <f>ROUND(I535*H535,2)</f>
        <v>0</v>
      </c>
      <c r="K535" s="189"/>
      <c r="L535" s="41"/>
      <c r="M535" s="190" t="s">
        <v>19</v>
      </c>
      <c r="N535" s="191" t="s">
        <v>46</v>
      </c>
      <c r="O535" s="66"/>
      <c r="P535" s="192">
        <f>O535*H535</f>
        <v>0</v>
      </c>
      <c r="Q535" s="192">
        <v>1.0000000000000001E-5</v>
      </c>
      <c r="R535" s="192">
        <f>Q535*H535</f>
        <v>5.0000000000000002E-5</v>
      </c>
      <c r="S535" s="192">
        <v>0</v>
      </c>
      <c r="T535" s="193">
        <f>S535*H535</f>
        <v>0</v>
      </c>
      <c r="U535" s="36"/>
      <c r="V535" s="36"/>
      <c r="W535" s="36"/>
      <c r="X535" s="36"/>
      <c r="Y535" s="36"/>
      <c r="Z535" s="36"/>
      <c r="AA535" s="36"/>
      <c r="AB535" s="36"/>
      <c r="AC535" s="36"/>
      <c r="AD535" s="36"/>
      <c r="AE535" s="36"/>
      <c r="AR535" s="194" t="s">
        <v>311</v>
      </c>
      <c r="AT535" s="194" t="s">
        <v>196</v>
      </c>
      <c r="AU535" s="194" t="s">
        <v>84</v>
      </c>
      <c r="AY535" s="19" t="s">
        <v>194</v>
      </c>
      <c r="BE535" s="195">
        <f>IF(N535="základní",J535,0)</f>
        <v>0</v>
      </c>
      <c r="BF535" s="195">
        <f>IF(N535="snížená",J535,0)</f>
        <v>0</v>
      </c>
      <c r="BG535" s="195">
        <f>IF(N535="zákl. přenesená",J535,0)</f>
        <v>0</v>
      </c>
      <c r="BH535" s="195">
        <f>IF(N535="sníž. přenesená",J535,0)</f>
        <v>0</v>
      </c>
      <c r="BI535" s="195">
        <f>IF(N535="nulová",J535,0)</f>
        <v>0</v>
      </c>
      <c r="BJ535" s="19" t="s">
        <v>80</v>
      </c>
      <c r="BK535" s="195">
        <f>ROUND(I535*H535,2)</f>
        <v>0</v>
      </c>
      <c r="BL535" s="19" t="s">
        <v>311</v>
      </c>
      <c r="BM535" s="194" t="s">
        <v>4354</v>
      </c>
    </row>
    <row r="536" spans="1:65" s="2" customFormat="1" ht="11.25">
      <c r="A536" s="36"/>
      <c r="B536" s="37"/>
      <c r="C536" s="38"/>
      <c r="D536" s="196" t="s">
        <v>201</v>
      </c>
      <c r="E536" s="38"/>
      <c r="F536" s="197" t="s">
        <v>4353</v>
      </c>
      <c r="G536" s="38"/>
      <c r="H536" s="38"/>
      <c r="I536" s="198"/>
      <c r="J536" s="38"/>
      <c r="K536" s="38"/>
      <c r="L536" s="41"/>
      <c r="M536" s="199"/>
      <c r="N536" s="200"/>
      <c r="O536" s="66"/>
      <c r="P536" s="66"/>
      <c r="Q536" s="66"/>
      <c r="R536" s="66"/>
      <c r="S536" s="66"/>
      <c r="T536" s="67"/>
      <c r="U536" s="36"/>
      <c r="V536" s="36"/>
      <c r="W536" s="36"/>
      <c r="X536" s="36"/>
      <c r="Y536" s="36"/>
      <c r="Z536" s="36"/>
      <c r="AA536" s="36"/>
      <c r="AB536" s="36"/>
      <c r="AC536" s="36"/>
      <c r="AD536" s="36"/>
      <c r="AE536" s="36"/>
      <c r="AT536" s="19" t="s">
        <v>201</v>
      </c>
      <c r="AU536" s="19" t="s">
        <v>84</v>
      </c>
    </row>
    <row r="537" spans="1:65" s="2" customFormat="1" ht="11.25">
      <c r="A537" s="36"/>
      <c r="B537" s="37"/>
      <c r="C537" s="38"/>
      <c r="D537" s="201" t="s">
        <v>203</v>
      </c>
      <c r="E537" s="38"/>
      <c r="F537" s="202" t="s">
        <v>4355</v>
      </c>
      <c r="G537" s="38"/>
      <c r="H537" s="38"/>
      <c r="I537" s="198"/>
      <c r="J537" s="38"/>
      <c r="K537" s="38"/>
      <c r="L537" s="41"/>
      <c r="M537" s="199"/>
      <c r="N537" s="200"/>
      <c r="O537" s="66"/>
      <c r="P537" s="66"/>
      <c r="Q537" s="66"/>
      <c r="R537" s="66"/>
      <c r="S537" s="66"/>
      <c r="T537" s="67"/>
      <c r="U537" s="36"/>
      <c r="V537" s="36"/>
      <c r="W537" s="36"/>
      <c r="X537" s="36"/>
      <c r="Y537" s="36"/>
      <c r="Z537" s="36"/>
      <c r="AA537" s="36"/>
      <c r="AB537" s="36"/>
      <c r="AC537" s="36"/>
      <c r="AD537" s="36"/>
      <c r="AE537" s="36"/>
      <c r="AT537" s="19" t="s">
        <v>203</v>
      </c>
      <c r="AU537" s="19" t="s">
        <v>84</v>
      </c>
    </row>
    <row r="538" spans="1:65" s="2" customFormat="1" ht="21.75" customHeight="1">
      <c r="A538" s="36"/>
      <c r="B538" s="37"/>
      <c r="C538" s="182" t="s">
        <v>1275</v>
      </c>
      <c r="D538" s="182" t="s">
        <v>196</v>
      </c>
      <c r="E538" s="183" t="s">
        <v>4356</v>
      </c>
      <c r="F538" s="184" t="s">
        <v>4357</v>
      </c>
      <c r="G538" s="185" t="s">
        <v>368</v>
      </c>
      <c r="H538" s="186">
        <v>3</v>
      </c>
      <c r="I538" s="187"/>
      <c r="J538" s="188">
        <f>ROUND(I538*H538,2)</f>
        <v>0</v>
      </c>
      <c r="K538" s="189"/>
      <c r="L538" s="41"/>
      <c r="M538" s="190" t="s">
        <v>19</v>
      </c>
      <c r="N538" s="191" t="s">
        <v>46</v>
      </c>
      <c r="O538" s="66"/>
      <c r="P538" s="192">
        <f>O538*H538</f>
        <v>0</v>
      </c>
      <c r="Q538" s="192">
        <v>1.0000000000000001E-5</v>
      </c>
      <c r="R538" s="192">
        <f>Q538*H538</f>
        <v>3.0000000000000004E-5</v>
      </c>
      <c r="S538" s="192">
        <v>0</v>
      </c>
      <c r="T538" s="193">
        <f>S538*H538</f>
        <v>0</v>
      </c>
      <c r="U538" s="36"/>
      <c r="V538" s="36"/>
      <c r="W538" s="36"/>
      <c r="X538" s="36"/>
      <c r="Y538" s="36"/>
      <c r="Z538" s="36"/>
      <c r="AA538" s="36"/>
      <c r="AB538" s="36"/>
      <c r="AC538" s="36"/>
      <c r="AD538" s="36"/>
      <c r="AE538" s="36"/>
      <c r="AR538" s="194" t="s">
        <v>311</v>
      </c>
      <c r="AT538" s="194" t="s">
        <v>196</v>
      </c>
      <c r="AU538" s="194" t="s">
        <v>84</v>
      </c>
      <c r="AY538" s="19" t="s">
        <v>194</v>
      </c>
      <c r="BE538" s="195">
        <f>IF(N538="základní",J538,0)</f>
        <v>0</v>
      </c>
      <c r="BF538" s="195">
        <f>IF(N538="snížená",J538,0)</f>
        <v>0</v>
      </c>
      <c r="BG538" s="195">
        <f>IF(N538="zákl. přenesená",J538,0)</f>
        <v>0</v>
      </c>
      <c r="BH538" s="195">
        <f>IF(N538="sníž. přenesená",J538,0)</f>
        <v>0</v>
      </c>
      <c r="BI538" s="195">
        <f>IF(N538="nulová",J538,0)</f>
        <v>0</v>
      </c>
      <c r="BJ538" s="19" t="s">
        <v>80</v>
      </c>
      <c r="BK538" s="195">
        <f>ROUND(I538*H538,2)</f>
        <v>0</v>
      </c>
      <c r="BL538" s="19" t="s">
        <v>311</v>
      </c>
      <c r="BM538" s="194" t="s">
        <v>4358</v>
      </c>
    </row>
    <row r="539" spans="1:65" s="2" customFormat="1" ht="11.25">
      <c r="A539" s="36"/>
      <c r="B539" s="37"/>
      <c r="C539" s="38"/>
      <c r="D539" s="196" t="s">
        <v>201</v>
      </c>
      <c r="E539" s="38"/>
      <c r="F539" s="197" t="s">
        <v>4357</v>
      </c>
      <c r="G539" s="38"/>
      <c r="H539" s="38"/>
      <c r="I539" s="198"/>
      <c r="J539" s="38"/>
      <c r="K539" s="38"/>
      <c r="L539" s="41"/>
      <c r="M539" s="199"/>
      <c r="N539" s="200"/>
      <c r="O539" s="66"/>
      <c r="P539" s="66"/>
      <c r="Q539" s="66"/>
      <c r="R539" s="66"/>
      <c r="S539" s="66"/>
      <c r="T539" s="67"/>
      <c r="U539" s="36"/>
      <c r="V539" s="36"/>
      <c r="W539" s="36"/>
      <c r="X539" s="36"/>
      <c r="Y539" s="36"/>
      <c r="Z539" s="36"/>
      <c r="AA539" s="36"/>
      <c r="AB539" s="36"/>
      <c r="AC539" s="36"/>
      <c r="AD539" s="36"/>
      <c r="AE539" s="36"/>
      <c r="AT539" s="19" t="s">
        <v>201</v>
      </c>
      <c r="AU539" s="19" t="s">
        <v>84</v>
      </c>
    </row>
    <row r="540" spans="1:65" s="2" customFormat="1" ht="11.25">
      <c r="A540" s="36"/>
      <c r="B540" s="37"/>
      <c r="C540" s="38"/>
      <c r="D540" s="201" t="s">
        <v>203</v>
      </c>
      <c r="E540" s="38"/>
      <c r="F540" s="202" t="s">
        <v>4359</v>
      </c>
      <c r="G540" s="38"/>
      <c r="H540" s="38"/>
      <c r="I540" s="198"/>
      <c r="J540" s="38"/>
      <c r="K540" s="38"/>
      <c r="L540" s="41"/>
      <c r="M540" s="199"/>
      <c r="N540" s="200"/>
      <c r="O540" s="66"/>
      <c r="P540" s="66"/>
      <c r="Q540" s="66"/>
      <c r="R540" s="66"/>
      <c r="S540" s="66"/>
      <c r="T540" s="67"/>
      <c r="U540" s="36"/>
      <c r="V540" s="36"/>
      <c r="W540" s="36"/>
      <c r="X540" s="36"/>
      <c r="Y540" s="36"/>
      <c r="Z540" s="36"/>
      <c r="AA540" s="36"/>
      <c r="AB540" s="36"/>
      <c r="AC540" s="36"/>
      <c r="AD540" s="36"/>
      <c r="AE540" s="36"/>
      <c r="AT540" s="19" t="s">
        <v>203</v>
      </c>
      <c r="AU540" s="19" t="s">
        <v>84</v>
      </c>
    </row>
    <row r="541" spans="1:65" s="2" customFormat="1" ht="21.75" customHeight="1">
      <c r="A541" s="36"/>
      <c r="B541" s="37"/>
      <c r="C541" s="182" t="s">
        <v>1279</v>
      </c>
      <c r="D541" s="182" t="s">
        <v>196</v>
      </c>
      <c r="E541" s="183" t="s">
        <v>4360</v>
      </c>
      <c r="F541" s="184" t="s">
        <v>4361</v>
      </c>
      <c r="G541" s="185" t="s">
        <v>368</v>
      </c>
      <c r="H541" s="186">
        <v>2</v>
      </c>
      <c r="I541" s="187"/>
      <c r="J541" s="188">
        <f>ROUND(I541*H541,2)</f>
        <v>0</v>
      </c>
      <c r="K541" s="189"/>
      <c r="L541" s="41"/>
      <c r="M541" s="190" t="s">
        <v>19</v>
      </c>
      <c r="N541" s="191" t="s">
        <v>46</v>
      </c>
      <c r="O541" s="66"/>
      <c r="P541" s="192">
        <f>O541*H541</f>
        <v>0</v>
      </c>
      <c r="Q541" s="192">
        <v>2.0000000000000002E-5</v>
      </c>
      <c r="R541" s="192">
        <f>Q541*H541</f>
        <v>4.0000000000000003E-5</v>
      </c>
      <c r="S541" s="192">
        <v>0</v>
      </c>
      <c r="T541" s="193">
        <f>S541*H541</f>
        <v>0</v>
      </c>
      <c r="U541" s="36"/>
      <c r="V541" s="36"/>
      <c r="W541" s="36"/>
      <c r="X541" s="36"/>
      <c r="Y541" s="36"/>
      <c r="Z541" s="36"/>
      <c r="AA541" s="36"/>
      <c r="AB541" s="36"/>
      <c r="AC541" s="36"/>
      <c r="AD541" s="36"/>
      <c r="AE541" s="36"/>
      <c r="AR541" s="194" t="s">
        <v>311</v>
      </c>
      <c r="AT541" s="194" t="s">
        <v>196</v>
      </c>
      <c r="AU541" s="194" t="s">
        <v>84</v>
      </c>
      <c r="AY541" s="19" t="s">
        <v>194</v>
      </c>
      <c r="BE541" s="195">
        <f>IF(N541="základní",J541,0)</f>
        <v>0</v>
      </c>
      <c r="BF541" s="195">
        <f>IF(N541="snížená",J541,0)</f>
        <v>0</v>
      </c>
      <c r="BG541" s="195">
        <f>IF(N541="zákl. přenesená",J541,0)</f>
        <v>0</v>
      </c>
      <c r="BH541" s="195">
        <f>IF(N541="sníž. přenesená",J541,0)</f>
        <v>0</v>
      </c>
      <c r="BI541" s="195">
        <f>IF(N541="nulová",J541,0)</f>
        <v>0</v>
      </c>
      <c r="BJ541" s="19" t="s">
        <v>80</v>
      </c>
      <c r="BK541" s="195">
        <f>ROUND(I541*H541,2)</f>
        <v>0</v>
      </c>
      <c r="BL541" s="19" t="s">
        <v>311</v>
      </c>
      <c r="BM541" s="194" t="s">
        <v>4362</v>
      </c>
    </row>
    <row r="542" spans="1:65" s="2" customFormat="1" ht="11.25">
      <c r="A542" s="36"/>
      <c r="B542" s="37"/>
      <c r="C542" s="38"/>
      <c r="D542" s="196" t="s">
        <v>201</v>
      </c>
      <c r="E542" s="38"/>
      <c r="F542" s="197" t="s">
        <v>4361</v>
      </c>
      <c r="G542" s="38"/>
      <c r="H542" s="38"/>
      <c r="I542" s="198"/>
      <c r="J542" s="38"/>
      <c r="K542" s="38"/>
      <c r="L542" s="41"/>
      <c r="M542" s="199"/>
      <c r="N542" s="200"/>
      <c r="O542" s="66"/>
      <c r="P542" s="66"/>
      <c r="Q542" s="66"/>
      <c r="R542" s="66"/>
      <c r="S542" s="66"/>
      <c r="T542" s="67"/>
      <c r="U542" s="36"/>
      <c r="V542" s="36"/>
      <c r="W542" s="36"/>
      <c r="X542" s="36"/>
      <c r="Y542" s="36"/>
      <c r="Z542" s="36"/>
      <c r="AA542" s="36"/>
      <c r="AB542" s="36"/>
      <c r="AC542" s="36"/>
      <c r="AD542" s="36"/>
      <c r="AE542" s="36"/>
      <c r="AT542" s="19" t="s">
        <v>201</v>
      </c>
      <c r="AU542" s="19" t="s">
        <v>84</v>
      </c>
    </row>
    <row r="543" spans="1:65" s="2" customFormat="1" ht="11.25">
      <c r="A543" s="36"/>
      <c r="B543" s="37"/>
      <c r="C543" s="38"/>
      <c r="D543" s="201" t="s">
        <v>203</v>
      </c>
      <c r="E543" s="38"/>
      <c r="F543" s="202" t="s">
        <v>4363</v>
      </c>
      <c r="G543" s="38"/>
      <c r="H543" s="38"/>
      <c r="I543" s="198"/>
      <c r="J543" s="38"/>
      <c r="K543" s="38"/>
      <c r="L543" s="41"/>
      <c r="M543" s="199"/>
      <c r="N543" s="200"/>
      <c r="O543" s="66"/>
      <c r="P543" s="66"/>
      <c r="Q543" s="66"/>
      <c r="R543" s="66"/>
      <c r="S543" s="66"/>
      <c r="T543" s="67"/>
      <c r="U543" s="36"/>
      <c r="V543" s="36"/>
      <c r="W543" s="36"/>
      <c r="X543" s="36"/>
      <c r="Y543" s="36"/>
      <c r="Z543" s="36"/>
      <c r="AA543" s="36"/>
      <c r="AB543" s="36"/>
      <c r="AC543" s="36"/>
      <c r="AD543" s="36"/>
      <c r="AE543" s="36"/>
      <c r="AT543" s="19" t="s">
        <v>203</v>
      </c>
      <c r="AU543" s="19" t="s">
        <v>84</v>
      </c>
    </row>
    <row r="544" spans="1:65" s="2" customFormat="1" ht="21.75" customHeight="1">
      <c r="A544" s="36"/>
      <c r="B544" s="37"/>
      <c r="C544" s="182" t="s">
        <v>1283</v>
      </c>
      <c r="D544" s="182" t="s">
        <v>196</v>
      </c>
      <c r="E544" s="183" t="s">
        <v>4364</v>
      </c>
      <c r="F544" s="184" t="s">
        <v>4365</v>
      </c>
      <c r="G544" s="185" t="s">
        <v>368</v>
      </c>
      <c r="H544" s="186">
        <v>1</v>
      </c>
      <c r="I544" s="187"/>
      <c r="J544" s="188">
        <f>ROUND(I544*H544,2)</f>
        <v>0</v>
      </c>
      <c r="K544" s="189"/>
      <c r="L544" s="41"/>
      <c r="M544" s="190" t="s">
        <v>19</v>
      </c>
      <c r="N544" s="191" t="s">
        <v>46</v>
      </c>
      <c r="O544" s="66"/>
      <c r="P544" s="192">
        <f>O544*H544</f>
        <v>0</v>
      </c>
      <c r="Q544" s="192">
        <v>3.0000000000000001E-5</v>
      </c>
      <c r="R544" s="192">
        <f>Q544*H544</f>
        <v>3.0000000000000001E-5</v>
      </c>
      <c r="S544" s="192">
        <v>0</v>
      </c>
      <c r="T544" s="193">
        <f>S544*H544</f>
        <v>0</v>
      </c>
      <c r="U544" s="36"/>
      <c r="V544" s="36"/>
      <c r="W544" s="36"/>
      <c r="X544" s="36"/>
      <c r="Y544" s="36"/>
      <c r="Z544" s="36"/>
      <c r="AA544" s="36"/>
      <c r="AB544" s="36"/>
      <c r="AC544" s="36"/>
      <c r="AD544" s="36"/>
      <c r="AE544" s="36"/>
      <c r="AR544" s="194" t="s">
        <v>311</v>
      </c>
      <c r="AT544" s="194" t="s">
        <v>196</v>
      </c>
      <c r="AU544" s="194" t="s">
        <v>84</v>
      </c>
      <c r="AY544" s="19" t="s">
        <v>194</v>
      </c>
      <c r="BE544" s="195">
        <f>IF(N544="základní",J544,0)</f>
        <v>0</v>
      </c>
      <c r="BF544" s="195">
        <f>IF(N544="snížená",J544,0)</f>
        <v>0</v>
      </c>
      <c r="BG544" s="195">
        <f>IF(N544="zákl. přenesená",J544,0)</f>
        <v>0</v>
      </c>
      <c r="BH544" s="195">
        <f>IF(N544="sníž. přenesená",J544,0)</f>
        <v>0</v>
      </c>
      <c r="BI544" s="195">
        <f>IF(N544="nulová",J544,0)</f>
        <v>0</v>
      </c>
      <c r="BJ544" s="19" t="s">
        <v>80</v>
      </c>
      <c r="BK544" s="195">
        <f>ROUND(I544*H544,2)</f>
        <v>0</v>
      </c>
      <c r="BL544" s="19" t="s">
        <v>311</v>
      </c>
      <c r="BM544" s="194" t="s">
        <v>4366</v>
      </c>
    </row>
    <row r="545" spans="1:65" s="2" customFormat="1" ht="11.25">
      <c r="A545" s="36"/>
      <c r="B545" s="37"/>
      <c r="C545" s="38"/>
      <c r="D545" s="196" t="s">
        <v>201</v>
      </c>
      <c r="E545" s="38"/>
      <c r="F545" s="197" t="s">
        <v>4365</v>
      </c>
      <c r="G545" s="38"/>
      <c r="H545" s="38"/>
      <c r="I545" s="198"/>
      <c r="J545" s="38"/>
      <c r="K545" s="38"/>
      <c r="L545" s="41"/>
      <c r="M545" s="199"/>
      <c r="N545" s="200"/>
      <c r="O545" s="66"/>
      <c r="P545" s="66"/>
      <c r="Q545" s="66"/>
      <c r="R545" s="66"/>
      <c r="S545" s="66"/>
      <c r="T545" s="67"/>
      <c r="U545" s="36"/>
      <c r="V545" s="36"/>
      <c r="W545" s="36"/>
      <c r="X545" s="36"/>
      <c r="Y545" s="36"/>
      <c r="Z545" s="36"/>
      <c r="AA545" s="36"/>
      <c r="AB545" s="36"/>
      <c r="AC545" s="36"/>
      <c r="AD545" s="36"/>
      <c r="AE545" s="36"/>
      <c r="AT545" s="19" t="s">
        <v>201</v>
      </c>
      <c r="AU545" s="19" t="s">
        <v>84</v>
      </c>
    </row>
    <row r="546" spans="1:65" s="2" customFormat="1" ht="11.25">
      <c r="A546" s="36"/>
      <c r="B546" s="37"/>
      <c r="C546" s="38"/>
      <c r="D546" s="201" t="s">
        <v>203</v>
      </c>
      <c r="E546" s="38"/>
      <c r="F546" s="202" t="s">
        <v>4367</v>
      </c>
      <c r="G546" s="38"/>
      <c r="H546" s="38"/>
      <c r="I546" s="198"/>
      <c r="J546" s="38"/>
      <c r="K546" s="38"/>
      <c r="L546" s="41"/>
      <c r="M546" s="199"/>
      <c r="N546" s="200"/>
      <c r="O546" s="66"/>
      <c r="P546" s="66"/>
      <c r="Q546" s="66"/>
      <c r="R546" s="66"/>
      <c r="S546" s="66"/>
      <c r="T546" s="67"/>
      <c r="U546" s="36"/>
      <c r="V546" s="36"/>
      <c r="W546" s="36"/>
      <c r="X546" s="36"/>
      <c r="Y546" s="36"/>
      <c r="Z546" s="36"/>
      <c r="AA546" s="36"/>
      <c r="AB546" s="36"/>
      <c r="AC546" s="36"/>
      <c r="AD546" s="36"/>
      <c r="AE546" s="36"/>
      <c r="AT546" s="19" t="s">
        <v>203</v>
      </c>
      <c r="AU546" s="19" t="s">
        <v>84</v>
      </c>
    </row>
    <row r="547" spans="1:65" s="2" customFormat="1" ht="24.2" customHeight="1">
      <c r="A547" s="36"/>
      <c r="B547" s="37"/>
      <c r="C547" s="182" t="s">
        <v>1291</v>
      </c>
      <c r="D547" s="182" t="s">
        <v>196</v>
      </c>
      <c r="E547" s="183" t="s">
        <v>4368</v>
      </c>
      <c r="F547" s="184" t="s">
        <v>4369</v>
      </c>
      <c r="G547" s="185" t="s">
        <v>368</v>
      </c>
      <c r="H547" s="186">
        <v>8</v>
      </c>
      <c r="I547" s="187"/>
      <c r="J547" s="188">
        <f>ROUND(I547*H547,2)</f>
        <v>0</v>
      </c>
      <c r="K547" s="189"/>
      <c r="L547" s="41"/>
      <c r="M547" s="190" t="s">
        <v>19</v>
      </c>
      <c r="N547" s="191" t="s">
        <v>46</v>
      </c>
      <c r="O547" s="66"/>
      <c r="P547" s="192">
        <f>O547*H547</f>
        <v>0</v>
      </c>
      <c r="Q547" s="192">
        <v>1E-4</v>
      </c>
      <c r="R547" s="192">
        <f>Q547*H547</f>
        <v>8.0000000000000004E-4</v>
      </c>
      <c r="S547" s="192">
        <v>0</v>
      </c>
      <c r="T547" s="193">
        <f>S547*H547</f>
        <v>0</v>
      </c>
      <c r="U547" s="36"/>
      <c r="V547" s="36"/>
      <c r="W547" s="36"/>
      <c r="X547" s="36"/>
      <c r="Y547" s="36"/>
      <c r="Z547" s="36"/>
      <c r="AA547" s="36"/>
      <c r="AB547" s="36"/>
      <c r="AC547" s="36"/>
      <c r="AD547" s="36"/>
      <c r="AE547" s="36"/>
      <c r="AR547" s="194" t="s">
        <v>311</v>
      </c>
      <c r="AT547" s="194" t="s">
        <v>196</v>
      </c>
      <c r="AU547" s="194" t="s">
        <v>84</v>
      </c>
      <c r="AY547" s="19" t="s">
        <v>194</v>
      </c>
      <c r="BE547" s="195">
        <f>IF(N547="základní",J547,0)</f>
        <v>0</v>
      </c>
      <c r="BF547" s="195">
        <f>IF(N547="snížená",J547,0)</f>
        <v>0</v>
      </c>
      <c r="BG547" s="195">
        <f>IF(N547="zákl. přenesená",J547,0)</f>
        <v>0</v>
      </c>
      <c r="BH547" s="195">
        <f>IF(N547="sníž. přenesená",J547,0)</f>
        <v>0</v>
      </c>
      <c r="BI547" s="195">
        <f>IF(N547="nulová",J547,0)</f>
        <v>0</v>
      </c>
      <c r="BJ547" s="19" t="s">
        <v>80</v>
      </c>
      <c r="BK547" s="195">
        <f>ROUND(I547*H547,2)</f>
        <v>0</v>
      </c>
      <c r="BL547" s="19" t="s">
        <v>311</v>
      </c>
      <c r="BM547" s="194" t="s">
        <v>4370</v>
      </c>
    </row>
    <row r="548" spans="1:65" s="2" customFormat="1" ht="11.25">
      <c r="A548" s="36"/>
      <c r="B548" s="37"/>
      <c r="C548" s="38"/>
      <c r="D548" s="196" t="s">
        <v>201</v>
      </c>
      <c r="E548" s="38"/>
      <c r="F548" s="197" t="s">
        <v>4369</v>
      </c>
      <c r="G548" s="38"/>
      <c r="H548" s="38"/>
      <c r="I548" s="198"/>
      <c r="J548" s="38"/>
      <c r="K548" s="38"/>
      <c r="L548" s="41"/>
      <c r="M548" s="199"/>
      <c r="N548" s="200"/>
      <c r="O548" s="66"/>
      <c r="P548" s="66"/>
      <c r="Q548" s="66"/>
      <c r="R548" s="66"/>
      <c r="S548" s="66"/>
      <c r="T548" s="67"/>
      <c r="U548" s="36"/>
      <c r="V548" s="36"/>
      <c r="W548" s="36"/>
      <c r="X548" s="36"/>
      <c r="Y548" s="36"/>
      <c r="Z548" s="36"/>
      <c r="AA548" s="36"/>
      <c r="AB548" s="36"/>
      <c r="AC548" s="36"/>
      <c r="AD548" s="36"/>
      <c r="AE548" s="36"/>
      <c r="AT548" s="19" t="s">
        <v>201</v>
      </c>
      <c r="AU548" s="19" t="s">
        <v>84</v>
      </c>
    </row>
    <row r="549" spans="1:65" s="2" customFormat="1" ht="11.25">
      <c r="A549" s="36"/>
      <c r="B549" s="37"/>
      <c r="C549" s="38"/>
      <c r="D549" s="201" t="s">
        <v>203</v>
      </c>
      <c r="E549" s="38"/>
      <c r="F549" s="202" t="s">
        <v>4371</v>
      </c>
      <c r="G549" s="38"/>
      <c r="H549" s="38"/>
      <c r="I549" s="198"/>
      <c r="J549" s="38"/>
      <c r="K549" s="38"/>
      <c r="L549" s="41"/>
      <c r="M549" s="199"/>
      <c r="N549" s="200"/>
      <c r="O549" s="66"/>
      <c r="P549" s="66"/>
      <c r="Q549" s="66"/>
      <c r="R549" s="66"/>
      <c r="S549" s="66"/>
      <c r="T549" s="67"/>
      <c r="U549" s="36"/>
      <c r="V549" s="36"/>
      <c r="W549" s="36"/>
      <c r="X549" s="36"/>
      <c r="Y549" s="36"/>
      <c r="Z549" s="36"/>
      <c r="AA549" s="36"/>
      <c r="AB549" s="36"/>
      <c r="AC549" s="36"/>
      <c r="AD549" s="36"/>
      <c r="AE549" s="36"/>
      <c r="AT549" s="19" t="s">
        <v>203</v>
      </c>
      <c r="AU549" s="19" t="s">
        <v>84</v>
      </c>
    </row>
    <row r="550" spans="1:65" s="2" customFormat="1" ht="24.2" customHeight="1">
      <c r="A550" s="36"/>
      <c r="B550" s="37"/>
      <c r="C550" s="182" t="s">
        <v>1297</v>
      </c>
      <c r="D550" s="182" t="s">
        <v>196</v>
      </c>
      <c r="E550" s="183" t="s">
        <v>4372</v>
      </c>
      <c r="F550" s="184" t="s">
        <v>4373</v>
      </c>
      <c r="G550" s="185" t="s">
        <v>368</v>
      </c>
      <c r="H550" s="186">
        <v>10</v>
      </c>
      <c r="I550" s="187"/>
      <c r="J550" s="188">
        <f>ROUND(I550*H550,2)</f>
        <v>0</v>
      </c>
      <c r="K550" s="189"/>
      <c r="L550" s="41"/>
      <c r="M550" s="190" t="s">
        <v>19</v>
      </c>
      <c r="N550" s="191" t="s">
        <v>46</v>
      </c>
      <c r="O550" s="66"/>
      <c r="P550" s="192">
        <f>O550*H550</f>
        <v>0</v>
      </c>
      <c r="Q550" s="192">
        <v>2.4000000000000001E-4</v>
      </c>
      <c r="R550" s="192">
        <f>Q550*H550</f>
        <v>2.4000000000000002E-3</v>
      </c>
      <c r="S550" s="192">
        <v>0</v>
      </c>
      <c r="T550" s="193">
        <f>S550*H550</f>
        <v>0</v>
      </c>
      <c r="U550" s="36"/>
      <c r="V550" s="36"/>
      <c r="W550" s="36"/>
      <c r="X550" s="36"/>
      <c r="Y550" s="36"/>
      <c r="Z550" s="36"/>
      <c r="AA550" s="36"/>
      <c r="AB550" s="36"/>
      <c r="AC550" s="36"/>
      <c r="AD550" s="36"/>
      <c r="AE550" s="36"/>
      <c r="AR550" s="194" t="s">
        <v>311</v>
      </c>
      <c r="AT550" s="194" t="s">
        <v>196</v>
      </c>
      <c r="AU550" s="194" t="s">
        <v>84</v>
      </c>
      <c r="AY550" s="19" t="s">
        <v>194</v>
      </c>
      <c r="BE550" s="195">
        <f>IF(N550="základní",J550,0)</f>
        <v>0</v>
      </c>
      <c r="BF550" s="195">
        <f>IF(N550="snížená",J550,0)</f>
        <v>0</v>
      </c>
      <c r="BG550" s="195">
        <f>IF(N550="zákl. přenesená",J550,0)</f>
        <v>0</v>
      </c>
      <c r="BH550" s="195">
        <f>IF(N550="sníž. přenesená",J550,0)</f>
        <v>0</v>
      </c>
      <c r="BI550" s="195">
        <f>IF(N550="nulová",J550,0)</f>
        <v>0</v>
      </c>
      <c r="BJ550" s="19" t="s">
        <v>80</v>
      </c>
      <c r="BK550" s="195">
        <f>ROUND(I550*H550,2)</f>
        <v>0</v>
      </c>
      <c r="BL550" s="19" t="s">
        <v>311</v>
      </c>
      <c r="BM550" s="194" t="s">
        <v>4374</v>
      </c>
    </row>
    <row r="551" spans="1:65" s="2" customFormat="1" ht="11.25">
      <c r="A551" s="36"/>
      <c r="B551" s="37"/>
      <c r="C551" s="38"/>
      <c r="D551" s="196" t="s">
        <v>201</v>
      </c>
      <c r="E551" s="38"/>
      <c r="F551" s="197" t="s">
        <v>4373</v>
      </c>
      <c r="G551" s="38"/>
      <c r="H551" s="38"/>
      <c r="I551" s="198"/>
      <c r="J551" s="38"/>
      <c r="K551" s="38"/>
      <c r="L551" s="41"/>
      <c r="M551" s="199"/>
      <c r="N551" s="200"/>
      <c r="O551" s="66"/>
      <c r="P551" s="66"/>
      <c r="Q551" s="66"/>
      <c r="R551" s="66"/>
      <c r="S551" s="66"/>
      <c r="T551" s="67"/>
      <c r="U551" s="36"/>
      <c r="V551" s="36"/>
      <c r="W551" s="36"/>
      <c r="X551" s="36"/>
      <c r="Y551" s="36"/>
      <c r="Z551" s="36"/>
      <c r="AA551" s="36"/>
      <c r="AB551" s="36"/>
      <c r="AC551" s="36"/>
      <c r="AD551" s="36"/>
      <c r="AE551" s="36"/>
      <c r="AT551" s="19" t="s">
        <v>201</v>
      </c>
      <c r="AU551" s="19" t="s">
        <v>84</v>
      </c>
    </row>
    <row r="552" spans="1:65" s="2" customFormat="1" ht="11.25">
      <c r="A552" s="36"/>
      <c r="B552" s="37"/>
      <c r="C552" s="38"/>
      <c r="D552" s="201" t="s">
        <v>203</v>
      </c>
      <c r="E552" s="38"/>
      <c r="F552" s="202" t="s">
        <v>4375</v>
      </c>
      <c r="G552" s="38"/>
      <c r="H552" s="38"/>
      <c r="I552" s="198"/>
      <c r="J552" s="38"/>
      <c r="K552" s="38"/>
      <c r="L552" s="41"/>
      <c r="M552" s="199"/>
      <c r="N552" s="200"/>
      <c r="O552" s="66"/>
      <c r="P552" s="66"/>
      <c r="Q552" s="66"/>
      <c r="R552" s="66"/>
      <c r="S552" s="66"/>
      <c r="T552" s="67"/>
      <c r="U552" s="36"/>
      <c r="V552" s="36"/>
      <c r="W552" s="36"/>
      <c r="X552" s="36"/>
      <c r="Y552" s="36"/>
      <c r="Z552" s="36"/>
      <c r="AA552" s="36"/>
      <c r="AB552" s="36"/>
      <c r="AC552" s="36"/>
      <c r="AD552" s="36"/>
      <c r="AE552" s="36"/>
      <c r="AT552" s="19" t="s">
        <v>203</v>
      </c>
      <c r="AU552" s="19" t="s">
        <v>84</v>
      </c>
    </row>
    <row r="553" spans="1:65" s="2" customFormat="1" ht="24.2" customHeight="1">
      <c r="A553" s="36"/>
      <c r="B553" s="37"/>
      <c r="C553" s="182" t="s">
        <v>1305</v>
      </c>
      <c r="D553" s="182" t="s">
        <v>196</v>
      </c>
      <c r="E553" s="183" t="s">
        <v>1560</v>
      </c>
      <c r="F553" s="184" t="s">
        <v>1563</v>
      </c>
      <c r="G553" s="185" t="s">
        <v>368</v>
      </c>
      <c r="H553" s="186">
        <v>16</v>
      </c>
      <c r="I553" s="187"/>
      <c r="J553" s="188">
        <f>ROUND(I553*H553,2)</f>
        <v>0</v>
      </c>
      <c r="K553" s="189"/>
      <c r="L553" s="41"/>
      <c r="M553" s="190" t="s">
        <v>19</v>
      </c>
      <c r="N553" s="191" t="s">
        <v>46</v>
      </c>
      <c r="O553" s="66"/>
      <c r="P553" s="192">
        <f>O553*H553</f>
        <v>0</v>
      </c>
      <c r="Q553" s="192">
        <v>5.1000000000000004E-4</v>
      </c>
      <c r="R553" s="192">
        <f>Q553*H553</f>
        <v>8.1600000000000006E-3</v>
      </c>
      <c r="S553" s="192">
        <v>0</v>
      </c>
      <c r="T553" s="193">
        <f>S553*H553</f>
        <v>0</v>
      </c>
      <c r="U553" s="36"/>
      <c r="V553" s="36"/>
      <c r="W553" s="36"/>
      <c r="X553" s="36"/>
      <c r="Y553" s="36"/>
      <c r="Z553" s="36"/>
      <c r="AA553" s="36"/>
      <c r="AB553" s="36"/>
      <c r="AC553" s="36"/>
      <c r="AD553" s="36"/>
      <c r="AE553" s="36"/>
      <c r="AR553" s="194" t="s">
        <v>311</v>
      </c>
      <c r="AT553" s="194" t="s">
        <v>196</v>
      </c>
      <c r="AU553" s="194" t="s">
        <v>84</v>
      </c>
      <c r="AY553" s="19" t="s">
        <v>194</v>
      </c>
      <c r="BE553" s="195">
        <f>IF(N553="základní",J553,0)</f>
        <v>0</v>
      </c>
      <c r="BF553" s="195">
        <f>IF(N553="snížená",J553,0)</f>
        <v>0</v>
      </c>
      <c r="BG553" s="195">
        <f>IF(N553="zákl. přenesená",J553,0)</f>
        <v>0</v>
      </c>
      <c r="BH553" s="195">
        <f>IF(N553="sníž. přenesená",J553,0)</f>
        <v>0</v>
      </c>
      <c r="BI553" s="195">
        <f>IF(N553="nulová",J553,0)</f>
        <v>0</v>
      </c>
      <c r="BJ553" s="19" t="s">
        <v>80</v>
      </c>
      <c r="BK553" s="195">
        <f>ROUND(I553*H553,2)</f>
        <v>0</v>
      </c>
      <c r="BL553" s="19" t="s">
        <v>311</v>
      </c>
      <c r="BM553" s="194" t="s">
        <v>4376</v>
      </c>
    </row>
    <row r="554" spans="1:65" s="2" customFormat="1" ht="11.25">
      <c r="A554" s="36"/>
      <c r="B554" s="37"/>
      <c r="C554" s="38"/>
      <c r="D554" s="196" t="s">
        <v>201</v>
      </c>
      <c r="E554" s="38"/>
      <c r="F554" s="197" t="s">
        <v>1563</v>
      </c>
      <c r="G554" s="38"/>
      <c r="H554" s="38"/>
      <c r="I554" s="198"/>
      <c r="J554" s="38"/>
      <c r="K554" s="38"/>
      <c r="L554" s="41"/>
      <c r="M554" s="199"/>
      <c r="N554" s="200"/>
      <c r="O554" s="66"/>
      <c r="P554" s="66"/>
      <c r="Q554" s="66"/>
      <c r="R554" s="66"/>
      <c r="S554" s="66"/>
      <c r="T554" s="67"/>
      <c r="U554" s="36"/>
      <c r="V554" s="36"/>
      <c r="W554" s="36"/>
      <c r="X554" s="36"/>
      <c r="Y554" s="36"/>
      <c r="Z554" s="36"/>
      <c r="AA554" s="36"/>
      <c r="AB554" s="36"/>
      <c r="AC554" s="36"/>
      <c r="AD554" s="36"/>
      <c r="AE554" s="36"/>
      <c r="AT554" s="19" t="s">
        <v>201</v>
      </c>
      <c r="AU554" s="19" t="s">
        <v>84</v>
      </c>
    </row>
    <row r="555" spans="1:65" s="2" customFormat="1" ht="11.25">
      <c r="A555" s="36"/>
      <c r="B555" s="37"/>
      <c r="C555" s="38"/>
      <c r="D555" s="201" t="s">
        <v>203</v>
      </c>
      <c r="E555" s="38"/>
      <c r="F555" s="202" t="s">
        <v>4377</v>
      </c>
      <c r="G555" s="38"/>
      <c r="H555" s="38"/>
      <c r="I555" s="198"/>
      <c r="J555" s="38"/>
      <c r="K555" s="38"/>
      <c r="L555" s="41"/>
      <c r="M555" s="199"/>
      <c r="N555" s="200"/>
      <c r="O555" s="66"/>
      <c r="P555" s="66"/>
      <c r="Q555" s="66"/>
      <c r="R555" s="66"/>
      <c r="S555" s="66"/>
      <c r="T555" s="67"/>
      <c r="U555" s="36"/>
      <c r="V555" s="36"/>
      <c r="W555" s="36"/>
      <c r="X555" s="36"/>
      <c r="Y555" s="36"/>
      <c r="Z555" s="36"/>
      <c r="AA555" s="36"/>
      <c r="AB555" s="36"/>
      <c r="AC555" s="36"/>
      <c r="AD555" s="36"/>
      <c r="AE555" s="36"/>
      <c r="AT555" s="19" t="s">
        <v>203</v>
      </c>
      <c r="AU555" s="19" t="s">
        <v>84</v>
      </c>
    </row>
    <row r="556" spans="1:65" s="2" customFormat="1" ht="24.2" customHeight="1">
      <c r="A556" s="36"/>
      <c r="B556" s="37"/>
      <c r="C556" s="182" t="s">
        <v>1312</v>
      </c>
      <c r="D556" s="182" t="s">
        <v>196</v>
      </c>
      <c r="E556" s="183" t="s">
        <v>4378</v>
      </c>
      <c r="F556" s="184" t="s">
        <v>4379</v>
      </c>
      <c r="G556" s="185" t="s">
        <v>368</v>
      </c>
      <c r="H556" s="186">
        <v>8</v>
      </c>
      <c r="I556" s="187"/>
      <c r="J556" s="188">
        <f>ROUND(I556*H556,2)</f>
        <v>0</v>
      </c>
      <c r="K556" s="189"/>
      <c r="L556" s="41"/>
      <c r="M556" s="190" t="s">
        <v>19</v>
      </c>
      <c r="N556" s="191" t="s">
        <v>46</v>
      </c>
      <c r="O556" s="66"/>
      <c r="P556" s="192">
        <f>O556*H556</f>
        <v>0</v>
      </c>
      <c r="Q556" s="192">
        <v>7.9000000000000001E-4</v>
      </c>
      <c r="R556" s="192">
        <f>Q556*H556</f>
        <v>6.3200000000000001E-3</v>
      </c>
      <c r="S556" s="192">
        <v>0</v>
      </c>
      <c r="T556" s="193">
        <f>S556*H556</f>
        <v>0</v>
      </c>
      <c r="U556" s="36"/>
      <c r="V556" s="36"/>
      <c r="W556" s="36"/>
      <c r="X556" s="36"/>
      <c r="Y556" s="36"/>
      <c r="Z556" s="36"/>
      <c r="AA556" s="36"/>
      <c r="AB556" s="36"/>
      <c r="AC556" s="36"/>
      <c r="AD556" s="36"/>
      <c r="AE556" s="36"/>
      <c r="AR556" s="194" t="s">
        <v>311</v>
      </c>
      <c r="AT556" s="194" t="s">
        <v>196</v>
      </c>
      <c r="AU556" s="194" t="s">
        <v>84</v>
      </c>
      <c r="AY556" s="19" t="s">
        <v>194</v>
      </c>
      <c r="BE556" s="195">
        <f>IF(N556="základní",J556,0)</f>
        <v>0</v>
      </c>
      <c r="BF556" s="195">
        <f>IF(N556="snížená",J556,0)</f>
        <v>0</v>
      </c>
      <c r="BG556" s="195">
        <f>IF(N556="zákl. přenesená",J556,0)</f>
        <v>0</v>
      </c>
      <c r="BH556" s="195">
        <f>IF(N556="sníž. přenesená",J556,0)</f>
        <v>0</v>
      </c>
      <c r="BI556" s="195">
        <f>IF(N556="nulová",J556,0)</f>
        <v>0</v>
      </c>
      <c r="BJ556" s="19" t="s">
        <v>80</v>
      </c>
      <c r="BK556" s="195">
        <f>ROUND(I556*H556,2)</f>
        <v>0</v>
      </c>
      <c r="BL556" s="19" t="s">
        <v>311</v>
      </c>
      <c r="BM556" s="194" t="s">
        <v>4380</v>
      </c>
    </row>
    <row r="557" spans="1:65" s="2" customFormat="1" ht="11.25">
      <c r="A557" s="36"/>
      <c r="B557" s="37"/>
      <c r="C557" s="38"/>
      <c r="D557" s="196" t="s">
        <v>201</v>
      </c>
      <c r="E557" s="38"/>
      <c r="F557" s="197" t="s">
        <v>4379</v>
      </c>
      <c r="G557" s="38"/>
      <c r="H557" s="38"/>
      <c r="I557" s="198"/>
      <c r="J557" s="38"/>
      <c r="K557" s="38"/>
      <c r="L557" s="41"/>
      <c r="M557" s="199"/>
      <c r="N557" s="200"/>
      <c r="O557" s="66"/>
      <c r="P557" s="66"/>
      <c r="Q557" s="66"/>
      <c r="R557" s="66"/>
      <c r="S557" s="66"/>
      <c r="T557" s="67"/>
      <c r="U557" s="36"/>
      <c r="V557" s="36"/>
      <c r="W557" s="36"/>
      <c r="X557" s="36"/>
      <c r="Y557" s="36"/>
      <c r="Z557" s="36"/>
      <c r="AA557" s="36"/>
      <c r="AB557" s="36"/>
      <c r="AC557" s="36"/>
      <c r="AD557" s="36"/>
      <c r="AE557" s="36"/>
      <c r="AT557" s="19" t="s">
        <v>201</v>
      </c>
      <c r="AU557" s="19" t="s">
        <v>84</v>
      </c>
    </row>
    <row r="558" spans="1:65" s="2" customFormat="1" ht="11.25">
      <c r="A558" s="36"/>
      <c r="B558" s="37"/>
      <c r="C558" s="38"/>
      <c r="D558" s="201" t="s">
        <v>203</v>
      </c>
      <c r="E558" s="38"/>
      <c r="F558" s="202" t="s">
        <v>4381</v>
      </c>
      <c r="G558" s="38"/>
      <c r="H558" s="38"/>
      <c r="I558" s="198"/>
      <c r="J558" s="38"/>
      <c r="K558" s="38"/>
      <c r="L558" s="41"/>
      <c r="M558" s="261"/>
      <c r="N558" s="262"/>
      <c r="O558" s="263"/>
      <c r="P558" s="263"/>
      <c r="Q558" s="263"/>
      <c r="R558" s="263"/>
      <c r="S558" s="263"/>
      <c r="T558" s="264"/>
      <c r="U558" s="36"/>
      <c r="V558" s="36"/>
      <c r="W558" s="36"/>
      <c r="X558" s="36"/>
      <c r="Y558" s="36"/>
      <c r="Z558" s="36"/>
      <c r="AA558" s="36"/>
      <c r="AB558" s="36"/>
      <c r="AC558" s="36"/>
      <c r="AD558" s="36"/>
      <c r="AE558" s="36"/>
      <c r="AT558" s="19" t="s">
        <v>203</v>
      </c>
      <c r="AU558" s="19" t="s">
        <v>84</v>
      </c>
    </row>
    <row r="559" spans="1:65" s="2" customFormat="1" ht="6.95" customHeight="1">
      <c r="A559" s="36"/>
      <c r="B559" s="49"/>
      <c r="C559" s="50"/>
      <c r="D559" s="50"/>
      <c r="E559" s="50"/>
      <c r="F559" s="50"/>
      <c r="G559" s="50"/>
      <c r="H559" s="50"/>
      <c r="I559" s="50"/>
      <c r="J559" s="50"/>
      <c r="K559" s="50"/>
      <c r="L559" s="41"/>
      <c r="M559" s="36"/>
      <c r="O559" s="36"/>
      <c r="P559" s="36"/>
      <c r="Q559" s="36"/>
      <c r="R559" s="36"/>
      <c r="S559" s="36"/>
      <c r="T559" s="36"/>
      <c r="U559" s="36"/>
      <c r="V559" s="36"/>
      <c r="W559" s="36"/>
      <c r="X559" s="36"/>
      <c r="Y559" s="36"/>
      <c r="Z559" s="36"/>
      <c r="AA559" s="36"/>
      <c r="AB559" s="36"/>
      <c r="AC559" s="36"/>
      <c r="AD559" s="36"/>
      <c r="AE559" s="36"/>
    </row>
  </sheetData>
  <sheetProtection algorithmName="SHA-512" hashValue="RmzmPiZNYhohY9WM1gUJlO0D7H1UeYRo7/5d176FEbrNqbyafX5dImS4VNpvpw1iUDl/0RsJXzP81PkWrEvcRg==" saltValue="tffJzgStBNSnPc/xFVGcMCkYGb7zOfSn1Taj7q1Da3Lm33D+L/gS/KM+xnjWnVAK6RN/Ox6V8I0GK9VfwhBeqg==" spinCount="100000" sheet="1" objects="1" scenarios="1" formatColumns="0" formatRows="0" autoFilter="0"/>
  <autoFilter ref="C97:K558" xr:uid="{00000000-0009-0000-0000-000012000000}"/>
  <mergeCells count="12">
    <mergeCell ref="E90:H90"/>
    <mergeCell ref="L2:V2"/>
    <mergeCell ref="E50:H50"/>
    <mergeCell ref="E52:H52"/>
    <mergeCell ref="E54:H54"/>
    <mergeCell ref="E86:H86"/>
    <mergeCell ref="E88:H88"/>
    <mergeCell ref="E7:H7"/>
    <mergeCell ref="E9:H9"/>
    <mergeCell ref="E11:H11"/>
    <mergeCell ref="E20:H20"/>
    <mergeCell ref="E29:H29"/>
  </mergeCells>
  <hyperlinks>
    <hyperlink ref="F103" r:id="rId1" xr:uid="{00000000-0004-0000-1200-000000000000}"/>
    <hyperlink ref="F106" r:id="rId2" xr:uid="{00000000-0004-0000-1200-000001000000}"/>
    <hyperlink ref="F109" r:id="rId3" xr:uid="{00000000-0004-0000-1200-000002000000}"/>
    <hyperlink ref="F112" r:id="rId4" xr:uid="{00000000-0004-0000-1200-000003000000}"/>
    <hyperlink ref="F118" r:id="rId5" xr:uid="{00000000-0004-0000-1200-000004000000}"/>
    <hyperlink ref="F121" r:id="rId6" xr:uid="{00000000-0004-0000-1200-000005000000}"/>
    <hyperlink ref="F127" r:id="rId7" xr:uid="{00000000-0004-0000-1200-000006000000}"/>
    <hyperlink ref="F133" r:id="rId8" xr:uid="{00000000-0004-0000-1200-000007000000}"/>
    <hyperlink ref="F142" r:id="rId9" xr:uid="{00000000-0004-0000-1200-000008000000}"/>
    <hyperlink ref="F147" r:id="rId10" xr:uid="{00000000-0004-0000-1200-000009000000}"/>
    <hyperlink ref="F150" r:id="rId11" xr:uid="{00000000-0004-0000-1200-00000A000000}"/>
    <hyperlink ref="F153" r:id="rId12" xr:uid="{00000000-0004-0000-1200-00000B000000}"/>
    <hyperlink ref="F156" r:id="rId13" xr:uid="{00000000-0004-0000-1200-00000C000000}"/>
    <hyperlink ref="F162" r:id="rId14" xr:uid="{00000000-0004-0000-1200-00000D000000}"/>
    <hyperlink ref="F172" r:id="rId15" xr:uid="{00000000-0004-0000-1200-00000E000000}"/>
    <hyperlink ref="F176" r:id="rId16" xr:uid="{00000000-0004-0000-1200-00000F000000}"/>
    <hyperlink ref="F186" r:id="rId17" xr:uid="{00000000-0004-0000-1200-000010000000}"/>
    <hyperlink ref="F192" r:id="rId18" xr:uid="{00000000-0004-0000-1200-000011000000}"/>
    <hyperlink ref="F196" r:id="rId19" xr:uid="{00000000-0004-0000-1200-000012000000}"/>
    <hyperlink ref="F200" r:id="rId20" xr:uid="{00000000-0004-0000-1200-000013000000}"/>
    <hyperlink ref="F209" r:id="rId21" xr:uid="{00000000-0004-0000-1200-000014000000}"/>
    <hyperlink ref="F212" r:id="rId22" xr:uid="{00000000-0004-0000-1200-000015000000}"/>
    <hyperlink ref="F215" r:id="rId23" xr:uid="{00000000-0004-0000-1200-000016000000}"/>
    <hyperlink ref="F218" r:id="rId24" xr:uid="{00000000-0004-0000-1200-000017000000}"/>
    <hyperlink ref="F221" r:id="rId25" xr:uid="{00000000-0004-0000-1200-000018000000}"/>
    <hyperlink ref="F224" r:id="rId26" xr:uid="{00000000-0004-0000-1200-000019000000}"/>
    <hyperlink ref="F227" r:id="rId27" xr:uid="{00000000-0004-0000-1200-00001A000000}"/>
    <hyperlink ref="F230" r:id="rId28" xr:uid="{00000000-0004-0000-1200-00001B000000}"/>
    <hyperlink ref="F233" r:id="rId29" xr:uid="{00000000-0004-0000-1200-00001C000000}"/>
    <hyperlink ref="F236" r:id="rId30" xr:uid="{00000000-0004-0000-1200-00001D000000}"/>
    <hyperlink ref="F240" r:id="rId31" xr:uid="{00000000-0004-0000-1200-00001E000000}"/>
    <hyperlink ref="F243" r:id="rId32" xr:uid="{00000000-0004-0000-1200-00001F000000}"/>
    <hyperlink ref="F248" r:id="rId33" xr:uid="{00000000-0004-0000-1200-000020000000}"/>
    <hyperlink ref="F251" r:id="rId34" xr:uid="{00000000-0004-0000-1200-000021000000}"/>
    <hyperlink ref="F262" r:id="rId35" xr:uid="{00000000-0004-0000-1200-000022000000}"/>
    <hyperlink ref="F269" r:id="rId36" xr:uid="{00000000-0004-0000-1200-000023000000}"/>
    <hyperlink ref="F276" r:id="rId37" xr:uid="{00000000-0004-0000-1200-000024000000}"/>
    <hyperlink ref="F279" r:id="rId38" xr:uid="{00000000-0004-0000-1200-000025000000}"/>
    <hyperlink ref="F282" r:id="rId39" xr:uid="{00000000-0004-0000-1200-000026000000}"/>
    <hyperlink ref="F285" r:id="rId40" xr:uid="{00000000-0004-0000-1200-000027000000}"/>
    <hyperlink ref="F288" r:id="rId41" xr:uid="{00000000-0004-0000-1200-000028000000}"/>
    <hyperlink ref="F291" r:id="rId42" xr:uid="{00000000-0004-0000-1200-000029000000}"/>
    <hyperlink ref="F294" r:id="rId43" xr:uid="{00000000-0004-0000-1200-00002A000000}"/>
    <hyperlink ref="F297" r:id="rId44" xr:uid="{00000000-0004-0000-1200-00002B000000}"/>
    <hyperlink ref="F302" r:id="rId45" xr:uid="{00000000-0004-0000-1200-00002C000000}"/>
    <hyperlink ref="F314" r:id="rId46" xr:uid="{00000000-0004-0000-1200-00002D000000}"/>
    <hyperlink ref="F317" r:id="rId47" xr:uid="{00000000-0004-0000-1200-00002E000000}"/>
    <hyperlink ref="F320" r:id="rId48" xr:uid="{00000000-0004-0000-1200-00002F000000}"/>
    <hyperlink ref="F323" r:id="rId49" xr:uid="{00000000-0004-0000-1200-000030000000}"/>
    <hyperlink ref="F328" r:id="rId50" xr:uid="{00000000-0004-0000-1200-000031000000}"/>
    <hyperlink ref="F333" r:id="rId51" xr:uid="{00000000-0004-0000-1200-000032000000}"/>
    <hyperlink ref="F337" r:id="rId52" xr:uid="{00000000-0004-0000-1200-000033000000}"/>
    <hyperlink ref="F340" r:id="rId53" xr:uid="{00000000-0004-0000-1200-000034000000}"/>
    <hyperlink ref="F345" r:id="rId54" xr:uid="{00000000-0004-0000-1200-000035000000}"/>
    <hyperlink ref="F350" r:id="rId55" xr:uid="{00000000-0004-0000-1200-000036000000}"/>
    <hyperlink ref="F355" r:id="rId56" xr:uid="{00000000-0004-0000-1200-000037000000}"/>
    <hyperlink ref="F360" r:id="rId57" xr:uid="{00000000-0004-0000-1200-000038000000}"/>
    <hyperlink ref="F363" r:id="rId58" xr:uid="{00000000-0004-0000-1200-000039000000}"/>
    <hyperlink ref="F366" r:id="rId59" xr:uid="{00000000-0004-0000-1200-00003A000000}"/>
    <hyperlink ref="F371" r:id="rId60" xr:uid="{00000000-0004-0000-1200-00003B000000}"/>
    <hyperlink ref="F374" r:id="rId61" xr:uid="{00000000-0004-0000-1200-00003C000000}"/>
    <hyperlink ref="F379" r:id="rId62" xr:uid="{00000000-0004-0000-1200-00003D000000}"/>
    <hyperlink ref="F384" r:id="rId63" xr:uid="{00000000-0004-0000-1200-00003E000000}"/>
    <hyperlink ref="F389" r:id="rId64" xr:uid="{00000000-0004-0000-1200-00003F000000}"/>
    <hyperlink ref="F394" r:id="rId65" xr:uid="{00000000-0004-0000-1200-000040000000}"/>
    <hyperlink ref="F399" r:id="rId66" xr:uid="{00000000-0004-0000-1200-000041000000}"/>
    <hyperlink ref="F404" r:id="rId67" xr:uid="{00000000-0004-0000-1200-000042000000}"/>
    <hyperlink ref="F407" r:id="rId68" xr:uid="{00000000-0004-0000-1200-000043000000}"/>
    <hyperlink ref="F410" r:id="rId69" xr:uid="{00000000-0004-0000-1200-000044000000}"/>
    <hyperlink ref="F413" r:id="rId70" xr:uid="{00000000-0004-0000-1200-000045000000}"/>
    <hyperlink ref="F416" r:id="rId71" xr:uid="{00000000-0004-0000-1200-000046000000}"/>
    <hyperlink ref="F419" r:id="rId72" xr:uid="{00000000-0004-0000-1200-000047000000}"/>
    <hyperlink ref="F422" r:id="rId73" xr:uid="{00000000-0004-0000-1200-000048000000}"/>
    <hyperlink ref="F425" r:id="rId74" xr:uid="{00000000-0004-0000-1200-000049000000}"/>
    <hyperlink ref="F428" r:id="rId75" xr:uid="{00000000-0004-0000-1200-00004A000000}"/>
    <hyperlink ref="F431" r:id="rId76" xr:uid="{00000000-0004-0000-1200-00004B000000}"/>
    <hyperlink ref="F434" r:id="rId77" xr:uid="{00000000-0004-0000-1200-00004C000000}"/>
    <hyperlink ref="F437" r:id="rId78" xr:uid="{00000000-0004-0000-1200-00004D000000}"/>
    <hyperlink ref="F440" r:id="rId79" xr:uid="{00000000-0004-0000-1200-00004E000000}"/>
    <hyperlink ref="F447" r:id="rId80" xr:uid="{00000000-0004-0000-1200-00004F000000}"/>
    <hyperlink ref="F452" r:id="rId81" xr:uid="{00000000-0004-0000-1200-000050000000}"/>
    <hyperlink ref="F457" r:id="rId82" xr:uid="{00000000-0004-0000-1200-000051000000}"/>
    <hyperlink ref="F461" r:id="rId83" xr:uid="{00000000-0004-0000-1200-000052000000}"/>
    <hyperlink ref="F467" r:id="rId84" xr:uid="{00000000-0004-0000-1200-000053000000}"/>
    <hyperlink ref="F470" r:id="rId85" xr:uid="{00000000-0004-0000-1200-000054000000}"/>
    <hyperlink ref="F473" r:id="rId86" xr:uid="{00000000-0004-0000-1200-000055000000}"/>
    <hyperlink ref="F476" r:id="rId87" xr:uid="{00000000-0004-0000-1200-000056000000}"/>
    <hyperlink ref="F479" r:id="rId88" xr:uid="{00000000-0004-0000-1200-000057000000}"/>
    <hyperlink ref="F482" r:id="rId89" xr:uid="{00000000-0004-0000-1200-000058000000}"/>
    <hyperlink ref="F485" r:id="rId90" xr:uid="{00000000-0004-0000-1200-000059000000}"/>
    <hyperlink ref="F488" r:id="rId91" xr:uid="{00000000-0004-0000-1200-00005A000000}"/>
    <hyperlink ref="F491" r:id="rId92" xr:uid="{00000000-0004-0000-1200-00005B000000}"/>
    <hyperlink ref="F496" r:id="rId93" xr:uid="{00000000-0004-0000-1200-00005C000000}"/>
    <hyperlink ref="F499" r:id="rId94" xr:uid="{00000000-0004-0000-1200-00005D000000}"/>
    <hyperlink ref="F502" r:id="rId95" xr:uid="{00000000-0004-0000-1200-00005E000000}"/>
    <hyperlink ref="F505" r:id="rId96" xr:uid="{00000000-0004-0000-1200-00005F000000}"/>
    <hyperlink ref="F508" r:id="rId97" xr:uid="{00000000-0004-0000-1200-000060000000}"/>
    <hyperlink ref="F511" r:id="rId98" xr:uid="{00000000-0004-0000-1200-000061000000}"/>
    <hyperlink ref="F514" r:id="rId99" xr:uid="{00000000-0004-0000-1200-000062000000}"/>
    <hyperlink ref="F517" r:id="rId100" xr:uid="{00000000-0004-0000-1200-000063000000}"/>
    <hyperlink ref="F520" r:id="rId101" xr:uid="{00000000-0004-0000-1200-000064000000}"/>
    <hyperlink ref="F524" r:id="rId102" xr:uid="{00000000-0004-0000-1200-000065000000}"/>
    <hyperlink ref="F527" r:id="rId103" xr:uid="{00000000-0004-0000-1200-000066000000}"/>
    <hyperlink ref="F530" r:id="rId104" xr:uid="{00000000-0004-0000-1200-000067000000}"/>
    <hyperlink ref="F534" r:id="rId105" xr:uid="{00000000-0004-0000-1200-000068000000}"/>
    <hyperlink ref="F537" r:id="rId106" xr:uid="{00000000-0004-0000-1200-000069000000}"/>
    <hyperlink ref="F540" r:id="rId107" xr:uid="{00000000-0004-0000-1200-00006A000000}"/>
    <hyperlink ref="F543" r:id="rId108" xr:uid="{00000000-0004-0000-1200-00006B000000}"/>
    <hyperlink ref="F546" r:id="rId109" xr:uid="{00000000-0004-0000-1200-00006C000000}"/>
    <hyperlink ref="F549" r:id="rId110" xr:uid="{00000000-0004-0000-1200-00006D000000}"/>
    <hyperlink ref="F552" r:id="rId111" xr:uid="{00000000-0004-0000-1200-00006E000000}"/>
    <hyperlink ref="F555" r:id="rId112" xr:uid="{00000000-0004-0000-1200-00006F000000}"/>
    <hyperlink ref="F558" r:id="rId113" xr:uid="{00000000-0004-0000-1200-000070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1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A2:BM322"/>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0" width="22.33203125" style="1" customWidth="1"/>
    <col min="11" max="11" width="22.332031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90"/>
      <c r="M2" s="390"/>
      <c r="N2" s="390"/>
      <c r="O2" s="390"/>
      <c r="P2" s="390"/>
      <c r="Q2" s="390"/>
      <c r="R2" s="390"/>
      <c r="S2" s="390"/>
      <c r="T2" s="390"/>
      <c r="U2" s="390"/>
      <c r="V2" s="390"/>
      <c r="AT2" s="19" t="s">
        <v>143</v>
      </c>
    </row>
    <row r="3" spans="1:46" s="1" customFormat="1" ht="6.95" customHeight="1">
      <c r="B3" s="110"/>
      <c r="C3" s="111"/>
      <c r="D3" s="111"/>
      <c r="E3" s="111"/>
      <c r="F3" s="111"/>
      <c r="G3" s="111"/>
      <c r="H3" s="111"/>
      <c r="I3" s="111"/>
      <c r="J3" s="111"/>
      <c r="K3" s="111"/>
      <c r="L3" s="22"/>
      <c r="AT3" s="19" t="s">
        <v>84</v>
      </c>
    </row>
    <row r="4" spans="1:46" s="1" customFormat="1" ht="24.95" customHeight="1">
      <c r="B4" s="22"/>
      <c r="D4" s="112" t="s">
        <v>156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391" t="str">
        <f>'Rekapitulace stavby'!K6</f>
        <v>Přístavba a rekonstrukce Dětské JIP</v>
      </c>
      <c r="F7" s="392"/>
      <c r="G7" s="392"/>
      <c r="H7" s="392"/>
      <c r="L7" s="22"/>
    </row>
    <row r="8" spans="1:46" s="1" customFormat="1" ht="12" customHeight="1">
      <c r="B8" s="22"/>
      <c r="D8" s="114" t="s">
        <v>157</v>
      </c>
      <c r="L8" s="22"/>
    </row>
    <row r="9" spans="1:46" s="2" customFormat="1" ht="16.5" customHeight="1">
      <c r="A9" s="36"/>
      <c r="B9" s="41"/>
      <c r="C9" s="36"/>
      <c r="D9" s="36"/>
      <c r="E9" s="391" t="s">
        <v>3859</v>
      </c>
      <c r="F9" s="394"/>
      <c r="G9" s="394"/>
      <c r="H9" s="394"/>
      <c r="I9" s="36"/>
      <c r="J9" s="36"/>
      <c r="K9" s="36"/>
      <c r="L9" s="115"/>
      <c r="S9" s="36"/>
      <c r="T9" s="36"/>
      <c r="U9" s="36"/>
      <c r="V9" s="36"/>
      <c r="W9" s="36"/>
      <c r="X9" s="36"/>
      <c r="Y9" s="36"/>
      <c r="Z9" s="36"/>
      <c r="AA9" s="36"/>
      <c r="AB9" s="36"/>
      <c r="AC9" s="36"/>
      <c r="AD9" s="36"/>
      <c r="AE9" s="36"/>
    </row>
    <row r="10" spans="1:46" s="2" customFormat="1" ht="12" customHeight="1">
      <c r="A10" s="36"/>
      <c r="B10" s="41"/>
      <c r="C10" s="36"/>
      <c r="D10" s="114" t="s">
        <v>2977</v>
      </c>
      <c r="E10" s="36"/>
      <c r="F10" s="36"/>
      <c r="G10" s="36"/>
      <c r="H10" s="36"/>
      <c r="I10" s="36"/>
      <c r="J10" s="36"/>
      <c r="K10" s="36"/>
      <c r="L10" s="115"/>
      <c r="S10" s="36"/>
      <c r="T10" s="36"/>
      <c r="U10" s="36"/>
      <c r="V10" s="36"/>
      <c r="W10" s="36"/>
      <c r="X10" s="36"/>
      <c r="Y10" s="36"/>
      <c r="Z10" s="36"/>
      <c r="AA10" s="36"/>
      <c r="AB10" s="36"/>
      <c r="AC10" s="36"/>
      <c r="AD10" s="36"/>
      <c r="AE10" s="36"/>
    </row>
    <row r="11" spans="1:46" s="2" customFormat="1" ht="16.5" customHeight="1">
      <c r="A11" s="36"/>
      <c r="B11" s="41"/>
      <c r="C11" s="36"/>
      <c r="D11" s="36"/>
      <c r="E11" s="393" t="s">
        <v>4382</v>
      </c>
      <c r="F11" s="394"/>
      <c r="G11" s="394"/>
      <c r="H11" s="394"/>
      <c r="I11" s="36"/>
      <c r="J11" s="36"/>
      <c r="K11" s="36"/>
      <c r="L11" s="115"/>
      <c r="S11" s="36"/>
      <c r="T11" s="36"/>
      <c r="U11" s="36"/>
      <c r="V11" s="36"/>
      <c r="W11" s="36"/>
      <c r="X11" s="36"/>
      <c r="Y11" s="36"/>
      <c r="Z11" s="36"/>
      <c r="AA11" s="36"/>
      <c r="AB11" s="36"/>
      <c r="AC11" s="36"/>
      <c r="AD11" s="36"/>
      <c r="AE11" s="36"/>
    </row>
    <row r="12" spans="1:46" s="2" customFormat="1" ht="11.25">
      <c r="A12" s="36"/>
      <c r="B12" s="41"/>
      <c r="C12" s="36"/>
      <c r="D12" s="36"/>
      <c r="E12" s="36"/>
      <c r="F12" s="36"/>
      <c r="G12" s="36"/>
      <c r="H12" s="36"/>
      <c r="I12" s="36"/>
      <c r="J12" s="36"/>
      <c r="K12" s="36"/>
      <c r="L12" s="115"/>
      <c r="S12" s="36"/>
      <c r="T12" s="36"/>
      <c r="U12" s="36"/>
      <c r="V12" s="36"/>
      <c r="W12" s="36"/>
      <c r="X12" s="36"/>
      <c r="Y12" s="36"/>
      <c r="Z12" s="36"/>
      <c r="AA12" s="36"/>
      <c r="AB12" s="36"/>
      <c r="AC12" s="36"/>
      <c r="AD12" s="36"/>
      <c r="AE12" s="36"/>
    </row>
    <row r="13" spans="1:46" s="2" customFormat="1" ht="12" customHeight="1">
      <c r="A13" s="36"/>
      <c r="B13" s="41"/>
      <c r="C13" s="36"/>
      <c r="D13" s="114" t="s">
        <v>18</v>
      </c>
      <c r="E13" s="36"/>
      <c r="F13" s="105" t="s">
        <v>19</v>
      </c>
      <c r="G13" s="36"/>
      <c r="H13" s="36"/>
      <c r="I13" s="114" t="s">
        <v>20</v>
      </c>
      <c r="J13" s="105" t="s">
        <v>19</v>
      </c>
      <c r="K13" s="36"/>
      <c r="L13" s="115"/>
      <c r="S13" s="36"/>
      <c r="T13" s="36"/>
      <c r="U13" s="36"/>
      <c r="V13" s="36"/>
      <c r="W13" s="36"/>
      <c r="X13" s="36"/>
      <c r="Y13" s="36"/>
      <c r="Z13" s="36"/>
      <c r="AA13" s="36"/>
      <c r="AB13" s="36"/>
      <c r="AC13" s="36"/>
      <c r="AD13" s="36"/>
      <c r="AE13" s="36"/>
    </row>
    <row r="14" spans="1:46" s="2" customFormat="1" ht="12" customHeight="1">
      <c r="A14" s="36"/>
      <c r="B14" s="41"/>
      <c r="C14" s="36"/>
      <c r="D14" s="114" t="s">
        <v>21</v>
      </c>
      <c r="E14" s="36"/>
      <c r="F14" s="105" t="s">
        <v>22</v>
      </c>
      <c r="G14" s="36"/>
      <c r="H14" s="36"/>
      <c r="I14" s="114" t="s">
        <v>23</v>
      </c>
      <c r="J14" s="116" t="str">
        <f>'Rekapitulace stavby'!AN8</f>
        <v>28. 2. 2022</v>
      </c>
      <c r="K14" s="36"/>
      <c r="L14" s="115"/>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36"/>
      <c r="J15" s="36"/>
      <c r="K15" s="36"/>
      <c r="L15" s="115"/>
      <c r="S15" s="36"/>
      <c r="T15" s="36"/>
      <c r="U15" s="36"/>
      <c r="V15" s="36"/>
      <c r="W15" s="36"/>
      <c r="X15" s="36"/>
      <c r="Y15" s="36"/>
      <c r="Z15" s="36"/>
      <c r="AA15" s="36"/>
      <c r="AB15" s="36"/>
      <c r="AC15" s="36"/>
      <c r="AD15" s="36"/>
      <c r="AE15" s="36"/>
    </row>
    <row r="16" spans="1:46" s="2" customFormat="1" ht="12" customHeight="1">
      <c r="A16" s="36"/>
      <c r="B16" s="41"/>
      <c r="C16" s="36"/>
      <c r="D16" s="114" t="s">
        <v>25</v>
      </c>
      <c r="E16" s="36"/>
      <c r="F16" s="36"/>
      <c r="G16" s="36"/>
      <c r="H16" s="36"/>
      <c r="I16" s="114" t="s">
        <v>26</v>
      </c>
      <c r="J16" s="105" t="s">
        <v>27</v>
      </c>
      <c r="K16" s="36"/>
      <c r="L16" s="115"/>
      <c r="S16" s="36"/>
      <c r="T16" s="36"/>
      <c r="U16" s="36"/>
      <c r="V16" s="36"/>
      <c r="W16" s="36"/>
      <c r="X16" s="36"/>
      <c r="Y16" s="36"/>
      <c r="Z16" s="36"/>
      <c r="AA16" s="36"/>
      <c r="AB16" s="36"/>
      <c r="AC16" s="36"/>
      <c r="AD16" s="36"/>
      <c r="AE16" s="36"/>
    </row>
    <row r="17" spans="1:31" s="2" customFormat="1" ht="18" customHeight="1">
      <c r="A17" s="36"/>
      <c r="B17" s="41"/>
      <c r="C17" s="36"/>
      <c r="D17" s="36"/>
      <c r="E17" s="105" t="s">
        <v>22</v>
      </c>
      <c r="F17" s="36"/>
      <c r="G17" s="36"/>
      <c r="H17" s="36"/>
      <c r="I17" s="114" t="s">
        <v>28</v>
      </c>
      <c r="J17" s="105" t="s">
        <v>29</v>
      </c>
      <c r="K17" s="36"/>
      <c r="L17" s="115"/>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36"/>
      <c r="J18" s="36"/>
      <c r="K18" s="36"/>
      <c r="L18" s="115"/>
      <c r="S18" s="36"/>
      <c r="T18" s="36"/>
      <c r="U18" s="36"/>
      <c r="V18" s="36"/>
      <c r="W18" s="36"/>
      <c r="X18" s="36"/>
      <c r="Y18" s="36"/>
      <c r="Z18" s="36"/>
      <c r="AA18" s="36"/>
      <c r="AB18" s="36"/>
      <c r="AC18" s="36"/>
      <c r="AD18" s="36"/>
      <c r="AE18" s="36"/>
    </row>
    <row r="19" spans="1:31" s="2" customFormat="1" ht="12" customHeight="1">
      <c r="A19" s="36"/>
      <c r="B19" s="41"/>
      <c r="C19" s="36"/>
      <c r="D19" s="114" t="s">
        <v>30</v>
      </c>
      <c r="E19" s="36"/>
      <c r="F19" s="36"/>
      <c r="G19" s="36"/>
      <c r="H19" s="36"/>
      <c r="I19" s="114" t="s">
        <v>26</v>
      </c>
      <c r="J19" s="32" t="str">
        <f>'Rekapitulace stavby'!AN13</f>
        <v>Vyplň údaj</v>
      </c>
      <c r="K19" s="36"/>
      <c r="L19" s="115"/>
      <c r="S19" s="36"/>
      <c r="T19" s="36"/>
      <c r="U19" s="36"/>
      <c r="V19" s="36"/>
      <c r="W19" s="36"/>
      <c r="X19" s="36"/>
      <c r="Y19" s="36"/>
      <c r="Z19" s="36"/>
      <c r="AA19" s="36"/>
      <c r="AB19" s="36"/>
      <c r="AC19" s="36"/>
      <c r="AD19" s="36"/>
      <c r="AE19" s="36"/>
    </row>
    <row r="20" spans="1:31" s="2" customFormat="1" ht="18" customHeight="1">
      <c r="A20" s="36"/>
      <c r="B20" s="41"/>
      <c r="C20" s="36"/>
      <c r="D20" s="36"/>
      <c r="E20" s="395" t="str">
        <f>'Rekapitulace stavby'!E14</f>
        <v>Vyplň údaj</v>
      </c>
      <c r="F20" s="396"/>
      <c r="G20" s="396"/>
      <c r="H20" s="396"/>
      <c r="I20" s="114" t="s">
        <v>28</v>
      </c>
      <c r="J20" s="32" t="str">
        <f>'Rekapitulace stavby'!AN14</f>
        <v>Vyplň údaj</v>
      </c>
      <c r="K20" s="36"/>
      <c r="L20" s="115"/>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36"/>
      <c r="J21" s="36"/>
      <c r="K21" s="36"/>
      <c r="L21" s="115"/>
      <c r="S21" s="36"/>
      <c r="T21" s="36"/>
      <c r="U21" s="36"/>
      <c r="V21" s="36"/>
      <c r="W21" s="36"/>
      <c r="X21" s="36"/>
      <c r="Y21" s="36"/>
      <c r="Z21" s="36"/>
      <c r="AA21" s="36"/>
      <c r="AB21" s="36"/>
      <c r="AC21" s="36"/>
      <c r="AD21" s="36"/>
      <c r="AE21" s="36"/>
    </row>
    <row r="22" spans="1:31" s="2" customFormat="1" ht="12" customHeight="1">
      <c r="A22" s="36"/>
      <c r="B22" s="41"/>
      <c r="C22" s="36"/>
      <c r="D22" s="114" t="s">
        <v>32</v>
      </c>
      <c r="E22" s="36"/>
      <c r="F22" s="36"/>
      <c r="G22" s="36"/>
      <c r="H22" s="36"/>
      <c r="I22" s="114" t="s">
        <v>26</v>
      </c>
      <c r="J22" s="105" t="str">
        <f>IF('Rekapitulace stavby'!AN16="","",'Rekapitulace stavby'!AN16)</f>
        <v/>
      </c>
      <c r="K22" s="36"/>
      <c r="L22" s="115"/>
      <c r="S22" s="36"/>
      <c r="T22" s="36"/>
      <c r="U22" s="36"/>
      <c r="V22" s="36"/>
      <c r="W22" s="36"/>
      <c r="X22" s="36"/>
      <c r="Y22" s="36"/>
      <c r="Z22" s="36"/>
      <c r="AA22" s="36"/>
      <c r="AB22" s="36"/>
      <c r="AC22" s="36"/>
      <c r="AD22" s="36"/>
      <c r="AE22" s="36"/>
    </row>
    <row r="23" spans="1:31" s="2" customFormat="1" ht="18" customHeight="1">
      <c r="A23" s="36"/>
      <c r="B23" s="41"/>
      <c r="C23" s="36"/>
      <c r="D23" s="36"/>
      <c r="E23" s="105" t="str">
        <f>IF('Rekapitulace stavby'!E17="","",'Rekapitulace stavby'!E17)</f>
        <v xml:space="preserve"> </v>
      </c>
      <c r="F23" s="36"/>
      <c r="G23" s="36"/>
      <c r="H23" s="36"/>
      <c r="I23" s="114" t="s">
        <v>28</v>
      </c>
      <c r="J23" s="105" t="str">
        <f>IF('Rekapitulace stavby'!AN17="","",'Rekapitulace stavby'!AN17)</f>
        <v/>
      </c>
      <c r="K23" s="36"/>
      <c r="L23" s="115"/>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36"/>
      <c r="J24" s="36"/>
      <c r="K24" s="36"/>
      <c r="L24" s="115"/>
      <c r="S24" s="36"/>
      <c r="T24" s="36"/>
      <c r="U24" s="36"/>
      <c r="V24" s="36"/>
      <c r="W24" s="36"/>
      <c r="X24" s="36"/>
      <c r="Y24" s="36"/>
      <c r="Z24" s="36"/>
      <c r="AA24" s="36"/>
      <c r="AB24" s="36"/>
      <c r="AC24" s="36"/>
      <c r="AD24" s="36"/>
      <c r="AE24" s="36"/>
    </row>
    <row r="25" spans="1:31" s="2" customFormat="1" ht="12" customHeight="1">
      <c r="A25" s="36"/>
      <c r="B25" s="41"/>
      <c r="C25" s="36"/>
      <c r="D25" s="114" t="s">
        <v>35</v>
      </c>
      <c r="E25" s="36"/>
      <c r="F25" s="36"/>
      <c r="G25" s="36"/>
      <c r="H25" s="36"/>
      <c r="I25" s="114" t="s">
        <v>26</v>
      </c>
      <c r="J25" s="105" t="s">
        <v>36</v>
      </c>
      <c r="K25" s="36"/>
      <c r="L25" s="115"/>
      <c r="S25" s="36"/>
      <c r="T25" s="36"/>
      <c r="U25" s="36"/>
      <c r="V25" s="36"/>
      <c r="W25" s="36"/>
      <c r="X25" s="36"/>
      <c r="Y25" s="36"/>
      <c r="Z25" s="36"/>
      <c r="AA25" s="36"/>
      <c r="AB25" s="36"/>
      <c r="AC25" s="36"/>
      <c r="AD25" s="36"/>
      <c r="AE25" s="36"/>
    </row>
    <row r="26" spans="1:31" s="2" customFormat="1" ht="18" customHeight="1">
      <c r="A26" s="36"/>
      <c r="B26" s="41"/>
      <c r="C26" s="36"/>
      <c r="D26" s="36"/>
      <c r="E26" s="105" t="s">
        <v>37</v>
      </c>
      <c r="F26" s="36"/>
      <c r="G26" s="36"/>
      <c r="H26" s="36"/>
      <c r="I26" s="114" t="s">
        <v>28</v>
      </c>
      <c r="J26" s="105" t="s">
        <v>38</v>
      </c>
      <c r="K26" s="36"/>
      <c r="L26" s="115"/>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36"/>
      <c r="J27" s="36"/>
      <c r="K27" s="36"/>
      <c r="L27" s="115"/>
      <c r="S27" s="36"/>
      <c r="T27" s="36"/>
      <c r="U27" s="36"/>
      <c r="V27" s="36"/>
      <c r="W27" s="36"/>
      <c r="X27" s="36"/>
      <c r="Y27" s="36"/>
      <c r="Z27" s="36"/>
      <c r="AA27" s="36"/>
      <c r="AB27" s="36"/>
      <c r="AC27" s="36"/>
      <c r="AD27" s="36"/>
      <c r="AE27" s="36"/>
    </row>
    <row r="28" spans="1:31" s="2" customFormat="1" ht="12" customHeight="1">
      <c r="A28" s="36"/>
      <c r="B28" s="41"/>
      <c r="C28" s="36"/>
      <c r="D28" s="114" t="s">
        <v>39</v>
      </c>
      <c r="E28" s="36"/>
      <c r="F28" s="36"/>
      <c r="G28" s="36"/>
      <c r="H28" s="36"/>
      <c r="I28" s="36"/>
      <c r="J28" s="36"/>
      <c r="K28" s="36"/>
      <c r="L28" s="115"/>
      <c r="S28" s="36"/>
      <c r="T28" s="36"/>
      <c r="U28" s="36"/>
      <c r="V28" s="36"/>
      <c r="W28" s="36"/>
      <c r="X28" s="36"/>
      <c r="Y28" s="36"/>
      <c r="Z28" s="36"/>
      <c r="AA28" s="36"/>
      <c r="AB28" s="36"/>
      <c r="AC28" s="36"/>
      <c r="AD28" s="36"/>
      <c r="AE28" s="36"/>
    </row>
    <row r="29" spans="1:31" s="8" customFormat="1" ht="47.25" customHeight="1">
      <c r="A29" s="117"/>
      <c r="B29" s="118"/>
      <c r="C29" s="117"/>
      <c r="D29" s="117"/>
      <c r="E29" s="397" t="s">
        <v>40</v>
      </c>
      <c r="F29" s="397"/>
      <c r="G29" s="397"/>
      <c r="H29" s="397"/>
      <c r="I29" s="117"/>
      <c r="J29" s="117"/>
      <c r="K29" s="117"/>
      <c r="L29" s="120"/>
      <c r="S29" s="117"/>
      <c r="T29" s="117"/>
      <c r="U29" s="117"/>
      <c r="V29" s="117"/>
      <c r="W29" s="117"/>
      <c r="X29" s="117"/>
      <c r="Y29" s="117"/>
      <c r="Z29" s="117"/>
      <c r="AA29" s="117"/>
      <c r="AB29" s="117"/>
      <c r="AC29" s="117"/>
      <c r="AD29" s="117"/>
      <c r="AE29" s="117"/>
    </row>
    <row r="30" spans="1:31" s="2" customFormat="1" ht="6.95" customHeight="1">
      <c r="A30" s="36"/>
      <c r="B30" s="41"/>
      <c r="C30" s="36"/>
      <c r="D30" s="36"/>
      <c r="E30" s="36"/>
      <c r="F30" s="36"/>
      <c r="G30" s="36"/>
      <c r="H30" s="36"/>
      <c r="I30" s="36"/>
      <c r="J30" s="36"/>
      <c r="K30" s="36"/>
      <c r="L30" s="115"/>
      <c r="S30" s="36"/>
      <c r="T30" s="36"/>
      <c r="U30" s="36"/>
      <c r="V30" s="36"/>
      <c r="W30" s="36"/>
      <c r="X30" s="36"/>
      <c r="Y30" s="36"/>
      <c r="Z30" s="36"/>
      <c r="AA30" s="36"/>
      <c r="AB30" s="36"/>
      <c r="AC30" s="36"/>
      <c r="AD30" s="36"/>
      <c r="AE30" s="36"/>
    </row>
    <row r="31" spans="1:31" s="2" customFormat="1" ht="6.95" customHeight="1">
      <c r="A31" s="36"/>
      <c r="B31" s="41"/>
      <c r="C31" s="36"/>
      <c r="D31" s="121"/>
      <c r="E31" s="121"/>
      <c r="F31" s="121"/>
      <c r="G31" s="121"/>
      <c r="H31" s="121"/>
      <c r="I31" s="121"/>
      <c r="J31" s="121"/>
      <c r="K31" s="121"/>
      <c r="L31" s="115"/>
      <c r="S31" s="36"/>
      <c r="T31" s="36"/>
      <c r="U31" s="36"/>
      <c r="V31" s="36"/>
      <c r="W31" s="36"/>
      <c r="X31" s="36"/>
      <c r="Y31" s="36"/>
      <c r="Z31" s="36"/>
      <c r="AA31" s="36"/>
      <c r="AB31" s="36"/>
      <c r="AC31" s="36"/>
      <c r="AD31" s="36"/>
      <c r="AE31" s="36"/>
    </row>
    <row r="32" spans="1:31" s="2" customFormat="1" ht="25.35" customHeight="1">
      <c r="A32" s="36"/>
      <c r="B32" s="41"/>
      <c r="C32" s="36"/>
      <c r="D32" s="122" t="s">
        <v>41</v>
      </c>
      <c r="E32" s="36"/>
      <c r="F32" s="36"/>
      <c r="G32" s="36"/>
      <c r="H32" s="36"/>
      <c r="I32" s="36"/>
      <c r="J32" s="123">
        <f>ROUND(J90, 2)</f>
        <v>0</v>
      </c>
      <c r="K32" s="36"/>
      <c r="L32" s="115"/>
      <c r="S32" s="36"/>
      <c r="T32" s="36"/>
      <c r="U32" s="36"/>
      <c r="V32" s="36"/>
      <c r="W32" s="36"/>
      <c r="X32" s="36"/>
      <c r="Y32" s="36"/>
      <c r="Z32" s="36"/>
      <c r="AA32" s="36"/>
      <c r="AB32" s="36"/>
      <c r="AC32" s="36"/>
      <c r="AD32" s="36"/>
      <c r="AE32" s="36"/>
    </row>
    <row r="33" spans="1:31" s="2" customFormat="1" ht="6.95" customHeight="1">
      <c r="A33" s="36"/>
      <c r="B33" s="41"/>
      <c r="C33" s="36"/>
      <c r="D33" s="121"/>
      <c r="E33" s="121"/>
      <c r="F33" s="121"/>
      <c r="G33" s="121"/>
      <c r="H33" s="121"/>
      <c r="I33" s="121"/>
      <c r="J33" s="121"/>
      <c r="K33" s="121"/>
      <c r="L33" s="115"/>
      <c r="S33" s="36"/>
      <c r="T33" s="36"/>
      <c r="U33" s="36"/>
      <c r="V33" s="36"/>
      <c r="W33" s="36"/>
      <c r="X33" s="36"/>
      <c r="Y33" s="36"/>
      <c r="Z33" s="36"/>
      <c r="AA33" s="36"/>
      <c r="AB33" s="36"/>
      <c r="AC33" s="36"/>
      <c r="AD33" s="36"/>
      <c r="AE33" s="36"/>
    </row>
    <row r="34" spans="1:31" s="2" customFormat="1" ht="14.45" customHeight="1">
      <c r="A34" s="36"/>
      <c r="B34" s="41"/>
      <c r="C34" s="36"/>
      <c r="D34" s="36"/>
      <c r="E34" s="36"/>
      <c r="F34" s="124" t="s">
        <v>43</v>
      </c>
      <c r="G34" s="36"/>
      <c r="H34" s="36"/>
      <c r="I34" s="124" t="s">
        <v>42</v>
      </c>
      <c r="J34" s="124" t="s">
        <v>44</v>
      </c>
      <c r="K34" s="36"/>
      <c r="L34" s="115"/>
      <c r="S34" s="36"/>
      <c r="T34" s="36"/>
      <c r="U34" s="36"/>
      <c r="V34" s="36"/>
      <c r="W34" s="36"/>
      <c r="X34" s="36"/>
      <c r="Y34" s="36"/>
      <c r="Z34" s="36"/>
      <c r="AA34" s="36"/>
      <c r="AB34" s="36"/>
      <c r="AC34" s="36"/>
      <c r="AD34" s="36"/>
      <c r="AE34" s="36"/>
    </row>
    <row r="35" spans="1:31" s="2" customFormat="1" ht="14.45" customHeight="1">
      <c r="A35" s="36"/>
      <c r="B35" s="41"/>
      <c r="C35" s="36"/>
      <c r="D35" s="125" t="s">
        <v>45</v>
      </c>
      <c r="E35" s="114" t="s">
        <v>46</v>
      </c>
      <c r="F35" s="126">
        <f>ROUND((SUM(BE90:BE321)),  2)</f>
        <v>0</v>
      </c>
      <c r="G35" s="36"/>
      <c r="H35" s="36"/>
      <c r="I35" s="127">
        <v>0.21</v>
      </c>
      <c r="J35" s="126">
        <f>ROUND(((SUM(BE90:BE321))*I35),  2)</f>
        <v>0</v>
      </c>
      <c r="K35" s="36"/>
      <c r="L35" s="115"/>
      <c r="S35" s="36"/>
      <c r="T35" s="36"/>
      <c r="U35" s="36"/>
      <c r="V35" s="36"/>
      <c r="W35" s="36"/>
      <c r="X35" s="36"/>
      <c r="Y35" s="36"/>
      <c r="Z35" s="36"/>
      <c r="AA35" s="36"/>
      <c r="AB35" s="36"/>
      <c r="AC35" s="36"/>
      <c r="AD35" s="36"/>
      <c r="AE35" s="36"/>
    </row>
    <row r="36" spans="1:31" s="2" customFormat="1" ht="14.45" customHeight="1">
      <c r="A36" s="36"/>
      <c r="B36" s="41"/>
      <c r="C36" s="36"/>
      <c r="D36" s="36"/>
      <c r="E36" s="114" t="s">
        <v>47</v>
      </c>
      <c r="F36" s="126">
        <f>ROUND((SUM(BF90:BF321)),  2)</f>
        <v>0</v>
      </c>
      <c r="G36" s="36"/>
      <c r="H36" s="36"/>
      <c r="I36" s="127">
        <v>0.15</v>
      </c>
      <c r="J36" s="126">
        <f>ROUND(((SUM(BF90:BF321))*I36),  2)</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48</v>
      </c>
      <c r="F37" s="126">
        <f>ROUND((SUM(BG90:BG321)),  2)</f>
        <v>0</v>
      </c>
      <c r="G37" s="36"/>
      <c r="H37" s="36"/>
      <c r="I37" s="127">
        <v>0.21</v>
      </c>
      <c r="J37" s="126">
        <f>0</f>
        <v>0</v>
      </c>
      <c r="K37" s="36"/>
      <c r="L37" s="115"/>
      <c r="S37" s="36"/>
      <c r="T37" s="36"/>
      <c r="U37" s="36"/>
      <c r="V37" s="36"/>
      <c r="W37" s="36"/>
      <c r="X37" s="36"/>
      <c r="Y37" s="36"/>
      <c r="Z37" s="36"/>
      <c r="AA37" s="36"/>
      <c r="AB37" s="36"/>
      <c r="AC37" s="36"/>
      <c r="AD37" s="36"/>
      <c r="AE37" s="36"/>
    </row>
    <row r="38" spans="1:31" s="2" customFormat="1" ht="14.45" hidden="1" customHeight="1">
      <c r="A38" s="36"/>
      <c r="B38" s="41"/>
      <c r="C38" s="36"/>
      <c r="D38" s="36"/>
      <c r="E38" s="114" t="s">
        <v>49</v>
      </c>
      <c r="F38" s="126">
        <f>ROUND((SUM(BH90:BH321)),  2)</f>
        <v>0</v>
      </c>
      <c r="G38" s="36"/>
      <c r="H38" s="36"/>
      <c r="I38" s="127">
        <v>0.15</v>
      </c>
      <c r="J38" s="126">
        <f>0</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50</v>
      </c>
      <c r="F39" s="126">
        <f>ROUND((SUM(BI90:BI321)),  2)</f>
        <v>0</v>
      </c>
      <c r="G39" s="36"/>
      <c r="H39" s="36"/>
      <c r="I39" s="127">
        <v>0</v>
      </c>
      <c r="J39" s="126">
        <f>0</f>
        <v>0</v>
      </c>
      <c r="K39" s="36"/>
      <c r="L39" s="115"/>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36"/>
      <c r="J40" s="36"/>
      <c r="K40" s="36"/>
      <c r="L40" s="115"/>
      <c r="S40" s="36"/>
      <c r="T40" s="36"/>
      <c r="U40" s="36"/>
      <c r="V40" s="36"/>
      <c r="W40" s="36"/>
      <c r="X40" s="36"/>
      <c r="Y40" s="36"/>
      <c r="Z40" s="36"/>
      <c r="AA40" s="36"/>
      <c r="AB40" s="36"/>
      <c r="AC40" s="36"/>
      <c r="AD40" s="36"/>
      <c r="AE40" s="36"/>
    </row>
    <row r="41" spans="1:31" s="2" customFormat="1" ht="25.35" customHeight="1">
      <c r="A41" s="36"/>
      <c r="B41" s="41"/>
      <c r="C41" s="128"/>
      <c r="D41" s="129" t="s">
        <v>51</v>
      </c>
      <c r="E41" s="130"/>
      <c r="F41" s="130"/>
      <c r="G41" s="131" t="s">
        <v>52</v>
      </c>
      <c r="H41" s="132" t="s">
        <v>53</v>
      </c>
      <c r="I41" s="130"/>
      <c r="J41" s="133">
        <f>SUM(J32:J39)</f>
        <v>0</v>
      </c>
      <c r="K41" s="134"/>
      <c r="L41" s="115"/>
      <c r="S41" s="36"/>
      <c r="T41" s="36"/>
      <c r="U41" s="36"/>
      <c r="V41" s="36"/>
      <c r="W41" s="36"/>
      <c r="X41" s="36"/>
      <c r="Y41" s="36"/>
      <c r="Z41" s="36"/>
      <c r="AA41" s="36"/>
      <c r="AB41" s="36"/>
      <c r="AC41" s="36"/>
      <c r="AD41" s="36"/>
      <c r="AE41" s="36"/>
    </row>
    <row r="42" spans="1:31" s="2" customFormat="1" ht="14.45" customHeight="1">
      <c r="A42" s="36"/>
      <c r="B42" s="135"/>
      <c r="C42" s="136"/>
      <c r="D42" s="136"/>
      <c r="E42" s="136"/>
      <c r="F42" s="136"/>
      <c r="G42" s="136"/>
      <c r="H42" s="136"/>
      <c r="I42" s="136"/>
      <c r="J42" s="136"/>
      <c r="K42" s="136"/>
      <c r="L42" s="115"/>
      <c r="S42" s="36"/>
      <c r="T42" s="36"/>
      <c r="U42" s="36"/>
      <c r="V42" s="36"/>
      <c r="W42" s="36"/>
      <c r="X42" s="36"/>
      <c r="Y42" s="36"/>
      <c r="Z42" s="36"/>
      <c r="AA42" s="36"/>
      <c r="AB42" s="36"/>
      <c r="AC42" s="36"/>
      <c r="AD42" s="36"/>
      <c r="AE42" s="36"/>
    </row>
    <row r="46" spans="1:31" s="2" customFormat="1" ht="6.95" customHeight="1">
      <c r="A46" s="36"/>
      <c r="B46" s="137"/>
      <c r="C46" s="138"/>
      <c r="D46" s="138"/>
      <c r="E46" s="138"/>
      <c r="F46" s="138"/>
      <c r="G46" s="138"/>
      <c r="H46" s="138"/>
      <c r="I46" s="138"/>
      <c r="J46" s="138"/>
      <c r="K46" s="138"/>
      <c r="L46" s="115"/>
      <c r="S46" s="36"/>
      <c r="T46" s="36"/>
      <c r="U46" s="36"/>
      <c r="V46" s="36"/>
      <c r="W46" s="36"/>
      <c r="X46" s="36"/>
      <c r="Y46" s="36"/>
      <c r="Z46" s="36"/>
      <c r="AA46" s="36"/>
      <c r="AB46" s="36"/>
      <c r="AC46" s="36"/>
      <c r="AD46" s="36"/>
      <c r="AE46" s="36"/>
    </row>
    <row r="47" spans="1:31" s="2" customFormat="1" ht="24.95" customHeight="1">
      <c r="A47" s="36"/>
      <c r="B47" s="37"/>
      <c r="C47" s="25" t="s">
        <v>159</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398" t="str">
        <f>E7</f>
        <v>Přístavba a rekonstrukce Dětské JIP</v>
      </c>
      <c r="F50" s="399"/>
      <c r="G50" s="399"/>
      <c r="H50" s="399"/>
      <c r="I50" s="38"/>
      <c r="J50" s="38"/>
      <c r="K50" s="38"/>
      <c r="L50" s="115"/>
      <c r="S50" s="36"/>
      <c r="T50" s="36"/>
      <c r="U50" s="36"/>
      <c r="V50" s="36"/>
      <c r="W50" s="36"/>
      <c r="X50" s="36"/>
      <c r="Y50" s="36"/>
      <c r="Z50" s="36"/>
      <c r="AA50" s="36"/>
      <c r="AB50" s="36"/>
      <c r="AC50" s="36"/>
      <c r="AD50" s="36"/>
      <c r="AE50" s="36"/>
    </row>
    <row r="51" spans="1:47" s="1" customFormat="1" ht="12" customHeight="1">
      <c r="B51" s="23"/>
      <c r="C51" s="31" t="s">
        <v>157</v>
      </c>
      <c r="D51" s="24"/>
      <c r="E51" s="24"/>
      <c r="F51" s="24"/>
      <c r="G51" s="24"/>
      <c r="H51" s="24"/>
      <c r="I51" s="24"/>
      <c r="J51" s="24"/>
      <c r="K51" s="24"/>
      <c r="L51" s="22"/>
    </row>
    <row r="52" spans="1:47" s="2" customFormat="1" ht="16.5" customHeight="1">
      <c r="A52" s="36"/>
      <c r="B52" s="37"/>
      <c r="C52" s="38"/>
      <c r="D52" s="38"/>
      <c r="E52" s="398" t="s">
        <v>3859</v>
      </c>
      <c r="F52" s="400"/>
      <c r="G52" s="400"/>
      <c r="H52" s="400"/>
      <c r="I52" s="38"/>
      <c r="J52" s="38"/>
      <c r="K52" s="38"/>
      <c r="L52" s="115"/>
      <c r="S52" s="36"/>
      <c r="T52" s="36"/>
      <c r="U52" s="36"/>
      <c r="V52" s="36"/>
      <c r="W52" s="36"/>
      <c r="X52" s="36"/>
      <c r="Y52" s="36"/>
      <c r="Z52" s="36"/>
      <c r="AA52" s="36"/>
      <c r="AB52" s="36"/>
      <c r="AC52" s="36"/>
      <c r="AD52" s="36"/>
      <c r="AE52" s="36"/>
    </row>
    <row r="53" spans="1:47" s="2" customFormat="1" ht="12" customHeight="1">
      <c r="A53" s="36"/>
      <c r="B53" s="37"/>
      <c r="C53" s="31" t="s">
        <v>2977</v>
      </c>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16.5" customHeight="1">
      <c r="A54" s="36"/>
      <c r="B54" s="37"/>
      <c r="C54" s="38"/>
      <c r="D54" s="38"/>
      <c r="E54" s="354" t="str">
        <f>E11</f>
        <v>002 - D.1.4.2. - Vytápění</v>
      </c>
      <c r="F54" s="400"/>
      <c r="G54" s="400"/>
      <c r="H54" s="400"/>
      <c r="I54" s="38"/>
      <c r="J54" s="38"/>
      <c r="K54" s="38"/>
      <c r="L54" s="115"/>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38"/>
      <c r="J55" s="38"/>
      <c r="K55" s="38"/>
      <c r="L55" s="115"/>
      <c r="S55" s="36"/>
      <c r="T55" s="36"/>
      <c r="U55" s="36"/>
      <c r="V55" s="36"/>
      <c r="W55" s="36"/>
      <c r="X55" s="36"/>
      <c r="Y55" s="36"/>
      <c r="Z55" s="36"/>
      <c r="AA55" s="36"/>
      <c r="AB55" s="36"/>
      <c r="AC55" s="36"/>
      <c r="AD55" s="36"/>
      <c r="AE55" s="36"/>
    </row>
    <row r="56" spans="1:47" s="2" customFormat="1" ht="12" customHeight="1">
      <c r="A56" s="36"/>
      <c r="B56" s="37"/>
      <c r="C56" s="31" t="s">
        <v>21</v>
      </c>
      <c r="D56" s="38"/>
      <c r="E56" s="38"/>
      <c r="F56" s="29" t="str">
        <f>F14</f>
        <v>Nemocnice Havířov</v>
      </c>
      <c r="G56" s="38"/>
      <c r="H56" s="38"/>
      <c r="I56" s="31" t="s">
        <v>23</v>
      </c>
      <c r="J56" s="61" t="str">
        <f>IF(J14="","",J14)</f>
        <v>28. 2. 2022</v>
      </c>
      <c r="K56" s="38"/>
      <c r="L56" s="115"/>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38"/>
      <c r="J57" s="38"/>
      <c r="K57" s="38"/>
      <c r="L57" s="115"/>
      <c r="S57" s="36"/>
      <c r="T57" s="36"/>
      <c r="U57" s="36"/>
      <c r="V57" s="36"/>
      <c r="W57" s="36"/>
      <c r="X57" s="36"/>
      <c r="Y57" s="36"/>
      <c r="Z57" s="36"/>
      <c r="AA57" s="36"/>
      <c r="AB57" s="36"/>
      <c r="AC57" s="36"/>
      <c r="AD57" s="36"/>
      <c r="AE57" s="36"/>
    </row>
    <row r="58" spans="1:47" s="2" customFormat="1" ht="15.2" customHeight="1">
      <c r="A58" s="36"/>
      <c r="B58" s="37"/>
      <c r="C58" s="31" t="s">
        <v>25</v>
      </c>
      <c r="D58" s="38"/>
      <c r="E58" s="38"/>
      <c r="F58" s="29" t="str">
        <f>E17</f>
        <v>Nemocnice Havířov</v>
      </c>
      <c r="G58" s="38"/>
      <c r="H58" s="38"/>
      <c r="I58" s="31" t="s">
        <v>32</v>
      </c>
      <c r="J58" s="34" t="str">
        <f>E23</f>
        <v xml:space="preserve"> </v>
      </c>
      <c r="K58" s="38"/>
      <c r="L58" s="115"/>
      <c r="S58" s="36"/>
      <c r="T58" s="36"/>
      <c r="U58" s="36"/>
      <c r="V58" s="36"/>
      <c r="W58" s="36"/>
      <c r="X58" s="36"/>
      <c r="Y58" s="36"/>
      <c r="Z58" s="36"/>
      <c r="AA58" s="36"/>
      <c r="AB58" s="36"/>
      <c r="AC58" s="36"/>
      <c r="AD58" s="36"/>
      <c r="AE58" s="36"/>
    </row>
    <row r="59" spans="1:47" s="2" customFormat="1" ht="15.2" customHeight="1">
      <c r="A59" s="36"/>
      <c r="B59" s="37"/>
      <c r="C59" s="31" t="s">
        <v>30</v>
      </c>
      <c r="D59" s="38"/>
      <c r="E59" s="38"/>
      <c r="F59" s="29" t="str">
        <f>IF(E20="","",E20)</f>
        <v>Vyplň údaj</v>
      </c>
      <c r="G59" s="38"/>
      <c r="H59" s="38"/>
      <c r="I59" s="31" t="s">
        <v>35</v>
      </c>
      <c r="J59" s="34" t="str">
        <f>E26</f>
        <v>Amun Pro s.r.o.</v>
      </c>
      <c r="K59" s="38"/>
      <c r="L59" s="115"/>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38"/>
      <c r="J60" s="38"/>
      <c r="K60" s="38"/>
      <c r="L60" s="115"/>
      <c r="S60" s="36"/>
      <c r="T60" s="36"/>
      <c r="U60" s="36"/>
      <c r="V60" s="36"/>
      <c r="W60" s="36"/>
      <c r="X60" s="36"/>
      <c r="Y60" s="36"/>
      <c r="Z60" s="36"/>
      <c r="AA60" s="36"/>
      <c r="AB60" s="36"/>
      <c r="AC60" s="36"/>
      <c r="AD60" s="36"/>
      <c r="AE60" s="36"/>
    </row>
    <row r="61" spans="1:47" s="2" customFormat="1" ht="29.25" customHeight="1">
      <c r="A61" s="36"/>
      <c r="B61" s="37"/>
      <c r="C61" s="139" t="s">
        <v>160</v>
      </c>
      <c r="D61" s="140"/>
      <c r="E61" s="140"/>
      <c r="F61" s="140"/>
      <c r="G61" s="140"/>
      <c r="H61" s="140"/>
      <c r="I61" s="140"/>
      <c r="J61" s="141" t="s">
        <v>161</v>
      </c>
      <c r="K61" s="140"/>
      <c r="L61" s="115"/>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38"/>
      <c r="J62" s="38"/>
      <c r="K62" s="38"/>
      <c r="L62" s="115"/>
      <c r="S62" s="36"/>
      <c r="T62" s="36"/>
      <c r="U62" s="36"/>
      <c r="V62" s="36"/>
      <c r="W62" s="36"/>
      <c r="X62" s="36"/>
      <c r="Y62" s="36"/>
      <c r="Z62" s="36"/>
      <c r="AA62" s="36"/>
      <c r="AB62" s="36"/>
      <c r="AC62" s="36"/>
      <c r="AD62" s="36"/>
      <c r="AE62" s="36"/>
    </row>
    <row r="63" spans="1:47" s="2" customFormat="1" ht="22.9" customHeight="1">
      <c r="A63" s="36"/>
      <c r="B63" s="37"/>
      <c r="C63" s="142" t="s">
        <v>73</v>
      </c>
      <c r="D63" s="38"/>
      <c r="E63" s="38"/>
      <c r="F63" s="38"/>
      <c r="G63" s="38"/>
      <c r="H63" s="38"/>
      <c r="I63" s="38"/>
      <c r="J63" s="79">
        <f>J90</f>
        <v>0</v>
      </c>
      <c r="K63" s="38"/>
      <c r="L63" s="115"/>
      <c r="S63" s="36"/>
      <c r="T63" s="36"/>
      <c r="U63" s="36"/>
      <c r="V63" s="36"/>
      <c r="W63" s="36"/>
      <c r="X63" s="36"/>
      <c r="Y63" s="36"/>
      <c r="Z63" s="36"/>
      <c r="AA63" s="36"/>
      <c r="AB63" s="36"/>
      <c r="AC63" s="36"/>
      <c r="AD63" s="36"/>
      <c r="AE63" s="36"/>
      <c r="AU63" s="19" t="s">
        <v>162</v>
      </c>
    </row>
    <row r="64" spans="1:47" s="9" customFormat="1" ht="24.95" customHeight="1">
      <c r="B64" s="143"/>
      <c r="C64" s="144"/>
      <c r="D64" s="145" t="s">
        <v>170</v>
      </c>
      <c r="E64" s="146"/>
      <c r="F64" s="146"/>
      <c r="G64" s="146"/>
      <c r="H64" s="146"/>
      <c r="I64" s="146"/>
      <c r="J64" s="147">
        <f>J91</f>
        <v>0</v>
      </c>
      <c r="K64" s="144"/>
      <c r="L64" s="148"/>
    </row>
    <row r="65" spans="1:31" s="10" customFormat="1" ht="19.899999999999999" customHeight="1">
      <c r="B65" s="149"/>
      <c r="C65" s="99"/>
      <c r="D65" s="150" t="s">
        <v>4383</v>
      </c>
      <c r="E65" s="151"/>
      <c r="F65" s="151"/>
      <c r="G65" s="151"/>
      <c r="H65" s="151"/>
      <c r="I65" s="151"/>
      <c r="J65" s="152">
        <f>J92</f>
        <v>0</v>
      </c>
      <c r="K65" s="99"/>
      <c r="L65" s="153"/>
    </row>
    <row r="66" spans="1:31" s="10" customFormat="1" ht="19.899999999999999" customHeight="1">
      <c r="B66" s="149"/>
      <c r="C66" s="99"/>
      <c r="D66" s="150" t="s">
        <v>4384</v>
      </c>
      <c r="E66" s="151"/>
      <c r="F66" s="151"/>
      <c r="G66" s="151"/>
      <c r="H66" s="151"/>
      <c r="I66" s="151"/>
      <c r="J66" s="152">
        <f>J116</f>
        <v>0</v>
      </c>
      <c r="K66" s="99"/>
      <c r="L66" s="153"/>
    </row>
    <row r="67" spans="1:31" s="10" customFormat="1" ht="19.899999999999999" customHeight="1">
      <c r="B67" s="149"/>
      <c r="C67" s="99"/>
      <c r="D67" s="150" t="s">
        <v>4385</v>
      </c>
      <c r="E67" s="151"/>
      <c r="F67" s="151"/>
      <c r="G67" s="151"/>
      <c r="H67" s="151"/>
      <c r="I67" s="151"/>
      <c r="J67" s="152">
        <f>J156</f>
        <v>0</v>
      </c>
      <c r="K67" s="99"/>
      <c r="L67" s="153"/>
    </row>
    <row r="68" spans="1:31" s="10" customFormat="1" ht="19.899999999999999" customHeight="1">
      <c r="B68" s="149"/>
      <c r="C68" s="99"/>
      <c r="D68" s="150" t="s">
        <v>172</v>
      </c>
      <c r="E68" s="151"/>
      <c r="F68" s="151"/>
      <c r="G68" s="151"/>
      <c r="H68" s="151"/>
      <c r="I68" s="151"/>
      <c r="J68" s="152">
        <f>J228</f>
        <v>0</v>
      </c>
      <c r="K68" s="99"/>
      <c r="L68" s="153"/>
    </row>
    <row r="69" spans="1:31" s="2" customFormat="1" ht="21.75" customHeight="1">
      <c r="A69" s="36"/>
      <c r="B69" s="37"/>
      <c r="C69" s="38"/>
      <c r="D69" s="38"/>
      <c r="E69" s="38"/>
      <c r="F69" s="38"/>
      <c r="G69" s="38"/>
      <c r="H69" s="38"/>
      <c r="I69" s="38"/>
      <c r="J69" s="38"/>
      <c r="K69" s="38"/>
      <c r="L69" s="115"/>
      <c r="S69" s="36"/>
      <c r="T69" s="36"/>
      <c r="U69" s="36"/>
      <c r="V69" s="36"/>
      <c r="W69" s="36"/>
      <c r="X69" s="36"/>
      <c r="Y69" s="36"/>
      <c r="Z69" s="36"/>
      <c r="AA69" s="36"/>
      <c r="AB69" s="36"/>
      <c r="AC69" s="36"/>
      <c r="AD69" s="36"/>
      <c r="AE69" s="36"/>
    </row>
    <row r="70" spans="1:31" s="2" customFormat="1" ht="6.95" customHeight="1">
      <c r="A70" s="36"/>
      <c r="B70" s="49"/>
      <c r="C70" s="50"/>
      <c r="D70" s="50"/>
      <c r="E70" s="50"/>
      <c r="F70" s="50"/>
      <c r="G70" s="50"/>
      <c r="H70" s="50"/>
      <c r="I70" s="50"/>
      <c r="J70" s="50"/>
      <c r="K70" s="50"/>
      <c r="L70" s="115"/>
      <c r="S70" s="36"/>
      <c r="T70" s="36"/>
      <c r="U70" s="36"/>
      <c r="V70" s="36"/>
      <c r="W70" s="36"/>
      <c r="X70" s="36"/>
      <c r="Y70" s="36"/>
      <c r="Z70" s="36"/>
      <c r="AA70" s="36"/>
      <c r="AB70" s="36"/>
      <c r="AC70" s="36"/>
      <c r="AD70" s="36"/>
      <c r="AE70" s="36"/>
    </row>
    <row r="74" spans="1:31" s="2" customFormat="1" ht="6.95" customHeight="1">
      <c r="A74" s="36"/>
      <c r="B74" s="51"/>
      <c r="C74" s="52"/>
      <c r="D74" s="52"/>
      <c r="E74" s="52"/>
      <c r="F74" s="52"/>
      <c r="G74" s="52"/>
      <c r="H74" s="52"/>
      <c r="I74" s="52"/>
      <c r="J74" s="52"/>
      <c r="K74" s="52"/>
      <c r="L74" s="115"/>
      <c r="S74" s="36"/>
      <c r="T74" s="36"/>
      <c r="U74" s="36"/>
      <c r="V74" s="36"/>
      <c r="W74" s="36"/>
      <c r="X74" s="36"/>
      <c r="Y74" s="36"/>
      <c r="Z74" s="36"/>
      <c r="AA74" s="36"/>
      <c r="AB74" s="36"/>
      <c r="AC74" s="36"/>
      <c r="AD74" s="36"/>
      <c r="AE74" s="36"/>
    </row>
    <row r="75" spans="1:31" s="2" customFormat="1" ht="24.95" customHeight="1">
      <c r="A75" s="36"/>
      <c r="B75" s="37"/>
      <c r="C75" s="25" t="s">
        <v>179</v>
      </c>
      <c r="D75" s="38"/>
      <c r="E75" s="38"/>
      <c r="F75" s="38"/>
      <c r="G75" s="38"/>
      <c r="H75" s="38"/>
      <c r="I75" s="38"/>
      <c r="J75" s="38"/>
      <c r="K75" s="38"/>
      <c r="L75" s="115"/>
      <c r="S75" s="36"/>
      <c r="T75" s="36"/>
      <c r="U75" s="36"/>
      <c r="V75" s="36"/>
      <c r="W75" s="36"/>
      <c r="X75" s="36"/>
      <c r="Y75" s="36"/>
      <c r="Z75" s="36"/>
      <c r="AA75" s="36"/>
      <c r="AB75" s="36"/>
      <c r="AC75" s="36"/>
      <c r="AD75" s="36"/>
      <c r="AE75" s="36"/>
    </row>
    <row r="76" spans="1:31" s="2" customFormat="1" ht="6.95" customHeight="1">
      <c r="A76" s="36"/>
      <c r="B76" s="37"/>
      <c r="C76" s="38"/>
      <c r="D76" s="38"/>
      <c r="E76" s="38"/>
      <c r="F76" s="38"/>
      <c r="G76" s="38"/>
      <c r="H76" s="38"/>
      <c r="I76" s="38"/>
      <c r="J76" s="38"/>
      <c r="K76" s="38"/>
      <c r="L76" s="115"/>
      <c r="S76" s="36"/>
      <c r="T76" s="36"/>
      <c r="U76" s="36"/>
      <c r="V76" s="36"/>
      <c r="W76" s="36"/>
      <c r="X76" s="36"/>
      <c r="Y76" s="36"/>
      <c r="Z76" s="36"/>
      <c r="AA76" s="36"/>
      <c r="AB76" s="36"/>
      <c r="AC76" s="36"/>
      <c r="AD76" s="36"/>
      <c r="AE76" s="36"/>
    </row>
    <row r="77" spans="1:31" s="2" customFormat="1" ht="12" customHeight="1">
      <c r="A77" s="36"/>
      <c r="B77" s="37"/>
      <c r="C77" s="31" t="s">
        <v>16</v>
      </c>
      <c r="D77" s="38"/>
      <c r="E77" s="38"/>
      <c r="F77" s="38"/>
      <c r="G77" s="38"/>
      <c r="H77" s="38"/>
      <c r="I77" s="38"/>
      <c r="J77" s="38"/>
      <c r="K77" s="38"/>
      <c r="L77" s="115"/>
      <c r="S77" s="36"/>
      <c r="T77" s="36"/>
      <c r="U77" s="36"/>
      <c r="V77" s="36"/>
      <c r="W77" s="36"/>
      <c r="X77" s="36"/>
      <c r="Y77" s="36"/>
      <c r="Z77" s="36"/>
      <c r="AA77" s="36"/>
      <c r="AB77" s="36"/>
      <c r="AC77" s="36"/>
      <c r="AD77" s="36"/>
      <c r="AE77" s="36"/>
    </row>
    <row r="78" spans="1:31" s="2" customFormat="1" ht="16.5" customHeight="1">
      <c r="A78" s="36"/>
      <c r="B78" s="37"/>
      <c r="C78" s="38"/>
      <c r="D78" s="38"/>
      <c r="E78" s="398" t="str">
        <f>E7</f>
        <v>Přístavba a rekonstrukce Dětské JIP</v>
      </c>
      <c r="F78" s="399"/>
      <c r="G78" s="399"/>
      <c r="H78" s="399"/>
      <c r="I78" s="38"/>
      <c r="J78" s="38"/>
      <c r="K78" s="38"/>
      <c r="L78" s="115"/>
      <c r="S78" s="36"/>
      <c r="T78" s="36"/>
      <c r="U78" s="36"/>
      <c r="V78" s="36"/>
      <c r="W78" s="36"/>
      <c r="X78" s="36"/>
      <c r="Y78" s="36"/>
      <c r="Z78" s="36"/>
      <c r="AA78" s="36"/>
      <c r="AB78" s="36"/>
      <c r="AC78" s="36"/>
      <c r="AD78" s="36"/>
      <c r="AE78" s="36"/>
    </row>
    <row r="79" spans="1:31" s="1" customFormat="1" ht="12" customHeight="1">
      <c r="B79" s="23"/>
      <c r="C79" s="31" t="s">
        <v>157</v>
      </c>
      <c r="D79" s="24"/>
      <c r="E79" s="24"/>
      <c r="F79" s="24"/>
      <c r="G79" s="24"/>
      <c r="H79" s="24"/>
      <c r="I79" s="24"/>
      <c r="J79" s="24"/>
      <c r="K79" s="24"/>
      <c r="L79" s="22"/>
    </row>
    <row r="80" spans="1:31" s="2" customFormat="1" ht="16.5" customHeight="1">
      <c r="A80" s="36"/>
      <c r="B80" s="37"/>
      <c r="C80" s="38"/>
      <c r="D80" s="38"/>
      <c r="E80" s="398" t="s">
        <v>3859</v>
      </c>
      <c r="F80" s="400"/>
      <c r="G80" s="400"/>
      <c r="H80" s="400"/>
      <c r="I80" s="38"/>
      <c r="J80" s="38"/>
      <c r="K80" s="38"/>
      <c r="L80" s="115"/>
      <c r="S80" s="36"/>
      <c r="T80" s="36"/>
      <c r="U80" s="36"/>
      <c r="V80" s="36"/>
      <c r="W80" s="36"/>
      <c r="X80" s="36"/>
      <c r="Y80" s="36"/>
      <c r="Z80" s="36"/>
      <c r="AA80" s="36"/>
      <c r="AB80" s="36"/>
      <c r="AC80" s="36"/>
      <c r="AD80" s="36"/>
      <c r="AE80" s="36"/>
    </row>
    <row r="81" spans="1:65" s="2" customFormat="1" ht="12" customHeight="1">
      <c r="A81" s="36"/>
      <c r="B81" s="37"/>
      <c r="C81" s="31" t="s">
        <v>2977</v>
      </c>
      <c r="D81" s="38"/>
      <c r="E81" s="38"/>
      <c r="F81" s="38"/>
      <c r="G81" s="38"/>
      <c r="H81" s="38"/>
      <c r="I81" s="38"/>
      <c r="J81" s="38"/>
      <c r="K81" s="38"/>
      <c r="L81" s="115"/>
      <c r="S81" s="36"/>
      <c r="T81" s="36"/>
      <c r="U81" s="36"/>
      <c r="V81" s="36"/>
      <c r="W81" s="36"/>
      <c r="X81" s="36"/>
      <c r="Y81" s="36"/>
      <c r="Z81" s="36"/>
      <c r="AA81" s="36"/>
      <c r="AB81" s="36"/>
      <c r="AC81" s="36"/>
      <c r="AD81" s="36"/>
      <c r="AE81" s="36"/>
    </row>
    <row r="82" spans="1:65" s="2" customFormat="1" ht="16.5" customHeight="1">
      <c r="A82" s="36"/>
      <c r="B82" s="37"/>
      <c r="C82" s="38"/>
      <c r="D82" s="38"/>
      <c r="E82" s="354" t="str">
        <f>E11</f>
        <v>002 - D.1.4.2. - Vytápění</v>
      </c>
      <c r="F82" s="400"/>
      <c r="G82" s="400"/>
      <c r="H82" s="400"/>
      <c r="I82" s="38"/>
      <c r="J82" s="38"/>
      <c r="K82" s="38"/>
      <c r="L82" s="115"/>
      <c r="S82" s="36"/>
      <c r="T82" s="36"/>
      <c r="U82" s="36"/>
      <c r="V82" s="36"/>
      <c r="W82" s="36"/>
      <c r="X82" s="36"/>
      <c r="Y82" s="36"/>
      <c r="Z82" s="36"/>
      <c r="AA82" s="36"/>
      <c r="AB82" s="36"/>
      <c r="AC82" s="36"/>
      <c r="AD82" s="36"/>
      <c r="AE82" s="36"/>
    </row>
    <row r="83" spans="1:65" s="2" customFormat="1" ht="6.95" customHeight="1">
      <c r="A83" s="36"/>
      <c r="B83" s="37"/>
      <c r="C83" s="38"/>
      <c r="D83" s="38"/>
      <c r="E83" s="38"/>
      <c r="F83" s="38"/>
      <c r="G83" s="38"/>
      <c r="H83" s="38"/>
      <c r="I83" s="38"/>
      <c r="J83" s="38"/>
      <c r="K83" s="38"/>
      <c r="L83" s="115"/>
      <c r="S83" s="36"/>
      <c r="T83" s="36"/>
      <c r="U83" s="36"/>
      <c r="V83" s="36"/>
      <c r="W83" s="36"/>
      <c r="X83" s="36"/>
      <c r="Y83" s="36"/>
      <c r="Z83" s="36"/>
      <c r="AA83" s="36"/>
      <c r="AB83" s="36"/>
      <c r="AC83" s="36"/>
      <c r="AD83" s="36"/>
      <c r="AE83" s="36"/>
    </row>
    <row r="84" spans="1:65" s="2" customFormat="1" ht="12" customHeight="1">
      <c r="A84" s="36"/>
      <c r="B84" s="37"/>
      <c r="C84" s="31" t="s">
        <v>21</v>
      </c>
      <c r="D84" s="38"/>
      <c r="E84" s="38"/>
      <c r="F84" s="29" t="str">
        <f>F14</f>
        <v>Nemocnice Havířov</v>
      </c>
      <c r="G84" s="38"/>
      <c r="H84" s="38"/>
      <c r="I84" s="31" t="s">
        <v>23</v>
      </c>
      <c r="J84" s="61" t="str">
        <f>IF(J14="","",J14)</f>
        <v>28. 2. 2022</v>
      </c>
      <c r="K84" s="38"/>
      <c r="L84" s="115"/>
      <c r="S84" s="36"/>
      <c r="T84" s="36"/>
      <c r="U84" s="36"/>
      <c r="V84" s="36"/>
      <c r="W84" s="36"/>
      <c r="X84" s="36"/>
      <c r="Y84" s="36"/>
      <c r="Z84" s="36"/>
      <c r="AA84" s="36"/>
      <c r="AB84" s="36"/>
      <c r="AC84" s="36"/>
      <c r="AD84" s="36"/>
      <c r="AE84" s="36"/>
    </row>
    <row r="85" spans="1:65" s="2" customFormat="1" ht="6.95" customHeight="1">
      <c r="A85" s="36"/>
      <c r="B85" s="37"/>
      <c r="C85" s="38"/>
      <c r="D85" s="38"/>
      <c r="E85" s="38"/>
      <c r="F85" s="38"/>
      <c r="G85" s="38"/>
      <c r="H85" s="38"/>
      <c r="I85" s="38"/>
      <c r="J85" s="38"/>
      <c r="K85" s="38"/>
      <c r="L85" s="115"/>
      <c r="S85" s="36"/>
      <c r="T85" s="36"/>
      <c r="U85" s="36"/>
      <c r="V85" s="36"/>
      <c r="W85" s="36"/>
      <c r="X85" s="36"/>
      <c r="Y85" s="36"/>
      <c r="Z85" s="36"/>
      <c r="AA85" s="36"/>
      <c r="AB85" s="36"/>
      <c r="AC85" s="36"/>
      <c r="AD85" s="36"/>
      <c r="AE85" s="36"/>
    </row>
    <row r="86" spans="1:65" s="2" customFormat="1" ht="15.2" customHeight="1">
      <c r="A86" s="36"/>
      <c r="B86" s="37"/>
      <c r="C86" s="31" t="s">
        <v>25</v>
      </c>
      <c r="D86" s="38"/>
      <c r="E86" s="38"/>
      <c r="F86" s="29" t="str">
        <f>E17</f>
        <v>Nemocnice Havířov</v>
      </c>
      <c r="G86" s="38"/>
      <c r="H86" s="38"/>
      <c r="I86" s="31" t="s">
        <v>32</v>
      </c>
      <c r="J86" s="34" t="str">
        <f>E23</f>
        <v xml:space="preserve"> </v>
      </c>
      <c r="K86" s="38"/>
      <c r="L86" s="115"/>
      <c r="S86" s="36"/>
      <c r="T86" s="36"/>
      <c r="U86" s="36"/>
      <c r="V86" s="36"/>
      <c r="W86" s="36"/>
      <c r="X86" s="36"/>
      <c r="Y86" s="36"/>
      <c r="Z86" s="36"/>
      <c r="AA86" s="36"/>
      <c r="AB86" s="36"/>
      <c r="AC86" s="36"/>
      <c r="AD86" s="36"/>
      <c r="AE86" s="36"/>
    </row>
    <row r="87" spans="1:65" s="2" customFormat="1" ht="15.2" customHeight="1">
      <c r="A87" s="36"/>
      <c r="B87" s="37"/>
      <c r="C87" s="31" t="s">
        <v>30</v>
      </c>
      <c r="D87" s="38"/>
      <c r="E87" s="38"/>
      <c r="F87" s="29" t="str">
        <f>IF(E20="","",E20)</f>
        <v>Vyplň údaj</v>
      </c>
      <c r="G87" s="38"/>
      <c r="H87" s="38"/>
      <c r="I87" s="31" t="s">
        <v>35</v>
      </c>
      <c r="J87" s="34" t="str">
        <f>E26</f>
        <v>Amun Pro s.r.o.</v>
      </c>
      <c r="K87" s="38"/>
      <c r="L87" s="115"/>
      <c r="S87" s="36"/>
      <c r="T87" s="36"/>
      <c r="U87" s="36"/>
      <c r="V87" s="36"/>
      <c r="W87" s="36"/>
      <c r="X87" s="36"/>
      <c r="Y87" s="36"/>
      <c r="Z87" s="36"/>
      <c r="AA87" s="36"/>
      <c r="AB87" s="36"/>
      <c r="AC87" s="36"/>
      <c r="AD87" s="36"/>
      <c r="AE87" s="36"/>
    </row>
    <row r="88" spans="1:65" s="2" customFormat="1" ht="10.35" customHeight="1">
      <c r="A88" s="36"/>
      <c r="B88" s="37"/>
      <c r="C88" s="38"/>
      <c r="D88" s="38"/>
      <c r="E88" s="38"/>
      <c r="F88" s="38"/>
      <c r="G88" s="38"/>
      <c r="H88" s="38"/>
      <c r="I88" s="38"/>
      <c r="J88" s="38"/>
      <c r="K88" s="38"/>
      <c r="L88" s="115"/>
      <c r="S88" s="36"/>
      <c r="T88" s="36"/>
      <c r="U88" s="36"/>
      <c r="V88" s="36"/>
      <c r="W88" s="36"/>
      <c r="X88" s="36"/>
      <c r="Y88" s="36"/>
      <c r="Z88" s="36"/>
      <c r="AA88" s="36"/>
      <c r="AB88" s="36"/>
      <c r="AC88" s="36"/>
      <c r="AD88" s="36"/>
      <c r="AE88" s="36"/>
    </row>
    <row r="89" spans="1:65" s="11" customFormat="1" ht="29.25" customHeight="1">
      <c r="A89" s="154"/>
      <c r="B89" s="155"/>
      <c r="C89" s="156" t="s">
        <v>180</v>
      </c>
      <c r="D89" s="157" t="s">
        <v>60</v>
      </c>
      <c r="E89" s="157" t="s">
        <v>56</v>
      </c>
      <c r="F89" s="157" t="s">
        <v>57</v>
      </c>
      <c r="G89" s="157" t="s">
        <v>181</v>
      </c>
      <c r="H89" s="157" t="s">
        <v>182</v>
      </c>
      <c r="I89" s="157" t="s">
        <v>183</v>
      </c>
      <c r="J89" s="158" t="s">
        <v>161</v>
      </c>
      <c r="K89" s="159" t="s">
        <v>184</v>
      </c>
      <c r="L89" s="160"/>
      <c r="M89" s="70" t="s">
        <v>19</v>
      </c>
      <c r="N89" s="71" t="s">
        <v>45</v>
      </c>
      <c r="O89" s="71" t="s">
        <v>185</v>
      </c>
      <c r="P89" s="71" t="s">
        <v>186</v>
      </c>
      <c r="Q89" s="71" t="s">
        <v>187</v>
      </c>
      <c r="R89" s="71" t="s">
        <v>188</v>
      </c>
      <c r="S89" s="71" t="s">
        <v>189</v>
      </c>
      <c r="T89" s="72" t="s">
        <v>190</v>
      </c>
      <c r="U89" s="154"/>
      <c r="V89" s="154"/>
      <c r="W89" s="154"/>
      <c r="X89" s="154"/>
      <c r="Y89" s="154"/>
      <c r="Z89" s="154"/>
      <c r="AA89" s="154"/>
      <c r="AB89" s="154"/>
      <c r="AC89" s="154"/>
      <c r="AD89" s="154"/>
      <c r="AE89" s="154"/>
    </row>
    <row r="90" spans="1:65" s="2" customFormat="1" ht="22.9" customHeight="1">
      <c r="A90" s="36"/>
      <c r="B90" s="37"/>
      <c r="C90" s="77" t="s">
        <v>191</v>
      </c>
      <c r="D90" s="38"/>
      <c r="E90" s="38"/>
      <c r="F90" s="38"/>
      <c r="G90" s="38"/>
      <c r="H90" s="38"/>
      <c r="I90" s="38"/>
      <c r="J90" s="161">
        <f>BK90</f>
        <v>0</v>
      </c>
      <c r="K90" s="38"/>
      <c r="L90" s="41"/>
      <c r="M90" s="73"/>
      <c r="N90" s="162"/>
      <c r="O90" s="74"/>
      <c r="P90" s="163">
        <f>P91</f>
        <v>0</v>
      </c>
      <c r="Q90" s="74"/>
      <c r="R90" s="163">
        <f>R91</f>
        <v>1.7454000000000001</v>
      </c>
      <c r="S90" s="74"/>
      <c r="T90" s="164">
        <f>T91</f>
        <v>1.8207000000000002</v>
      </c>
      <c r="U90" s="36"/>
      <c r="V90" s="36"/>
      <c r="W90" s="36"/>
      <c r="X90" s="36"/>
      <c r="Y90" s="36"/>
      <c r="Z90" s="36"/>
      <c r="AA90" s="36"/>
      <c r="AB90" s="36"/>
      <c r="AC90" s="36"/>
      <c r="AD90" s="36"/>
      <c r="AE90" s="36"/>
      <c r="AT90" s="19" t="s">
        <v>74</v>
      </c>
      <c r="AU90" s="19" t="s">
        <v>162</v>
      </c>
      <c r="BK90" s="165">
        <f>BK91</f>
        <v>0</v>
      </c>
    </row>
    <row r="91" spans="1:65" s="12" customFormat="1" ht="25.9" customHeight="1">
      <c r="B91" s="166"/>
      <c r="C91" s="167"/>
      <c r="D91" s="168" t="s">
        <v>74</v>
      </c>
      <c r="E91" s="169" t="s">
        <v>439</v>
      </c>
      <c r="F91" s="169" t="s">
        <v>440</v>
      </c>
      <c r="G91" s="167"/>
      <c r="H91" s="167"/>
      <c r="I91" s="170"/>
      <c r="J91" s="171">
        <f>BK91</f>
        <v>0</v>
      </c>
      <c r="K91" s="167"/>
      <c r="L91" s="172"/>
      <c r="M91" s="173"/>
      <c r="N91" s="174"/>
      <c r="O91" s="174"/>
      <c r="P91" s="175">
        <f>P92+P116+P156+P228</f>
        <v>0</v>
      </c>
      <c r="Q91" s="174"/>
      <c r="R91" s="175">
        <f>R92+R116+R156+R228</f>
        <v>1.7454000000000001</v>
      </c>
      <c r="S91" s="174"/>
      <c r="T91" s="176">
        <f>T92+T116+T156+T228</f>
        <v>1.8207000000000002</v>
      </c>
      <c r="AR91" s="177" t="s">
        <v>84</v>
      </c>
      <c r="AT91" s="178" t="s">
        <v>74</v>
      </c>
      <c r="AU91" s="178" t="s">
        <v>75</v>
      </c>
      <c r="AY91" s="177" t="s">
        <v>194</v>
      </c>
      <c r="BK91" s="179">
        <f>BK92+BK116+BK156+BK228</f>
        <v>0</v>
      </c>
    </row>
    <row r="92" spans="1:65" s="12" customFormat="1" ht="22.9" customHeight="1">
      <c r="B92" s="166"/>
      <c r="C92" s="167"/>
      <c r="D92" s="168" t="s">
        <v>74</v>
      </c>
      <c r="E92" s="180" t="s">
        <v>4386</v>
      </c>
      <c r="F92" s="180" t="s">
        <v>4387</v>
      </c>
      <c r="G92" s="167"/>
      <c r="H92" s="167"/>
      <c r="I92" s="170"/>
      <c r="J92" s="181">
        <f>BK92</f>
        <v>0</v>
      </c>
      <c r="K92" s="167"/>
      <c r="L92" s="172"/>
      <c r="M92" s="173"/>
      <c r="N92" s="174"/>
      <c r="O92" s="174"/>
      <c r="P92" s="175">
        <f>SUM(P93:P115)</f>
        <v>0</v>
      </c>
      <c r="Q92" s="174"/>
      <c r="R92" s="175">
        <f>SUM(R93:R115)</f>
        <v>0.18001000000000003</v>
      </c>
      <c r="S92" s="174"/>
      <c r="T92" s="176">
        <f>SUM(T93:T115)</f>
        <v>0</v>
      </c>
      <c r="AR92" s="177" t="s">
        <v>84</v>
      </c>
      <c r="AT92" s="178" t="s">
        <v>74</v>
      </c>
      <c r="AU92" s="178" t="s">
        <v>80</v>
      </c>
      <c r="AY92" s="177" t="s">
        <v>194</v>
      </c>
      <c r="BK92" s="179">
        <f>SUM(BK93:BK115)</f>
        <v>0</v>
      </c>
    </row>
    <row r="93" spans="1:65" s="2" customFormat="1" ht="16.5" customHeight="1">
      <c r="A93" s="36"/>
      <c r="B93" s="37"/>
      <c r="C93" s="182" t="s">
        <v>80</v>
      </c>
      <c r="D93" s="182" t="s">
        <v>196</v>
      </c>
      <c r="E93" s="183" t="s">
        <v>4388</v>
      </c>
      <c r="F93" s="184" t="s">
        <v>4389</v>
      </c>
      <c r="G93" s="185" t="s">
        <v>446</v>
      </c>
      <c r="H93" s="186">
        <v>20</v>
      </c>
      <c r="I93" s="187"/>
      <c r="J93" s="188">
        <f>ROUND(I93*H93,2)</f>
        <v>0</v>
      </c>
      <c r="K93" s="189"/>
      <c r="L93" s="41"/>
      <c r="M93" s="190" t="s">
        <v>19</v>
      </c>
      <c r="N93" s="191" t="s">
        <v>46</v>
      </c>
      <c r="O93" s="66"/>
      <c r="P93" s="192">
        <f>O93*H93</f>
        <v>0</v>
      </c>
      <c r="Q93" s="192">
        <v>1.1199999999999999E-3</v>
      </c>
      <c r="R93" s="192">
        <f>Q93*H93</f>
        <v>2.2399999999999996E-2</v>
      </c>
      <c r="S93" s="192">
        <v>0</v>
      </c>
      <c r="T93" s="193">
        <f>S93*H93</f>
        <v>0</v>
      </c>
      <c r="U93" s="36"/>
      <c r="V93" s="36"/>
      <c r="W93" s="36"/>
      <c r="X93" s="36"/>
      <c r="Y93" s="36"/>
      <c r="Z93" s="36"/>
      <c r="AA93" s="36"/>
      <c r="AB93" s="36"/>
      <c r="AC93" s="36"/>
      <c r="AD93" s="36"/>
      <c r="AE93" s="36"/>
      <c r="AR93" s="194" t="s">
        <v>311</v>
      </c>
      <c r="AT93" s="194" t="s">
        <v>196</v>
      </c>
      <c r="AU93" s="194" t="s">
        <v>84</v>
      </c>
      <c r="AY93" s="19" t="s">
        <v>194</v>
      </c>
      <c r="BE93" s="195">
        <f>IF(N93="základní",J93,0)</f>
        <v>0</v>
      </c>
      <c r="BF93" s="195">
        <f>IF(N93="snížená",J93,0)</f>
        <v>0</v>
      </c>
      <c r="BG93" s="195">
        <f>IF(N93="zákl. přenesená",J93,0)</f>
        <v>0</v>
      </c>
      <c r="BH93" s="195">
        <f>IF(N93="sníž. přenesená",J93,0)</f>
        <v>0</v>
      </c>
      <c r="BI93" s="195">
        <f>IF(N93="nulová",J93,0)</f>
        <v>0</v>
      </c>
      <c r="BJ93" s="19" t="s">
        <v>80</v>
      </c>
      <c r="BK93" s="195">
        <f>ROUND(I93*H93,2)</f>
        <v>0</v>
      </c>
      <c r="BL93" s="19" t="s">
        <v>311</v>
      </c>
      <c r="BM93" s="194" t="s">
        <v>4390</v>
      </c>
    </row>
    <row r="94" spans="1:65" s="2" customFormat="1" ht="11.25">
      <c r="A94" s="36"/>
      <c r="B94" s="37"/>
      <c r="C94" s="38"/>
      <c r="D94" s="196" t="s">
        <v>201</v>
      </c>
      <c r="E94" s="38"/>
      <c r="F94" s="197" t="s">
        <v>4389</v>
      </c>
      <c r="G94" s="38"/>
      <c r="H94" s="38"/>
      <c r="I94" s="198"/>
      <c r="J94" s="38"/>
      <c r="K94" s="38"/>
      <c r="L94" s="41"/>
      <c r="M94" s="199"/>
      <c r="N94" s="200"/>
      <c r="O94" s="66"/>
      <c r="P94" s="66"/>
      <c r="Q94" s="66"/>
      <c r="R94" s="66"/>
      <c r="S94" s="66"/>
      <c r="T94" s="67"/>
      <c r="U94" s="36"/>
      <c r="V94" s="36"/>
      <c r="W94" s="36"/>
      <c r="X94" s="36"/>
      <c r="Y94" s="36"/>
      <c r="Z94" s="36"/>
      <c r="AA94" s="36"/>
      <c r="AB94" s="36"/>
      <c r="AC94" s="36"/>
      <c r="AD94" s="36"/>
      <c r="AE94" s="36"/>
      <c r="AT94" s="19" t="s">
        <v>201</v>
      </c>
      <c r="AU94" s="19" t="s">
        <v>84</v>
      </c>
    </row>
    <row r="95" spans="1:65" s="2" customFormat="1" ht="11.25">
      <c r="A95" s="36"/>
      <c r="B95" s="37"/>
      <c r="C95" s="38"/>
      <c r="D95" s="201" t="s">
        <v>203</v>
      </c>
      <c r="E95" s="38"/>
      <c r="F95" s="202" t="s">
        <v>4391</v>
      </c>
      <c r="G95" s="38"/>
      <c r="H95" s="38"/>
      <c r="I95" s="198"/>
      <c r="J95" s="38"/>
      <c r="K95" s="38"/>
      <c r="L95" s="41"/>
      <c r="M95" s="199"/>
      <c r="N95" s="200"/>
      <c r="O95" s="66"/>
      <c r="P95" s="66"/>
      <c r="Q95" s="66"/>
      <c r="R95" s="66"/>
      <c r="S95" s="66"/>
      <c r="T95" s="67"/>
      <c r="U95" s="36"/>
      <c r="V95" s="36"/>
      <c r="W95" s="36"/>
      <c r="X95" s="36"/>
      <c r="Y95" s="36"/>
      <c r="Z95" s="36"/>
      <c r="AA95" s="36"/>
      <c r="AB95" s="36"/>
      <c r="AC95" s="36"/>
      <c r="AD95" s="36"/>
      <c r="AE95" s="36"/>
      <c r="AT95" s="19" t="s">
        <v>203</v>
      </c>
      <c r="AU95" s="19" t="s">
        <v>84</v>
      </c>
    </row>
    <row r="96" spans="1:65" s="2" customFormat="1" ht="16.5" customHeight="1">
      <c r="A96" s="36"/>
      <c r="B96" s="37"/>
      <c r="C96" s="214" t="s">
        <v>84</v>
      </c>
      <c r="D96" s="214" t="s">
        <v>215</v>
      </c>
      <c r="E96" s="215" t="s">
        <v>4392</v>
      </c>
      <c r="F96" s="216" t="s">
        <v>4393</v>
      </c>
      <c r="G96" s="217" t="s">
        <v>368</v>
      </c>
      <c r="H96" s="218">
        <v>20</v>
      </c>
      <c r="I96" s="219"/>
      <c r="J96" s="220">
        <f>ROUND(I96*H96,2)</f>
        <v>0</v>
      </c>
      <c r="K96" s="221"/>
      <c r="L96" s="222"/>
      <c r="M96" s="223" t="s">
        <v>19</v>
      </c>
      <c r="N96" s="224" t="s">
        <v>46</v>
      </c>
      <c r="O96" s="66"/>
      <c r="P96" s="192">
        <f>O96*H96</f>
        <v>0</v>
      </c>
      <c r="Q96" s="192">
        <v>0</v>
      </c>
      <c r="R96" s="192">
        <f>Q96*H96</f>
        <v>0</v>
      </c>
      <c r="S96" s="192">
        <v>0</v>
      </c>
      <c r="T96" s="193">
        <f>S96*H96</f>
        <v>0</v>
      </c>
      <c r="U96" s="36"/>
      <c r="V96" s="36"/>
      <c r="W96" s="36"/>
      <c r="X96" s="36"/>
      <c r="Y96" s="36"/>
      <c r="Z96" s="36"/>
      <c r="AA96" s="36"/>
      <c r="AB96" s="36"/>
      <c r="AC96" s="36"/>
      <c r="AD96" s="36"/>
      <c r="AE96" s="36"/>
      <c r="AR96" s="194" t="s">
        <v>425</v>
      </c>
      <c r="AT96" s="194" t="s">
        <v>215</v>
      </c>
      <c r="AU96" s="194" t="s">
        <v>84</v>
      </c>
      <c r="AY96" s="19" t="s">
        <v>194</v>
      </c>
      <c r="BE96" s="195">
        <f>IF(N96="základní",J96,0)</f>
        <v>0</v>
      </c>
      <c r="BF96" s="195">
        <f>IF(N96="snížená",J96,0)</f>
        <v>0</v>
      </c>
      <c r="BG96" s="195">
        <f>IF(N96="zákl. přenesená",J96,0)</f>
        <v>0</v>
      </c>
      <c r="BH96" s="195">
        <f>IF(N96="sníž. přenesená",J96,0)</f>
        <v>0</v>
      </c>
      <c r="BI96" s="195">
        <f>IF(N96="nulová",J96,0)</f>
        <v>0</v>
      </c>
      <c r="BJ96" s="19" t="s">
        <v>80</v>
      </c>
      <c r="BK96" s="195">
        <f>ROUND(I96*H96,2)</f>
        <v>0</v>
      </c>
      <c r="BL96" s="19" t="s">
        <v>311</v>
      </c>
      <c r="BM96" s="194" t="s">
        <v>4394</v>
      </c>
    </row>
    <row r="97" spans="1:65" s="2" customFormat="1" ht="11.25">
      <c r="A97" s="36"/>
      <c r="B97" s="37"/>
      <c r="C97" s="38"/>
      <c r="D97" s="196" t="s">
        <v>201</v>
      </c>
      <c r="E97" s="38"/>
      <c r="F97" s="197" t="s">
        <v>4393</v>
      </c>
      <c r="G97" s="38"/>
      <c r="H97" s="38"/>
      <c r="I97" s="198"/>
      <c r="J97" s="38"/>
      <c r="K97" s="38"/>
      <c r="L97" s="41"/>
      <c r="M97" s="199"/>
      <c r="N97" s="200"/>
      <c r="O97" s="66"/>
      <c r="P97" s="66"/>
      <c r="Q97" s="66"/>
      <c r="R97" s="66"/>
      <c r="S97" s="66"/>
      <c r="T97" s="67"/>
      <c r="U97" s="36"/>
      <c r="V97" s="36"/>
      <c r="W97" s="36"/>
      <c r="X97" s="36"/>
      <c r="Y97" s="36"/>
      <c r="Z97" s="36"/>
      <c r="AA97" s="36"/>
      <c r="AB97" s="36"/>
      <c r="AC97" s="36"/>
      <c r="AD97" s="36"/>
      <c r="AE97" s="36"/>
      <c r="AT97" s="19" t="s">
        <v>201</v>
      </c>
      <c r="AU97" s="19" t="s">
        <v>84</v>
      </c>
    </row>
    <row r="98" spans="1:65" s="2" customFormat="1" ht="24.2" customHeight="1">
      <c r="A98" s="36"/>
      <c r="B98" s="37"/>
      <c r="C98" s="182" t="s">
        <v>87</v>
      </c>
      <c r="D98" s="182" t="s">
        <v>196</v>
      </c>
      <c r="E98" s="183" t="s">
        <v>4395</v>
      </c>
      <c r="F98" s="184" t="s">
        <v>4396</v>
      </c>
      <c r="G98" s="185" t="s">
        <v>446</v>
      </c>
      <c r="H98" s="186">
        <v>1</v>
      </c>
      <c r="I98" s="187"/>
      <c r="J98" s="188">
        <f>ROUND(I98*H98,2)</f>
        <v>0</v>
      </c>
      <c r="K98" s="189"/>
      <c r="L98" s="41"/>
      <c r="M98" s="190" t="s">
        <v>19</v>
      </c>
      <c r="N98" s="191" t="s">
        <v>46</v>
      </c>
      <c r="O98" s="66"/>
      <c r="P98" s="192">
        <f>O98*H98</f>
        <v>0</v>
      </c>
      <c r="Q98" s="192">
        <v>0.14427000000000001</v>
      </c>
      <c r="R98" s="192">
        <f>Q98*H98</f>
        <v>0.14427000000000001</v>
      </c>
      <c r="S98" s="192">
        <v>0</v>
      </c>
      <c r="T98" s="193">
        <f>S98*H98</f>
        <v>0</v>
      </c>
      <c r="U98" s="36"/>
      <c r="V98" s="36"/>
      <c r="W98" s="36"/>
      <c r="X98" s="36"/>
      <c r="Y98" s="36"/>
      <c r="Z98" s="36"/>
      <c r="AA98" s="36"/>
      <c r="AB98" s="36"/>
      <c r="AC98" s="36"/>
      <c r="AD98" s="36"/>
      <c r="AE98" s="36"/>
      <c r="AR98" s="194" t="s">
        <v>311</v>
      </c>
      <c r="AT98" s="194" t="s">
        <v>196</v>
      </c>
      <c r="AU98" s="194" t="s">
        <v>84</v>
      </c>
      <c r="AY98" s="19" t="s">
        <v>194</v>
      </c>
      <c r="BE98" s="195">
        <f>IF(N98="základní",J98,0)</f>
        <v>0</v>
      </c>
      <c r="BF98" s="195">
        <f>IF(N98="snížená",J98,0)</f>
        <v>0</v>
      </c>
      <c r="BG98" s="195">
        <f>IF(N98="zákl. přenesená",J98,0)</f>
        <v>0</v>
      </c>
      <c r="BH98" s="195">
        <f>IF(N98="sníž. přenesená",J98,0)</f>
        <v>0</v>
      </c>
      <c r="BI98" s="195">
        <f>IF(N98="nulová",J98,0)</f>
        <v>0</v>
      </c>
      <c r="BJ98" s="19" t="s">
        <v>80</v>
      </c>
      <c r="BK98" s="195">
        <f>ROUND(I98*H98,2)</f>
        <v>0</v>
      </c>
      <c r="BL98" s="19" t="s">
        <v>311</v>
      </c>
      <c r="BM98" s="194" t="s">
        <v>4397</v>
      </c>
    </row>
    <row r="99" spans="1:65" s="2" customFormat="1" ht="19.5">
      <c r="A99" s="36"/>
      <c r="B99" s="37"/>
      <c r="C99" s="38"/>
      <c r="D99" s="196" t="s">
        <v>201</v>
      </c>
      <c r="E99" s="38"/>
      <c r="F99" s="197" t="s">
        <v>4396</v>
      </c>
      <c r="G99" s="38"/>
      <c r="H99" s="38"/>
      <c r="I99" s="198"/>
      <c r="J99" s="38"/>
      <c r="K99" s="38"/>
      <c r="L99" s="41"/>
      <c r="M99" s="199"/>
      <c r="N99" s="200"/>
      <c r="O99" s="66"/>
      <c r="P99" s="66"/>
      <c r="Q99" s="66"/>
      <c r="R99" s="66"/>
      <c r="S99" s="66"/>
      <c r="T99" s="67"/>
      <c r="U99" s="36"/>
      <c r="V99" s="36"/>
      <c r="W99" s="36"/>
      <c r="X99" s="36"/>
      <c r="Y99" s="36"/>
      <c r="Z99" s="36"/>
      <c r="AA99" s="36"/>
      <c r="AB99" s="36"/>
      <c r="AC99" s="36"/>
      <c r="AD99" s="36"/>
      <c r="AE99" s="36"/>
      <c r="AT99" s="19" t="s">
        <v>201</v>
      </c>
      <c r="AU99" s="19" t="s">
        <v>84</v>
      </c>
    </row>
    <row r="100" spans="1:65" s="2" customFormat="1" ht="11.25">
      <c r="A100" s="36"/>
      <c r="B100" s="37"/>
      <c r="C100" s="38"/>
      <c r="D100" s="201" t="s">
        <v>203</v>
      </c>
      <c r="E100" s="38"/>
      <c r="F100" s="202" t="s">
        <v>4398</v>
      </c>
      <c r="G100" s="38"/>
      <c r="H100" s="38"/>
      <c r="I100" s="198"/>
      <c r="J100" s="38"/>
      <c r="K100" s="38"/>
      <c r="L100" s="41"/>
      <c r="M100" s="199"/>
      <c r="N100" s="200"/>
      <c r="O100" s="66"/>
      <c r="P100" s="66"/>
      <c r="Q100" s="66"/>
      <c r="R100" s="66"/>
      <c r="S100" s="66"/>
      <c r="T100" s="67"/>
      <c r="U100" s="36"/>
      <c r="V100" s="36"/>
      <c r="W100" s="36"/>
      <c r="X100" s="36"/>
      <c r="Y100" s="36"/>
      <c r="Z100" s="36"/>
      <c r="AA100" s="36"/>
      <c r="AB100" s="36"/>
      <c r="AC100" s="36"/>
      <c r="AD100" s="36"/>
      <c r="AE100" s="36"/>
      <c r="AT100" s="19" t="s">
        <v>203</v>
      </c>
      <c r="AU100" s="19" t="s">
        <v>84</v>
      </c>
    </row>
    <row r="101" spans="1:65" s="2" customFormat="1" ht="24.2" customHeight="1">
      <c r="A101" s="36"/>
      <c r="B101" s="37"/>
      <c r="C101" s="182" t="s">
        <v>90</v>
      </c>
      <c r="D101" s="182" t="s">
        <v>196</v>
      </c>
      <c r="E101" s="183" t="s">
        <v>4399</v>
      </c>
      <c r="F101" s="184" t="s">
        <v>4400</v>
      </c>
      <c r="G101" s="185" t="s">
        <v>446</v>
      </c>
      <c r="H101" s="186">
        <v>1</v>
      </c>
      <c r="I101" s="187"/>
      <c r="J101" s="188">
        <f>ROUND(I101*H101,2)</f>
        <v>0</v>
      </c>
      <c r="K101" s="189"/>
      <c r="L101" s="41"/>
      <c r="M101" s="190" t="s">
        <v>19</v>
      </c>
      <c r="N101" s="191" t="s">
        <v>46</v>
      </c>
      <c r="O101" s="66"/>
      <c r="P101" s="192">
        <f>O101*H101</f>
        <v>0</v>
      </c>
      <c r="Q101" s="192">
        <v>4.62E-3</v>
      </c>
      <c r="R101" s="192">
        <f>Q101*H101</f>
        <v>4.62E-3</v>
      </c>
      <c r="S101" s="192">
        <v>0</v>
      </c>
      <c r="T101" s="193">
        <f>S101*H101</f>
        <v>0</v>
      </c>
      <c r="U101" s="36"/>
      <c r="V101" s="36"/>
      <c r="W101" s="36"/>
      <c r="X101" s="36"/>
      <c r="Y101" s="36"/>
      <c r="Z101" s="36"/>
      <c r="AA101" s="36"/>
      <c r="AB101" s="36"/>
      <c r="AC101" s="36"/>
      <c r="AD101" s="36"/>
      <c r="AE101" s="36"/>
      <c r="AR101" s="194" t="s">
        <v>311</v>
      </c>
      <c r="AT101" s="194" t="s">
        <v>196</v>
      </c>
      <c r="AU101" s="194" t="s">
        <v>84</v>
      </c>
      <c r="AY101" s="19" t="s">
        <v>194</v>
      </c>
      <c r="BE101" s="195">
        <f>IF(N101="základní",J101,0)</f>
        <v>0</v>
      </c>
      <c r="BF101" s="195">
        <f>IF(N101="snížená",J101,0)</f>
        <v>0</v>
      </c>
      <c r="BG101" s="195">
        <f>IF(N101="zákl. přenesená",J101,0)</f>
        <v>0</v>
      </c>
      <c r="BH101" s="195">
        <f>IF(N101="sníž. přenesená",J101,0)</f>
        <v>0</v>
      </c>
      <c r="BI101" s="195">
        <f>IF(N101="nulová",J101,0)</f>
        <v>0</v>
      </c>
      <c r="BJ101" s="19" t="s">
        <v>80</v>
      </c>
      <c r="BK101" s="195">
        <f>ROUND(I101*H101,2)</f>
        <v>0</v>
      </c>
      <c r="BL101" s="19" t="s">
        <v>311</v>
      </c>
      <c r="BM101" s="194" t="s">
        <v>4401</v>
      </c>
    </row>
    <row r="102" spans="1:65" s="2" customFormat="1" ht="19.5">
      <c r="A102" s="36"/>
      <c r="B102" s="37"/>
      <c r="C102" s="38"/>
      <c r="D102" s="196" t="s">
        <v>201</v>
      </c>
      <c r="E102" s="38"/>
      <c r="F102" s="197" t="s">
        <v>4400</v>
      </c>
      <c r="G102" s="38"/>
      <c r="H102" s="38"/>
      <c r="I102" s="198"/>
      <c r="J102" s="38"/>
      <c r="K102" s="38"/>
      <c r="L102" s="41"/>
      <c r="M102" s="199"/>
      <c r="N102" s="200"/>
      <c r="O102" s="66"/>
      <c r="P102" s="66"/>
      <c r="Q102" s="66"/>
      <c r="R102" s="66"/>
      <c r="S102" s="66"/>
      <c r="T102" s="67"/>
      <c r="U102" s="36"/>
      <c r="V102" s="36"/>
      <c r="W102" s="36"/>
      <c r="X102" s="36"/>
      <c r="Y102" s="36"/>
      <c r="Z102" s="36"/>
      <c r="AA102" s="36"/>
      <c r="AB102" s="36"/>
      <c r="AC102" s="36"/>
      <c r="AD102" s="36"/>
      <c r="AE102" s="36"/>
      <c r="AT102" s="19" t="s">
        <v>201</v>
      </c>
      <c r="AU102" s="19" t="s">
        <v>84</v>
      </c>
    </row>
    <row r="103" spans="1:65" s="2" customFormat="1" ht="11.25">
      <c r="A103" s="36"/>
      <c r="B103" s="37"/>
      <c r="C103" s="38"/>
      <c r="D103" s="201" t="s">
        <v>203</v>
      </c>
      <c r="E103" s="38"/>
      <c r="F103" s="202" t="s">
        <v>4402</v>
      </c>
      <c r="G103" s="38"/>
      <c r="H103" s="38"/>
      <c r="I103" s="198"/>
      <c r="J103" s="38"/>
      <c r="K103" s="38"/>
      <c r="L103" s="41"/>
      <c r="M103" s="199"/>
      <c r="N103" s="200"/>
      <c r="O103" s="66"/>
      <c r="P103" s="66"/>
      <c r="Q103" s="66"/>
      <c r="R103" s="66"/>
      <c r="S103" s="66"/>
      <c r="T103" s="67"/>
      <c r="U103" s="36"/>
      <c r="V103" s="36"/>
      <c r="W103" s="36"/>
      <c r="X103" s="36"/>
      <c r="Y103" s="36"/>
      <c r="Z103" s="36"/>
      <c r="AA103" s="36"/>
      <c r="AB103" s="36"/>
      <c r="AC103" s="36"/>
      <c r="AD103" s="36"/>
      <c r="AE103" s="36"/>
      <c r="AT103" s="19" t="s">
        <v>203</v>
      </c>
      <c r="AU103" s="19" t="s">
        <v>84</v>
      </c>
    </row>
    <row r="104" spans="1:65" s="2" customFormat="1" ht="21.75" customHeight="1">
      <c r="A104" s="36"/>
      <c r="B104" s="37"/>
      <c r="C104" s="182" t="s">
        <v>93</v>
      </c>
      <c r="D104" s="182" t="s">
        <v>196</v>
      </c>
      <c r="E104" s="183" t="s">
        <v>4403</v>
      </c>
      <c r="F104" s="184" t="s">
        <v>4404</v>
      </c>
      <c r="G104" s="185" t="s">
        <v>368</v>
      </c>
      <c r="H104" s="186">
        <v>1</v>
      </c>
      <c r="I104" s="187"/>
      <c r="J104" s="188">
        <f>ROUND(I104*H104,2)</f>
        <v>0</v>
      </c>
      <c r="K104" s="189"/>
      <c r="L104" s="41"/>
      <c r="M104" s="190" t="s">
        <v>19</v>
      </c>
      <c r="N104" s="191" t="s">
        <v>46</v>
      </c>
      <c r="O104" s="66"/>
      <c r="P104" s="192">
        <f>O104*H104</f>
        <v>0</v>
      </c>
      <c r="Q104" s="192">
        <v>7.6000000000000004E-4</v>
      </c>
      <c r="R104" s="192">
        <f>Q104*H104</f>
        <v>7.6000000000000004E-4</v>
      </c>
      <c r="S104" s="192">
        <v>0</v>
      </c>
      <c r="T104" s="193">
        <f>S104*H104</f>
        <v>0</v>
      </c>
      <c r="U104" s="36"/>
      <c r="V104" s="36"/>
      <c r="W104" s="36"/>
      <c r="X104" s="36"/>
      <c r="Y104" s="36"/>
      <c r="Z104" s="36"/>
      <c r="AA104" s="36"/>
      <c r="AB104" s="36"/>
      <c r="AC104" s="36"/>
      <c r="AD104" s="36"/>
      <c r="AE104" s="36"/>
      <c r="AR104" s="194" t="s">
        <v>311</v>
      </c>
      <c r="AT104" s="194" t="s">
        <v>196</v>
      </c>
      <c r="AU104" s="194" t="s">
        <v>84</v>
      </c>
      <c r="AY104" s="19" t="s">
        <v>194</v>
      </c>
      <c r="BE104" s="195">
        <f>IF(N104="základní",J104,0)</f>
        <v>0</v>
      </c>
      <c r="BF104" s="195">
        <f>IF(N104="snížená",J104,0)</f>
        <v>0</v>
      </c>
      <c r="BG104" s="195">
        <f>IF(N104="zákl. přenesená",J104,0)</f>
        <v>0</v>
      </c>
      <c r="BH104" s="195">
        <f>IF(N104="sníž. přenesená",J104,0)</f>
        <v>0</v>
      </c>
      <c r="BI104" s="195">
        <f>IF(N104="nulová",J104,0)</f>
        <v>0</v>
      </c>
      <c r="BJ104" s="19" t="s">
        <v>80</v>
      </c>
      <c r="BK104" s="195">
        <f>ROUND(I104*H104,2)</f>
        <v>0</v>
      </c>
      <c r="BL104" s="19" t="s">
        <v>311</v>
      </c>
      <c r="BM104" s="194" t="s">
        <v>4405</v>
      </c>
    </row>
    <row r="105" spans="1:65" s="2" customFormat="1" ht="11.25">
      <c r="A105" s="36"/>
      <c r="B105" s="37"/>
      <c r="C105" s="38"/>
      <c r="D105" s="196" t="s">
        <v>201</v>
      </c>
      <c r="E105" s="38"/>
      <c r="F105" s="197" t="s">
        <v>4404</v>
      </c>
      <c r="G105" s="38"/>
      <c r="H105" s="38"/>
      <c r="I105" s="198"/>
      <c r="J105" s="38"/>
      <c r="K105" s="38"/>
      <c r="L105" s="41"/>
      <c r="M105" s="199"/>
      <c r="N105" s="200"/>
      <c r="O105" s="66"/>
      <c r="P105" s="66"/>
      <c r="Q105" s="66"/>
      <c r="R105" s="66"/>
      <c r="S105" s="66"/>
      <c r="T105" s="67"/>
      <c r="U105" s="36"/>
      <c r="V105" s="36"/>
      <c r="W105" s="36"/>
      <c r="X105" s="36"/>
      <c r="Y105" s="36"/>
      <c r="Z105" s="36"/>
      <c r="AA105" s="36"/>
      <c r="AB105" s="36"/>
      <c r="AC105" s="36"/>
      <c r="AD105" s="36"/>
      <c r="AE105" s="36"/>
      <c r="AT105" s="19" t="s">
        <v>201</v>
      </c>
      <c r="AU105" s="19" t="s">
        <v>84</v>
      </c>
    </row>
    <row r="106" spans="1:65" s="2" customFormat="1" ht="11.25">
      <c r="A106" s="36"/>
      <c r="B106" s="37"/>
      <c r="C106" s="38"/>
      <c r="D106" s="201" t="s">
        <v>203</v>
      </c>
      <c r="E106" s="38"/>
      <c r="F106" s="202" t="s">
        <v>4406</v>
      </c>
      <c r="G106" s="38"/>
      <c r="H106" s="38"/>
      <c r="I106" s="198"/>
      <c r="J106" s="38"/>
      <c r="K106" s="38"/>
      <c r="L106" s="41"/>
      <c r="M106" s="199"/>
      <c r="N106" s="200"/>
      <c r="O106" s="66"/>
      <c r="P106" s="66"/>
      <c r="Q106" s="66"/>
      <c r="R106" s="66"/>
      <c r="S106" s="66"/>
      <c r="T106" s="67"/>
      <c r="U106" s="36"/>
      <c r="V106" s="36"/>
      <c r="W106" s="36"/>
      <c r="X106" s="36"/>
      <c r="Y106" s="36"/>
      <c r="Z106" s="36"/>
      <c r="AA106" s="36"/>
      <c r="AB106" s="36"/>
      <c r="AC106" s="36"/>
      <c r="AD106" s="36"/>
      <c r="AE106" s="36"/>
      <c r="AT106" s="19" t="s">
        <v>203</v>
      </c>
      <c r="AU106" s="19" t="s">
        <v>84</v>
      </c>
    </row>
    <row r="107" spans="1:65" s="2" customFormat="1" ht="24.2" customHeight="1">
      <c r="A107" s="36"/>
      <c r="B107" s="37"/>
      <c r="C107" s="182" t="s">
        <v>96</v>
      </c>
      <c r="D107" s="182" t="s">
        <v>196</v>
      </c>
      <c r="E107" s="183" t="s">
        <v>4407</v>
      </c>
      <c r="F107" s="184" t="s">
        <v>4408</v>
      </c>
      <c r="G107" s="185" t="s">
        <v>446</v>
      </c>
      <c r="H107" s="186">
        <v>1</v>
      </c>
      <c r="I107" s="187"/>
      <c r="J107" s="188">
        <f>ROUND(I107*H107,2)</f>
        <v>0</v>
      </c>
      <c r="K107" s="189"/>
      <c r="L107" s="41"/>
      <c r="M107" s="190" t="s">
        <v>19</v>
      </c>
      <c r="N107" s="191" t="s">
        <v>46</v>
      </c>
      <c r="O107" s="66"/>
      <c r="P107" s="192">
        <f>O107*H107</f>
        <v>0</v>
      </c>
      <c r="Q107" s="192">
        <v>1.8799999999999999E-3</v>
      </c>
      <c r="R107" s="192">
        <f>Q107*H107</f>
        <v>1.8799999999999999E-3</v>
      </c>
      <c r="S107" s="192">
        <v>0</v>
      </c>
      <c r="T107" s="193">
        <f>S107*H107</f>
        <v>0</v>
      </c>
      <c r="U107" s="36"/>
      <c r="V107" s="36"/>
      <c r="W107" s="36"/>
      <c r="X107" s="36"/>
      <c r="Y107" s="36"/>
      <c r="Z107" s="36"/>
      <c r="AA107" s="36"/>
      <c r="AB107" s="36"/>
      <c r="AC107" s="36"/>
      <c r="AD107" s="36"/>
      <c r="AE107" s="36"/>
      <c r="AR107" s="194" t="s">
        <v>311</v>
      </c>
      <c r="AT107" s="194" t="s">
        <v>196</v>
      </c>
      <c r="AU107" s="194" t="s">
        <v>84</v>
      </c>
      <c r="AY107" s="19" t="s">
        <v>194</v>
      </c>
      <c r="BE107" s="195">
        <f>IF(N107="základní",J107,0)</f>
        <v>0</v>
      </c>
      <c r="BF107" s="195">
        <f>IF(N107="snížená",J107,0)</f>
        <v>0</v>
      </c>
      <c r="BG107" s="195">
        <f>IF(N107="zákl. přenesená",J107,0)</f>
        <v>0</v>
      </c>
      <c r="BH107" s="195">
        <f>IF(N107="sníž. přenesená",J107,0)</f>
        <v>0</v>
      </c>
      <c r="BI107" s="195">
        <f>IF(N107="nulová",J107,0)</f>
        <v>0</v>
      </c>
      <c r="BJ107" s="19" t="s">
        <v>80</v>
      </c>
      <c r="BK107" s="195">
        <f>ROUND(I107*H107,2)</f>
        <v>0</v>
      </c>
      <c r="BL107" s="19" t="s">
        <v>311</v>
      </c>
      <c r="BM107" s="194" t="s">
        <v>4409</v>
      </c>
    </row>
    <row r="108" spans="1:65" s="2" customFormat="1" ht="19.5">
      <c r="A108" s="36"/>
      <c r="B108" s="37"/>
      <c r="C108" s="38"/>
      <c r="D108" s="196" t="s">
        <v>201</v>
      </c>
      <c r="E108" s="38"/>
      <c r="F108" s="197" t="s">
        <v>4408</v>
      </c>
      <c r="G108" s="38"/>
      <c r="H108" s="38"/>
      <c r="I108" s="198"/>
      <c r="J108" s="38"/>
      <c r="K108" s="38"/>
      <c r="L108" s="41"/>
      <c r="M108" s="199"/>
      <c r="N108" s="200"/>
      <c r="O108" s="66"/>
      <c r="P108" s="66"/>
      <c r="Q108" s="66"/>
      <c r="R108" s="66"/>
      <c r="S108" s="66"/>
      <c r="T108" s="67"/>
      <c r="U108" s="36"/>
      <c r="V108" s="36"/>
      <c r="W108" s="36"/>
      <c r="X108" s="36"/>
      <c r="Y108" s="36"/>
      <c r="Z108" s="36"/>
      <c r="AA108" s="36"/>
      <c r="AB108" s="36"/>
      <c r="AC108" s="36"/>
      <c r="AD108" s="36"/>
      <c r="AE108" s="36"/>
      <c r="AT108" s="19" t="s">
        <v>201</v>
      </c>
      <c r="AU108" s="19" t="s">
        <v>84</v>
      </c>
    </row>
    <row r="109" spans="1:65" s="2" customFormat="1" ht="11.25">
      <c r="A109" s="36"/>
      <c r="B109" s="37"/>
      <c r="C109" s="38"/>
      <c r="D109" s="201" t="s">
        <v>203</v>
      </c>
      <c r="E109" s="38"/>
      <c r="F109" s="202" t="s">
        <v>4410</v>
      </c>
      <c r="G109" s="38"/>
      <c r="H109" s="38"/>
      <c r="I109" s="198"/>
      <c r="J109" s="38"/>
      <c r="K109" s="38"/>
      <c r="L109" s="41"/>
      <c r="M109" s="199"/>
      <c r="N109" s="200"/>
      <c r="O109" s="66"/>
      <c r="P109" s="66"/>
      <c r="Q109" s="66"/>
      <c r="R109" s="66"/>
      <c r="S109" s="66"/>
      <c r="T109" s="67"/>
      <c r="U109" s="36"/>
      <c r="V109" s="36"/>
      <c r="W109" s="36"/>
      <c r="X109" s="36"/>
      <c r="Y109" s="36"/>
      <c r="Z109" s="36"/>
      <c r="AA109" s="36"/>
      <c r="AB109" s="36"/>
      <c r="AC109" s="36"/>
      <c r="AD109" s="36"/>
      <c r="AE109" s="36"/>
      <c r="AT109" s="19" t="s">
        <v>203</v>
      </c>
      <c r="AU109" s="19" t="s">
        <v>84</v>
      </c>
    </row>
    <row r="110" spans="1:65" s="2" customFormat="1" ht="33" customHeight="1">
      <c r="A110" s="36"/>
      <c r="B110" s="37"/>
      <c r="C110" s="182" t="s">
        <v>132</v>
      </c>
      <c r="D110" s="182" t="s">
        <v>196</v>
      </c>
      <c r="E110" s="183" t="s">
        <v>4411</v>
      </c>
      <c r="F110" s="184" t="s">
        <v>4412</v>
      </c>
      <c r="G110" s="185" t="s">
        <v>446</v>
      </c>
      <c r="H110" s="186">
        <v>1</v>
      </c>
      <c r="I110" s="187"/>
      <c r="J110" s="188">
        <f>ROUND(I110*H110,2)</f>
        <v>0</v>
      </c>
      <c r="K110" s="189"/>
      <c r="L110" s="41"/>
      <c r="M110" s="190" t="s">
        <v>19</v>
      </c>
      <c r="N110" s="191" t="s">
        <v>46</v>
      </c>
      <c r="O110" s="66"/>
      <c r="P110" s="192">
        <f>O110*H110</f>
        <v>0</v>
      </c>
      <c r="Q110" s="192">
        <v>6.0800000000000003E-3</v>
      </c>
      <c r="R110" s="192">
        <f>Q110*H110</f>
        <v>6.0800000000000003E-3</v>
      </c>
      <c r="S110" s="192">
        <v>0</v>
      </c>
      <c r="T110" s="193">
        <f>S110*H110</f>
        <v>0</v>
      </c>
      <c r="U110" s="36"/>
      <c r="V110" s="36"/>
      <c r="W110" s="36"/>
      <c r="X110" s="36"/>
      <c r="Y110" s="36"/>
      <c r="Z110" s="36"/>
      <c r="AA110" s="36"/>
      <c r="AB110" s="36"/>
      <c r="AC110" s="36"/>
      <c r="AD110" s="36"/>
      <c r="AE110" s="36"/>
      <c r="AR110" s="194" t="s">
        <v>311</v>
      </c>
      <c r="AT110" s="194" t="s">
        <v>196</v>
      </c>
      <c r="AU110" s="194" t="s">
        <v>84</v>
      </c>
      <c r="AY110" s="19" t="s">
        <v>194</v>
      </c>
      <c r="BE110" s="195">
        <f>IF(N110="základní",J110,0)</f>
        <v>0</v>
      </c>
      <c r="BF110" s="195">
        <f>IF(N110="snížená",J110,0)</f>
        <v>0</v>
      </c>
      <c r="BG110" s="195">
        <f>IF(N110="zákl. přenesená",J110,0)</f>
        <v>0</v>
      </c>
      <c r="BH110" s="195">
        <f>IF(N110="sníž. přenesená",J110,0)</f>
        <v>0</v>
      </c>
      <c r="BI110" s="195">
        <f>IF(N110="nulová",J110,0)</f>
        <v>0</v>
      </c>
      <c r="BJ110" s="19" t="s">
        <v>80</v>
      </c>
      <c r="BK110" s="195">
        <f>ROUND(I110*H110,2)</f>
        <v>0</v>
      </c>
      <c r="BL110" s="19" t="s">
        <v>311</v>
      </c>
      <c r="BM110" s="194" t="s">
        <v>4413</v>
      </c>
    </row>
    <row r="111" spans="1:65" s="2" customFormat="1" ht="19.5">
      <c r="A111" s="36"/>
      <c r="B111" s="37"/>
      <c r="C111" s="38"/>
      <c r="D111" s="196" t="s">
        <v>201</v>
      </c>
      <c r="E111" s="38"/>
      <c r="F111" s="197" t="s">
        <v>4412</v>
      </c>
      <c r="G111" s="38"/>
      <c r="H111" s="38"/>
      <c r="I111" s="198"/>
      <c r="J111" s="38"/>
      <c r="K111" s="38"/>
      <c r="L111" s="41"/>
      <c r="M111" s="199"/>
      <c r="N111" s="200"/>
      <c r="O111" s="66"/>
      <c r="P111" s="66"/>
      <c r="Q111" s="66"/>
      <c r="R111" s="66"/>
      <c r="S111" s="66"/>
      <c r="T111" s="67"/>
      <c r="U111" s="36"/>
      <c r="V111" s="36"/>
      <c r="W111" s="36"/>
      <c r="X111" s="36"/>
      <c r="Y111" s="36"/>
      <c r="Z111" s="36"/>
      <c r="AA111" s="36"/>
      <c r="AB111" s="36"/>
      <c r="AC111" s="36"/>
      <c r="AD111" s="36"/>
      <c r="AE111" s="36"/>
      <c r="AT111" s="19" t="s">
        <v>201</v>
      </c>
      <c r="AU111" s="19" t="s">
        <v>84</v>
      </c>
    </row>
    <row r="112" spans="1:65" s="2" customFormat="1" ht="11.25">
      <c r="A112" s="36"/>
      <c r="B112" s="37"/>
      <c r="C112" s="38"/>
      <c r="D112" s="201" t="s">
        <v>203</v>
      </c>
      <c r="E112" s="38"/>
      <c r="F112" s="202" t="s">
        <v>4414</v>
      </c>
      <c r="G112" s="38"/>
      <c r="H112" s="38"/>
      <c r="I112" s="198"/>
      <c r="J112" s="38"/>
      <c r="K112" s="38"/>
      <c r="L112" s="41"/>
      <c r="M112" s="199"/>
      <c r="N112" s="200"/>
      <c r="O112" s="66"/>
      <c r="P112" s="66"/>
      <c r="Q112" s="66"/>
      <c r="R112" s="66"/>
      <c r="S112" s="66"/>
      <c r="T112" s="67"/>
      <c r="U112" s="36"/>
      <c r="V112" s="36"/>
      <c r="W112" s="36"/>
      <c r="X112" s="36"/>
      <c r="Y112" s="36"/>
      <c r="Z112" s="36"/>
      <c r="AA112" s="36"/>
      <c r="AB112" s="36"/>
      <c r="AC112" s="36"/>
      <c r="AD112" s="36"/>
      <c r="AE112" s="36"/>
      <c r="AT112" s="19" t="s">
        <v>203</v>
      </c>
      <c r="AU112" s="19" t="s">
        <v>84</v>
      </c>
    </row>
    <row r="113" spans="1:65" s="2" customFormat="1" ht="24.2" customHeight="1">
      <c r="A113" s="36"/>
      <c r="B113" s="37"/>
      <c r="C113" s="182" t="s">
        <v>135</v>
      </c>
      <c r="D113" s="182" t="s">
        <v>196</v>
      </c>
      <c r="E113" s="183" t="s">
        <v>4415</v>
      </c>
      <c r="F113" s="184" t="s">
        <v>4416</v>
      </c>
      <c r="G113" s="185" t="s">
        <v>210</v>
      </c>
      <c r="H113" s="186">
        <v>0.18</v>
      </c>
      <c r="I113" s="187"/>
      <c r="J113" s="188">
        <f>ROUND(I113*H113,2)</f>
        <v>0</v>
      </c>
      <c r="K113" s="189"/>
      <c r="L113" s="41"/>
      <c r="M113" s="190" t="s">
        <v>19</v>
      </c>
      <c r="N113" s="191" t="s">
        <v>46</v>
      </c>
      <c r="O113" s="66"/>
      <c r="P113" s="192">
        <f>O113*H113</f>
        <v>0</v>
      </c>
      <c r="Q113" s="192">
        <v>0</v>
      </c>
      <c r="R113" s="192">
        <f>Q113*H113</f>
        <v>0</v>
      </c>
      <c r="S113" s="192">
        <v>0</v>
      </c>
      <c r="T113" s="193">
        <f>S113*H113</f>
        <v>0</v>
      </c>
      <c r="U113" s="36"/>
      <c r="V113" s="36"/>
      <c r="W113" s="36"/>
      <c r="X113" s="36"/>
      <c r="Y113" s="36"/>
      <c r="Z113" s="36"/>
      <c r="AA113" s="36"/>
      <c r="AB113" s="36"/>
      <c r="AC113" s="36"/>
      <c r="AD113" s="36"/>
      <c r="AE113" s="36"/>
      <c r="AR113" s="194" t="s">
        <v>311</v>
      </c>
      <c r="AT113" s="194" t="s">
        <v>196</v>
      </c>
      <c r="AU113" s="194" t="s">
        <v>84</v>
      </c>
      <c r="AY113" s="19" t="s">
        <v>194</v>
      </c>
      <c r="BE113" s="195">
        <f>IF(N113="základní",J113,0)</f>
        <v>0</v>
      </c>
      <c r="BF113" s="195">
        <f>IF(N113="snížená",J113,0)</f>
        <v>0</v>
      </c>
      <c r="BG113" s="195">
        <f>IF(N113="zákl. přenesená",J113,0)</f>
        <v>0</v>
      </c>
      <c r="BH113" s="195">
        <f>IF(N113="sníž. přenesená",J113,0)</f>
        <v>0</v>
      </c>
      <c r="BI113" s="195">
        <f>IF(N113="nulová",J113,0)</f>
        <v>0</v>
      </c>
      <c r="BJ113" s="19" t="s">
        <v>80</v>
      </c>
      <c r="BK113" s="195">
        <f>ROUND(I113*H113,2)</f>
        <v>0</v>
      </c>
      <c r="BL113" s="19" t="s">
        <v>311</v>
      </c>
      <c r="BM113" s="194" t="s">
        <v>4417</v>
      </c>
    </row>
    <row r="114" spans="1:65" s="2" customFormat="1" ht="19.5">
      <c r="A114" s="36"/>
      <c r="B114" s="37"/>
      <c r="C114" s="38"/>
      <c r="D114" s="196" t="s">
        <v>201</v>
      </c>
      <c r="E114" s="38"/>
      <c r="F114" s="197" t="s">
        <v>4416</v>
      </c>
      <c r="G114" s="38"/>
      <c r="H114" s="38"/>
      <c r="I114" s="198"/>
      <c r="J114" s="38"/>
      <c r="K114" s="38"/>
      <c r="L114" s="41"/>
      <c r="M114" s="199"/>
      <c r="N114" s="200"/>
      <c r="O114" s="66"/>
      <c r="P114" s="66"/>
      <c r="Q114" s="66"/>
      <c r="R114" s="66"/>
      <c r="S114" s="66"/>
      <c r="T114" s="67"/>
      <c r="U114" s="36"/>
      <c r="V114" s="36"/>
      <c r="W114" s="36"/>
      <c r="X114" s="36"/>
      <c r="Y114" s="36"/>
      <c r="Z114" s="36"/>
      <c r="AA114" s="36"/>
      <c r="AB114" s="36"/>
      <c r="AC114" s="36"/>
      <c r="AD114" s="36"/>
      <c r="AE114" s="36"/>
      <c r="AT114" s="19" t="s">
        <v>201</v>
      </c>
      <c r="AU114" s="19" t="s">
        <v>84</v>
      </c>
    </row>
    <row r="115" spans="1:65" s="2" customFormat="1" ht="11.25">
      <c r="A115" s="36"/>
      <c r="B115" s="37"/>
      <c r="C115" s="38"/>
      <c r="D115" s="201" t="s">
        <v>203</v>
      </c>
      <c r="E115" s="38"/>
      <c r="F115" s="202" t="s">
        <v>4418</v>
      </c>
      <c r="G115" s="38"/>
      <c r="H115" s="38"/>
      <c r="I115" s="198"/>
      <c r="J115" s="38"/>
      <c r="K115" s="38"/>
      <c r="L115" s="41"/>
      <c r="M115" s="199"/>
      <c r="N115" s="200"/>
      <c r="O115" s="66"/>
      <c r="P115" s="66"/>
      <c r="Q115" s="66"/>
      <c r="R115" s="66"/>
      <c r="S115" s="66"/>
      <c r="T115" s="67"/>
      <c r="U115" s="36"/>
      <c r="V115" s="36"/>
      <c r="W115" s="36"/>
      <c r="X115" s="36"/>
      <c r="Y115" s="36"/>
      <c r="Z115" s="36"/>
      <c r="AA115" s="36"/>
      <c r="AB115" s="36"/>
      <c r="AC115" s="36"/>
      <c r="AD115" s="36"/>
      <c r="AE115" s="36"/>
      <c r="AT115" s="19" t="s">
        <v>203</v>
      </c>
      <c r="AU115" s="19" t="s">
        <v>84</v>
      </c>
    </row>
    <row r="116" spans="1:65" s="12" customFormat="1" ht="22.9" customHeight="1">
      <c r="B116" s="166"/>
      <c r="C116" s="167"/>
      <c r="D116" s="168" t="s">
        <v>74</v>
      </c>
      <c r="E116" s="180" t="s">
        <v>4419</v>
      </c>
      <c r="F116" s="180" t="s">
        <v>4420</v>
      </c>
      <c r="G116" s="167"/>
      <c r="H116" s="167"/>
      <c r="I116" s="170"/>
      <c r="J116" s="181">
        <f>BK116</f>
        <v>0</v>
      </c>
      <c r="K116" s="167"/>
      <c r="L116" s="172"/>
      <c r="M116" s="173"/>
      <c r="N116" s="174"/>
      <c r="O116" s="174"/>
      <c r="P116" s="175">
        <f>SUM(P117:P155)</f>
        <v>0</v>
      </c>
      <c r="Q116" s="174"/>
      <c r="R116" s="175">
        <f>SUM(R117:R155)</f>
        <v>0.52729999999999999</v>
      </c>
      <c r="S116" s="174"/>
      <c r="T116" s="176">
        <f>SUM(T117:T155)</f>
        <v>0</v>
      </c>
      <c r="AR116" s="177" t="s">
        <v>84</v>
      </c>
      <c r="AT116" s="178" t="s">
        <v>74</v>
      </c>
      <c r="AU116" s="178" t="s">
        <v>80</v>
      </c>
      <c r="AY116" s="177" t="s">
        <v>194</v>
      </c>
      <c r="BK116" s="179">
        <f>SUM(BK117:BK155)</f>
        <v>0</v>
      </c>
    </row>
    <row r="117" spans="1:65" s="2" customFormat="1" ht="16.5" customHeight="1">
      <c r="A117" s="36"/>
      <c r="B117" s="37"/>
      <c r="C117" s="182" t="s">
        <v>153</v>
      </c>
      <c r="D117" s="182" t="s">
        <v>196</v>
      </c>
      <c r="E117" s="183" t="s">
        <v>4421</v>
      </c>
      <c r="F117" s="184" t="s">
        <v>4422</v>
      </c>
      <c r="G117" s="185" t="s">
        <v>314</v>
      </c>
      <c r="H117" s="186">
        <v>158</v>
      </c>
      <c r="I117" s="187"/>
      <c r="J117" s="188">
        <f>ROUND(I117*H117,2)</f>
        <v>0</v>
      </c>
      <c r="K117" s="189"/>
      <c r="L117" s="41"/>
      <c r="M117" s="190" t="s">
        <v>19</v>
      </c>
      <c r="N117" s="191" t="s">
        <v>46</v>
      </c>
      <c r="O117" s="66"/>
      <c r="P117" s="192">
        <f>O117*H117</f>
        <v>0</v>
      </c>
      <c r="Q117" s="192">
        <v>4.6000000000000001E-4</v>
      </c>
      <c r="R117" s="192">
        <f>Q117*H117</f>
        <v>7.2680000000000008E-2</v>
      </c>
      <c r="S117" s="192">
        <v>0</v>
      </c>
      <c r="T117" s="193">
        <f>S117*H117</f>
        <v>0</v>
      </c>
      <c r="U117" s="36"/>
      <c r="V117" s="36"/>
      <c r="W117" s="36"/>
      <c r="X117" s="36"/>
      <c r="Y117" s="36"/>
      <c r="Z117" s="36"/>
      <c r="AA117" s="36"/>
      <c r="AB117" s="36"/>
      <c r="AC117" s="36"/>
      <c r="AD117" s="36"/>
      <c r="AE117" s="36"/>
      <c r="AR117" s="194" t="s">
        <v>311</v>
      </c>
      <c r="AT117" s="194" t="s">
        <v>196</v>
      </c>
      <c r="AU117" s="194" t="s">
        <v>84</v>
      </c>
      <c r="AY117" s="19" t="s">
        <v>194</v>
      </c>
      <c r="BE117" s="195">
        <f>IF(N117="základní",J117,0)</f>
        <v>0</v>
      </c>
      <c r="BF117" s="195">
        <f>IF(N117="snížená",J117,0)</f>
        <v>0</v>
      </c>
      <c r="BG117" s="195">
        <f>IF(N117="zákl. přenesená",J117,0)</f>
        <v>0</v>
      </c>
      <c r="BH117" s="195">
        <f>IF(N117="sníž. přenesená",J117,0)</f>
        <v>0</v>
      </c>
      <c r="BI117" s="195">
        <f>IF(N117="nulová",J117,0)</f>
        <v>0</v>
      </c>
      <c r="BJ117" s="19" t="s">
        <v>80</v>
      </c>
      <c r="BK117" s="195">
        <f>ROUND(I117*H117,2)</f>
        <v>0</v>
      </c>
      <c r="BL117" s="19" t="s">
        <v>311</v>
      </c>
      <c r="BM117" s="194" t="s">
        <v>4423</v>
      </c>
    </row>
    <row r="118" spans="1:65" s="2" customFormat="1" ht="11.25">
      <c r="A118" s="36"/>
      <c r="B118" s="37"/>
      <c r="C118" s="38"/>
      <c r="D118" s="196" t="s">
        <v>201</v>
      </c>
      <c r="E118" s="38"/>
      <c r="F118" s="197" t="s">
        <v>4422</v>
      </c>
      <c r="G118" s="38"/>
      <c r="H118" s="38"/>
      <c r="I118" s="198"/>
      <c r="J118" s="38"/>
      <c r="K118" s="38"/>
      <c r="L118" s="41"/>
      <c r="M118" s="199"/>
      <c r="N118" s="200"/>
      <c r="O118" s="66"/>
      <c r="P118" s="66"/>
      <c r="Q118" s="66"/>
      <c r="R118" s="66"/>
      <c r="S118" s="66"/>
      <c r="T118" s="67"/>
      <c r="U118" s="36"/>
      <c r="V118" s="36"/>
      <c r="W118" s="36"/>
      <c r="X118" s="36"/>
      <c r="Y118" s="36"/>
      <c r="Z118" s="36"/>
      <c r="AA118" s="36"/>
      <c r="AB118" s="36"/>
      <c r="AC118" s="36"/>
      <c r="AD118" s="36"/>
      <c r="AE118" s="36"/>
      <c r="AT118" s="19" t="s">
        <v>201</v>
      </c>
      <c r="AU118" s="19" t="s">
        <v>84</v>
      </c>
    </row>
    <row r="119" spans="1:65" s="2" customFormat="1" ht="11.25">
      <c r="A119" s="36"/>
      <c r="B119" s="37"/>
      <c r="C119" s="38"/>
      <c r="D119" s="201" t="s">
        <v>203</v>
      </c>
      <c r="E119" s="38"/>
      <c r="F119" s="202" t="s">
        <v>4424</v>
      </c>
      <c r="G119" s="38"/>
      <c r="H119" s="38"/>
      <c r="I119" s="198"/>
      <c r="J119" s="38"/>
      <c r="K119" s="38"/>
      <c r="L119" s="41"/>
      <c r="M119" s="199"/>
      <c r="N119" s="200"/>
      <c r="O119" s="66"/>
      <c r="P119" s="66"/>
      <c r="Q119" s="66"/>
      <c r="R119" s="66"/>
      <c r="S119" s="66"/>
      <c r="T119" s="67"/>
      <c r="U119" s="36"/>
      <c r="V119" s="36"/>
      <c r="W119" s="36"/>
      <c r="X119" s="36"/>
      <c r="Y119" s="36"/>
      <c r="Z119" s="36"/>
      <c r="AA119" s="36"/>
      <c r="AB119" s="36"/>
      <c r="AC119" s="36"/>
      <c r="AD119" s="36"/>
      <c r="AE119" s="36"/>
      <c r="AT119" s="19" t="s">
        <v>203</v>
      </c>
      <c r="AU119" s="19" t="s">
        <v>84</v>
      </c>
    </row>
    <row r="120" spans="1:65" s="2" customFormat="1" ht="16.5" customHeight="1">
      <c r="A120" s="36"/>
      <c r="B120" s="37"/>
      <c r="C120" s="182" t="s">
        <v>266</v>
      </c>
      <c r="D120" s="182" t="s">
        <v>196</v>
      </c>
      <c r="E120" s="183" t="s">
        <v>4425</v>
      </c>
      <c r="F120" s="184" t="s">
        <v>4426</v>
      </c>
      <c r="G120" s="185" t="s">
        <v>314</v>
      </c>
      <c r="H120" s="186">
        <v>40</v>
      </c>
      <c r="I120" s="187"/>
      <c r="J120" s="188">
        <f>ROUND(I120*H120,2)</f>
        <v>0</v>
      </c>
      <c r="K120" s="189"/>
      <c r="L120" s="41"/>
      <c r="M120" s="190" t="s">
        <v>19</v>
      </c>
      <c r="N120" s="191" t="s">
        <v>46</v>
      </c>
      <c r="O120" s="66"/>
      <c r="P120" s="192">
        <f>O120*H120</f>
        <v>0</v>
      </c>
      <c r="Q120" s="192">
        <v>5.5000000000000003E-4</v>
      </c>
      <c r="R120" s="192">
        <f>Q120*H120</f>
        <v>2.2000000000000002E-2</v>
      </c>
      <c r="S120" s="192">
        <v>0</v>
      </c>
      <c r="T120" s="193">
        <f>S120*H120</f>
        <v>0</v>
      </c>
      <c r="U120" s="36"/>
      <c r="V120" s="36"/>
      <c r="W120" s="36"/>
      <c r="X120" s="36"/>
      <c r="Y120" s="36"/>
      <c r="Z120" s="36"/>
      <c r="AA120" s="36"/>
      <c r="AB120" s="36"/>
      <c r="AC120" s="36"/>
      <c r="AD120" s="36"/>
      <c r="AE120" s="36"/>
      <c r="AR120" s="194" t="s">
        <v>311</v>
      </c>
      <c r="AT120" s="194" t="s">
        <v>196</v>
      </c>
      <c r="AU120" s="194" t="s">
        <v>84</v>
      </c>
      <c r="AY120" s="19" t="s">
        <v>194</v>
      </c>
      <c r="BE120" s="195">
        <f>IF(N120="základní",J120,0)</f>
        <v>0</v>
      </c>
      <c r="BF120" s="195">
        <f>IF(N120="snížená",J120,0)</f>
        <v>0</v>
      </c>
      <c r="BG120" s="195">
        <f>IF(N120="zákl. přenesená",J120,0)</f>
        <v>0</v>
      </c>
      <c r="BH120" s="195">
        <f>IF(N120="sníž. přenesená",J120,0)</f>
        <v>0</v>
      </c>
      <c r="BI120" s="195">
        <f>IF(N120="nulová",J120,0)</f>
        <v>0</v>
      </c>
      <c r="BJ120" s="19" t="s">
        <v>80</v>
      </c>
      <c r="BK120" s="195">
        <f>ROUND(I120*H120,2)</f>
        <v>0</v>
      </c>
      <c r="BL120" s="19" t="s">
        <v>311</v>
      </c>
      <c r="BM120" s="194" t="s">
        <v>4427</v>
      </c>
    </row>
    <row r="121" spans="1:65" s="2" customFormat="1" ht="11.25">
      <c r="A121" s="36"/>
      <c r="B121" s="37"/>
      <c r="C121" s="38"/>
      <c r="D121" s="196" t="s">
        <v>201</v>
      </c>
      <c r="E121" s="38"/>
      <c r="F121" s="197" t="s">
        <v>4426</v>
      </c>
      <c r="G121" s="38"/>
      <c r="H121" s="38"/>
      <c r="I121" s="198"/>
      <c r="J121" s="38"/>
      <c r="K121" s="38"/>
      <c r="L121" s="41"/>
      <c r="M121" s="199"/>
      <c r="N121" s="200"/>
      <c r="O121" s="66"/>
      <c r="P121" s="66"/>
      <c r="Q121" s="66"/>
      <c r="R121" s="66"/>
      <c r="S121" s="66"/>
      <c r="T121" s="67"/>
      <c r="U121" s="36"/>
      <c r="V121" s="36"/>
      <c r="W121" s="36"/>
      <c r="X121" s="36"/>
      <c r="Y121" s="36"/>
      <c r="Z121" s="36"/>
      <c r="AA121" s="36"/>
      <c r="AB121" s="36"/>
      <c r="AC121" s="36"/>
      <c r="AD121" s="36"/>
      <c r="AE121" s="36"/>
      <c r="AT121" s="19" t="s">
        <v>201</v>
      </c>
      <c r="AU121" s="19" t="s">
        <v>84</v>
      </c>
    </row>
    <row r="122" spans="1:65" s="2" customFormat="1" ht="11.25">
      <c r="A122" s="36"/>
      <c r="B122" s="37"/>
      <c r="C122" s="38"/>
      <c r="D122" s="201" t="s">
        <v>203</v>
      </c>
      <c r="E122" s="38"/>
      <c r="F122" s="202" t="s">
        <v>4428</v>
      </c>
      <c r="G122" s="38"/>
      <c r="H122" s="38"/>
      <c r="I122" s="198"/>
      <c r="J122" s="38"/>
      <c r="K122" s="38"/>
      <c r="L122" s="41"/>
      <c r="M122" s="199"/>
      <c r="N122" s="200"/>
      <c r="O122" s="66"/>
      <c r="P122" s="66"/>
      <c r="Q122" s="66"/>
      <c r="R122" s="66"/>
      <c r="S122" s="66"/>
      <c r="T122" s="67"/>
      <c r="U122" s="36"/>
      <c r="V122" s="36"/>
      <c r="W122" s="36"/>
      <c r="X122" s="36"/>
      <c r="Y122" s="36"/>
      <c r="Z122" s="36"/>
      <c r="AA122" s="36"/>
      <c r="AB122" s="36"/>
      <c r="AC122" s="36"/>
      <c r="AD122" s="36"/>
      <c r="AE122" s="36"/>
      <c r="AT122" s="19" t="s">
        <v>203</v>
      </c>
      <c r="AU122" s="19" t="s">
        <v>84</v>
      </c>
    </row>
    <row r="123" spans="1:65" s="2" customFormat="1" ht="16.5" customHeight="1">
      <c r="A123" s="36"/>
      <c r="B123" s="37"/>
      <c r="C123" s="182" t="s">
        <v>275</v>
      </c>
      <c r="D123" s="182" t="s">
        <v>196</v>
      </c>
      <c r="E123" s="183" t="s">
        <v>4429</v>
      </c>
      <c r="F123" s="184" t="s">
        <v>4430</v>
      </c>
      <c r="G123" s="185" t="s">
        <v>314</v>
      </c>
      <c r="H123" s="186">
        <v>22</v>
      </c>
      <c r="I123" s="187"/>
      <c r="J123" s="188">
        <f>ROUND(I123*H123,2)</f>
        <v>0</v>
      </c>
      <c r="K123" s="189"/>
      <c r="L123" s="41"/>
      <c r="M123" s="190" t="s">
        <v>19</v>
      </c>
      <c r="N123" s="191" t="s">
        <v>46</v>
      </c>
      <c r="O123" s="66"/>
      <c r="P123" s="192">
        <f>O123*H123</f>
        <v>0</v>
      </c>
      <c r="Q123" s="192">
        <v>7.1000000000000002E-4</v>
      </c>
      <c r="R123" s="192">
        <f>Q123*H123</f>
        <v>1.562E-2</v>
      </c>
      <c r="S123" s="192">
        <v>0</v>
      </c>
      <c r="T123" s="193">
        <f>S123*H123</f>
        <v>0</v>
      </c>
      <c r="U123" s="36"/>
      <c r="V123" s="36"/>
      <c r="W123" s="36"/>
      <c r="X123" s="36"/>
      <c r="Y123" s="36"/>
      <c r="Z123" s="36"/>
      <c r="AA123" s="36"/>
      <c r="AB123" s="36"/>
      <c r="AC123" s="36"/>
      <c r="AD123" s="36"/>
      <c r="AE123" s="36"/>
      <c r="AR123" s="194" t="s">
        <v>311</v>
      </c>
      <c r="AT123" s="194" t="s">
        <v>196</v>
      </c>
      <c r="AU123" s="194" t="s">
        <v>84</v>
      </c>
      <c r="AY123" s="19" t="s">
        <v>194</v>
      </c>
      <c r="BE123" s="195">
        <f>IF(N123="základní",J123,0)</f>
        <v>0</v>
      </c>
      <c r="BF123" s="195">
        <f>IF(N123="snížená",J123,0)</f>
        <v>0</v>
      </c>
      <c r="BG123" s="195">
        <f>IF(N123="zákl. přenesená",J123,0)</f>
        <v>0</v>
      </c>
      <c r="BH123" s="195">
        <f>IF(N123="sníž. přenesená",J123,0)</f>
        <v>0</v>
      </c>
      <c r="BI123" s="195">
        <f>IF(N123="nulová",J123,0)</f>
        <v>0</v>
      </c>
      <c r="BJ123" s="19" t="s">
        <v>80</v>
      </c>
      <c r="BK123" s="195">
        <f>ROUND(I123*H123,2)</f>
        <v>0</v>
      </c>
      <c r="BL123" s="19" t="s">
        <v>311</v>
      </c>
      <c r="BM123" s="194" t="s">
        <v>4431</v>
      </c>
    </row>
    <row r="124" spans="1:65" s="2" customFormat="1" ht="11.25">
      <c r="A124" s="36"/>
      <c r="B124" s="37"/>
      <c r="C124" s="38"/>
      <c r="D124" s="196" t="s">
        <v>201</v>
      </c>
      <c r="E124" s="38"/>
      <c r="F124" s="197" t="s">
        <v>4430</v>
      </c>
      <c r="G124" s="38"/>
      <c r="H124" s="38"/>
      <c r="I124" s="198"/>
      <c r="J124" s="38"/>
      <c r="K124" s="38"/>
      <c r="L124" s="41"/>
      <c r="M124" s="199"/>
      <c r="N124" s="200"/>
      <c r="O124" s="66"/>
      <c r="P124" s="66"/>
      <c r="Q124" s="66"/>
      <c r="R124" s="66"/>
      <c r="S124" s="66"/>
      <c r="T124" s="67"/>
      <c r="U124" s="36"/>
      <c r="V124" s="36"/>
      <c r="W124" s="36"/>
      <c r="X124" s="36"/>
      <c r="Y124" s="36"/>
      <c r="Z124" s="36"/>
      <c r="AA124" s="36"/>
      <c r="AB124" s="36"/>
      <c r="AC124" s="36"/>
      <c r="AD124" s="36"/>
      <c r="AE124" s="36"/>
      <c r="AT124" s="19" t="s">
        <v>201</v>
      </c>
      <c r="AU124" s="19" t="s">
        <v>84</v>
      </c>
    </row>
    <row r="125" spans="1:65" s="2" customFormat="1" ht="11.25">
      <c r="A125" s="36"/>
      <c r="B125" s="37"/>
      <c r="C125" s="38"/>
      <c r="D125" s="201" t="s">
        <v>203</v>
      </c>
      <c r="E125" s="38"/>
      <c r="F125" s="202" t="s">
        <v>4432</v>
      </c>
      <c r="G125" s="38"/>
      <c r="H125" s="38"/>
      <c r="I125" s="198"/>
      <c r="J125" s="38"/>
      <c r="K125" s="38"/>
      <c r="L125" s="41"/>
      <c r="M125" s="199"/>
      <c r="N125" s="200"/>
      <c r="O125" s="66"/>
      <c r="P125" s="66"/>
      <c r="Q125" s="66"/>
      <c r="R125" s="66"/>
      <c r="S125" s="66"/>
      <c r="T125" s="67"/>
      <c r="U125" s="36"/>
      <c r="V125" s="36"/>
      <c r="W125" s="36"/>
      <c r="X125" s="36"/>
      <c r="Y125" s="36"/>
      <c r="Z125" s="36"/>
      <c r="AA125" s="36"/>
      <c r="AB125" s="36"/>
      <c r="AC125" s="36"/>
      <c r="AD125" s="36"/>
      <c r="AE125" s="36"/>
      <c r="AT125" s="19" t="s">
        <v>203</v>
      </c>
      <c r="AU125" s="19" t="s">
        <v>84</v>
      </c>
    </row>
    <row r="126" spans="1:65" s="2" customFormat="1" ht="16.5" customHeight="1">
      <c r="A126" s="36"/>
      <c r="B126" s="37"/>
      <c r="C126" s="182" t="s">
        <v>282</v>
      </c>
      <c r="D126" s="182" t="s">
        <v>196</v>
      </c>
      <c r="E126" s="183" t="s">
        <v>4433</v>
      </c>
      <c r="F126" s="184" t="s">
        <v>4434</v>
      </c>
      <c r="G126" s="185" t="s">
        <v>314</v>
      </c>
      <c r="H126" s="186">
        <v>32</v>
      </c>
      <c r="I126" s="187"/>
      <c r="J126" s="188">
        <f>ROUND(I126*H126,2)</f>
        <v>0</v>
      </c>
      <c r="K126" s="189"/>
      <c r="L126" s="41"/>
      <c r="M126" s="190" t="s">
        <v>19</v>
      </c>
      <c r="N126" s="191" t="s">
        <v>46</v>
      </c>
      <c r="O126" s="66"/>
      <c r="P126" s="192">
        <f>O126*H126</f>
        <v>0</v>
      </c>
      <c r="Q126" s="192">
        <v>1.25E-3</v>
      </c>
      <c r="R126" s="192">
        <f>Q126*H126</f>
        <v>0.04</v>
      </c>
      <c r="S126" s="192">
        <v>0</v>
      </c>
      <c r="T126" s="193">
        <f>S126*H126</f>
        <v>0</v>
      </c>
      <c r="U126" s="36"/>
      <c r="V126" s="36"/>
      <c r="W126" s="36"/>
      <c r="X126" s="36"/>
      <c r="Y126" s="36"/>
      <c r="Z126" s="36"/>
      <c r="AA126" s="36"/>
      <c r="AB126" s="36"/>
      <c r="AC126" s="36"/>
      <c r="AD126" s="36"/>
      <c r="AE126" s="36"/>
      <c r="AR126" s="194" t="s">
        <v>311</v>
      </c>
      <c r="AT126" s="194" t="s">
        <v>196</v>
      </c>
      <c r="AU126" s="194" t="s">
        <v>84</v>
      </c>
      <c r="AY126" s="19" t="s">
        <v>194</v>
      </c>
      <c r="BE126" s="195">
        <f>IF(N126="základní",J126,0)</f>
        <v>0</v>
      </c>
      <c r="BF126" s="195">
        <f>IF(N126="snížená",J126,0)</f>
        <v>0</v>
      </c>
      <c r="BG126" s="195">
        <f>IF(N126="zákl. přenesená",J126,0)</f>
        <v>0</v>
      </c>
      <c r="BH126" s="195">
        <f>IF(N126="sníž. přenesená",J126,0)</f>
        <v>0</v>
      </c>
      <c r="BI126" s="195">
        <f>IF(N126="nulová",J126,0)</f>
        <v>0</v>
      </c>
      <c r="BJ126" s="19" t="s">
        <v>80</v>
      </c>
      <c r="BK126" s="195">
        <f>ROUND(I126*H126,2)</f>
        <v>0</v>
      </c>
      <c r="BL126" s="19" t="s">
        <v>311</v>
      </c>
      <c r="BM126" s="194" t="s">
        <v>4435</v>
      </c>
    </row>
    <row r="127" spans="1:65" s="2" customFormat="1" ht="11.25">
      <c r="A127" s="36"/>
      <c r="B127" s="37"/>
      <c r="C127" s="38"/>
      <c r="D127" s="196" t="s">
        <v>201</v>
      </c>
      <c r="E127" s="38"/>
      <c r="F127" s="197" t="s">
        <v>4434</v>
      </c>
      <c r="G127" s="38"/>
      <c r="H127" s="38"/>
      <c r="I127" s="198"/>
      <c r="J127" s="38"/>
      <c r="K127" s="38"/>
      <c r="L127" s="41"/>
      <c r="M127" s="199"/>
      <c r="N127" s="200"/>
      <c r="O127" s="66"/>
      <c r="P127" s="66"/>
      <c r="Q127" s="66"/>
      <c r="R127" s="66"/>
      <c r="S127" s="66"/>
      <c r="T127" s="67"/>
      <c r="U127" s="36"/>
      <c r="V127" s="36"/>
      <c r="W127" s="36"/>
      <c r="X127" s="36"/>
      <c r="Y127" s="36"/>
      <c r="Z127" s="36"/>
      <c r="AA127" s="36"/>
      <c r="AB127" s="36"/>
      <c r="AC127" s="36"/>
      <c r="AD127" s="36"/>
      <c r="AE127" s="36"/>
      <c r="AT127" s="19" t="s">
        <v>201</v>
      </c>
      <c r="AU127" s="19" t="s">
        <v>84</v>
      </c>
    </row>
    <row r="128" spans="1:65" s="2" customFormat="1" ht="11.25">
      <c r="A128" s="36"/>
      <c r="B128" s="37"/>
      <c r="C128" s="38"/>
      <c r="D128" s="201" t="s">
        <v>203</v>
      </c>
      <c r="E128" s="38"/>
      <c r="F128" s="202" t="s">
        <v>4436</v>
      </c>
      <c r="G128" s="38"/>
      <c r="H128" s="38"/>
      <c r="I128" s="198"/>
      <c r="J128" s="38"/>
      <c r="K128" s="38"/>
      <c r="L128" s="41"/>
      <c r="M128" s="199"/>
      <c r="N128" s="200"/>
      <c r="O128" s="66"/>
      <c r="P128" s="66"/>
      <c r="Q128" s="66"/>
      <c r="R128" s="66"/>
      <c r="S128" s="66"/>
      <c r="T128" s="67"/>
      <c r="U128" s="36"/>
      <c r="V128" s="36"/>
      <c r="W128" s="36"/>
      <c r="X128" s="36"/>
      <c r="Y128" s="36"/>
      <c r="Z128" s="36"/>
      <c r="AA128" s="36"/>
      <c r="AB128" s="36"/>
      <c r="AC128" s="36"/>
      <c r="AD128" s="36"/>
      <c r="AE128" s="36"/>
      <c r="AT128" s="19" t="s">
        <v>203</v>
      </c>
      <c r="AU128" s="19" t="s">
        <v>84</v>
      </c>
    </row>
    <row r="129" spans="1:65" s="2" customFormat="1" ht="16.5" customHeight="1">
      <c r="A129" s="36"/>
      <c r="B129" s="37"/>
      <c r="C129" s="182" t="s">
        <v>290</v>
      </c>
      <c r="D129" s="182" t="s">
        <v>196</v>
      </c>
      <c r="E129" s="183" t="s">
        <v>4437</v>
      </c>
      <c r="F129" s="184" t="s">
        <v>4438</v>
      </c>
      <c r="G129" s="185" t="s">
        <v>314</v>
      </c>
      <c r="H129" s="186">
        <v>30</v>
      </c>
      <c r="I129" s="187"/>
      <c r="J129" s="188">
        <f>ROUND(I129*H129,2)</f>
        <v>0</v>
      </c>
      <c r="K129" s="189"/>
      <c r="L129" s="41"/>
      <c r="M129" s="190" t="s">
        <v>19</v>
      </c>
      <c r="N129" s="191" t="s">
        <v>46</v>
      </c>
      <c r="O129" s="66"/>
      <c r="P129" s="192">
        <f>O129*H129</f>
        <v>0</v>
      </c>
      <c r="Q129" s="192">
        <v>1.6199999999999999E-3</v>
      </c>
      <c r="R129" s="192">
        <f>Q129*H129</f>
        <v>4.8599999999999997E-2</v>
      </c>
      <c r="S129" s="192">
        <v>0</v>
      </c>
      <c r="T129" s="193">
        <f>S129*H129</f>
        <v>0</v>
      </c>
      <c r="U129" s="36"/>
      <c r="V129" s="36"/>
      <c r="W129" s="36"/>
      <c r="X129" s="36"/>
      <c r="Y129" s="36"/>
      <c r="Z129" s="36"/>
      <c r="AA129" s="36"/>
      <c r="AB129" s="36"/>
      <c r="AC129" s="36"/>
      <c r="AD129" s="36"/>
      <c r="AE129" s="36"/>
      <c r="AR129" s="194" t="s">
        <v>311</v>
      </c>
      <c r="AT129" s="194" t="s">
        <v>196</v>
      </c>
      <c r="AU129" s="194" t="s">
        <v>84</v>
      </c>
      <c r="AY129" s="19" t="s">
        <v>194</v>
      </c>
      <c r="BE129" s="195">
        <f>IF(N129="základní",J129,0)</f>
        <v>0</v>
      </c>
      <c r="BF129" s="195">
        <f>IF(N129="snížená",J129,0)</f>
        <v>0</v>
      </c>
      <c r="BG129" s="195">
        <f>IF(N129="zákl. přenesená",J129,0)</f>
        <v>0</v>
      </c>
      <c r="BH129" s="195">
        <f>IF(N129="sníž. přenesená",J129,0)</f>
        <v>0</v>
      </c>
      <c r="BI129" s="195">
        <f>IF(N129="nulová",J129,0)</f>
        <v>0</v>
      </c>
      <c r="BJ129" s="19" t="s">
        <v>80</v>
      </c>
      <c r="BK129" s="195">
        <f>ROUND(I129*H129,2)</f>
        <v>0</v>
      </c>
      <c r="BL129" s="19" t="s">
        <v>311</v>
      </c>
      <c r="BM129" s="194" t="s">
        <v>4439</v>
      </c>
    </row>
    <row r="130" spans="1:65" s="2" customFormat="1" ht="11.25">
      <c r="A130" s="36"/>
      <c r="B130" s="37"/>
      <c r="C130" s="38"/>
      <c r="D130" s="196" t="s">
        <v>201</v>
      </c>
      <c r="E130" s="38"/>
      <c r="F130" s="197" t="s">
        <v>4438</v>
      </c>
      <c r="G130" s="38"/>
      <c r="H130" s="38"/>
      <c r="I130" s="198"/>
      <c r="J130" s="38"/>
      <c r="K130" s="38"/>
      <c r="L130" s="41"/>
      <c r="M130" s="199"/>
      <c r="N130" s="200"/>
      <c r="O130" s="66"/>
      <c r="P130" s="66"/>
      <c r="Q130" s="66"/>
      <c r="R130" s="66"/>
      <c r="S130" s="66"/>
      <c r="T130" s="67"/>
      <c r="U130" s="36"/>
      <c r="V130" s="36"/>
      <c r="W130" s="36"/>
      <c r="X130" s="36"/>
      <c r="Y130" s="36"/>
      <c r="Z130" s="36"/>
      <c r="AA130" s="36"/>
      <c r="AB130" s="36"/>
      <c r="AC130" s="36"/>
      <c r="AD130" s="36"/>
      <c r="AE130" s="36"/>
      <c r="AT130" s="19" t="s">
        <v>201</v>
      </c>
      <c r="AU130" s="19" t="s">
        <v>84</v>
      </c>
    </row>
    <row r="131" spans="1:65" s="2" customFormat="1" ht="11.25">
      <c r="A131" s="36"/>
      <c r="B131" s="37"/>
      <c r="C131" s="38"/>
      <c r="D131" s="201" t="s">
        <v>203</v>
      </c>
      <c r="E131" s="38"/>
      <c r="F131" s="202" t="s">
        <v>4440</v>
      </c>
      <c r="G131" s="38"/>
      <c r="H131" s="38"/>
      <c r="I131" s="198"/>
      <c r="J131" s="38"/>
      <c r="K131" s="38"/>
      <c r="L131" s="41"/>
      <c r="M131" s="199"/>
      <c r="N131" s="200"/>
      <c r="O131" s="66"/>
      <c r="P131" s="66"/>
      <c r="Q131" s="66"/>
      <c r="R131" s="66"/>
      <c r="S131" s="66"/>
      <c r="T131" s="67"/>
      <c r="U131" s="36"/>
      <c r="V131" s="36"/>
      <c r="W131" s="36"/>
      <c r="X131" s="36"/>
      <c r="Y131" s="36"/>
      <c r="Z131" s="36"/>
      <c r="AA131" s="36"/>
      <c r="AB131" s="36"/>
      <c r="AC131" s="36"/>
      <c r="AD131" s="36"/>
      <c r="AE131" s="36"/>
      <c r="AT131" s="19" t="s">
        <v>203</v>
      </c>
      <c r="AU131" s="19" t="s">
        <v>84</v>
      </c>
    </row>
    <row r="132" spans="1:65" s="2" customFormat="1" ht="16.5" customHeight="1">
      <c r="A132" s="36"/>
      <c r="B132" s="37"/>
      <c r="C132" s="182" t="s">
        <v>297</v>
      </c>
      <c r="D132" s="182" t="s">
        <v>196</v>
      </c>
      <c r="E132" s="183" t="s">
        <v>4441</v>
      </c>
      <c r="F132" s="184" t="s">
        <v>4442</v>
      </c>
      <c r="G132" s="185" t="s">
        <v>314</v>
      </c>
      <c r="H132" s="186">
        <v>80</v>
      </c>
      <c r="I132" s="187"/>
      <c r="J132" s="188">
        <f>ROUND(I132*H132,2)</f>
        <v>0</v>
      </c>
      <c r="K132" s="189"/>
      <c r="L132" s="41"/>
      <c r="M132" s="190" t="s">
        <v>19</v>
      </c>
      <c r="N132" s="191" t="s">
        <v>46</v>
      </c>
      <c r="O132" s="66"/>
      <c r="P132" s="192">
        <f>O132*H132</f>
        <v>0</v>
      </c>
      <c r="Q132" s="192">
        <v>3.4499999999999999E-3</v>
      </c>
      <c r="R132" s="192">
        <f>Q132*H132</f>
        <v>0.27600000000000002</v>
      </c>
      <c r="S132" s="192">
        <v>0</v>
      </c>
      <c r="T132" s="193">
        <f>S132*H132</f>
        <v>0</v>
      </c>
      <c r="U132" s="36"/>
      <c r="V132" s="36"/>
      <c r="W132" s="36"/>
      <c r="X132" s="36"/>
      <c r="Y132" s="36"/>
      <c r="Z132" s="36"/>
      <c r="AA132" s="36"/>
      <c r="AB132" s="36"/>
      <c r="AC132" s="36"/>
      <c r="AD132" s="36"/>
      <c r="AE132" s="36"/>
      <c r="AR132" s="194" t="s">
        <v>311</v>
      </c>
      <c r="AT132" s="194" t="s">
        <v>196</v>
      </c>
      <c r="AU132" s="194" t="s">
        <v>84</v>
      </c>
      <c r="AY132" s="19" t="s">
        <v>194</v>
      </c>
      <c r="BE132" s="195">
        <f>IF(N132="základní",J132,0)</f>
        <v>0</v>
      </c>
      <c r="BF132" s="195">
        <f>IF(N132="snížená",J132,0)</f>
        <v>0</v>
      </c>
      <c r="BG132" s="195">
        <f>IF(N132="zákl. přenesená",J132,0)</f>
        <v>0</v>
      </c>
      <c r="BH132" s="195">
        <f>IF(N132="sníž. přenesená",J132,0)</f>
        <v>0</v>
      </c>
      <c r="BI132" s="195">
        <f>IF(N132="nulová",J132,0)</f>
        <v>0</v>
      </c>
      <c r="BJ132" s="19" t="s">
        <v>80</v>
      </c>
      <c r="BK132" s="195">
        <f>ROUND(I132*H132,2)</f>
        <v>0</v>
      </c>
      <c r="BL132" s="19" t="s">
        <v>311</v>
      </c>
      <c r="BM132" s="194" t="s">
        <v>4443</v>
      </c>
    </row>
    <row r="133" spans="1:65" s="2" customFormat="1" ht="11.25">
      <c r="A133" s="36"/>
      <c r="B133" s="37"/>
      <c r="C133" s="38"/>
      <c r="D133" s="196" t="s">
        <v>201</v>
      </c>
      <c r="E133" s="38"/>
      <c r="F133" s="197" t="s">
        <v>4442</v>
      </c>
      <c r="G133" s="38"/>
      <c r="H133" s="38"/>
      <c r="I133" s="198"/>
      <c r="J133" s="38"/>
      <c r="K133" s="38"/>
      <c r="L133" s="41"/>
      <c r="M133" s="199"/>
      <c r="N133" s="200"/>
      <c r="O133" s="66"/>
      <c r="P133" s="66"/>
      <c r="Q133" s="66"/>
      <c r="R133" s="66"/>
      <c r="S133" s="66"/>
      <c r="T133" s="67"/>
      <c r="U133" s="36"/>
      <c r="V133" s="36"/>
      <c r="W133" s="36"/>
      <c r="X133" s="36"/>
      <c r="Y133" s="36"/>
      <c r="Z133" s="36"/>
      <c r="AA133" s="36"/>
      <c r="AB133" s="36"/>
      <c r="AC133" s="36"/>
      <c r="AD133" s="36"/>
      <c r="AE133" s="36"/>
      <c r="AT133" s="19" t="s">
        <v>201</v>
      </c>
      <c r="AU133" s="19" t="s">
        <v>84</v>
      </c>
    </row>
    <row r="134" spans="1:65" s="2" customFormat="1" ht="11.25">
      <c r="A134" s="36"/>
      <c r="B134" s="37"/>
      <c r="C134" s="38"/>
      <c r="D134" s="201" t="s">
        <v>203</v>
      </c>
      <c r="E134" s="38"/>
      <c r="F134" s="202" t="s">
        <v>4444</v>
      </c>
      <c r="G134" s="38"/>
      <c r="H134" s="38"/>
      <c r="I134" s="198"/>
      <c r="J134" s="38"/>
      <c r="K134" s="38"/>
      <c r="L134" s="41"/>
      <c r="M134" s="199"/>
      <c r="N134" s="200"/>
      <c r="O134" s="66"/>
      <c r="P134" s="66"/>
      <c r="Q134" s="66"/>
      <c r="R134" s="66"/>
      <c r="S134" s="66"/>
      <c r="T134" s="67"/>
      <c r="U134" s="36"/>
      <c r="V134" s="36"/>
      <c r="W134" s="36"/>
      <c r="X134" s="36"/>
      <c r="Y134" s="36"/>
      <c r="Z134" s="36"/>
      <c r="AA134" s="36"/>
      <c r="AB134" s="36"/>
      <c r="AC134" s="36"/>
      <c r="AD134" s="36"/>
      <c r="AE134" s="36"/>
      <c r="AT134" s="19" t="s">
        <v>203</v>
      </c>
      <c r="AU134" s="19" t="s">
        <v>84</v>
      </c>
    </row>
    <row r="135" spans="1:65" s="2" customFormat="1" ht="33" customHeight="1">
      <c r="A135" s="36"/>
      <c r="B135" s="37"/>
      <c r="C135" s="182" t="s">
        <v>8</v>
      </c>
      <c r="D135" s="182" t="s">
        <v>196</v>
      </c>
      <c r="E135" s="183" t="s">
        <v>4445</v>
      </c>
      <c r="F135" s="184" t="s">
        <v>4446</v>
      </c>
      <c r="G135" s="185" t="s">
        <v>314</v>
      </c>
      <c r="H135" s="186">
        <v>198</v>
      </c>
      <c r="I135" s="187"/>
      <c r="J135" s="188">
        <f>ROUND(I135*H135,2)</f>
        <v>0</v>
      </c>
      <c r="K135" s="189"/>
      <c r="L135" s="41"/>
      <c r="M135" s="190" t="s">
        <v>19</v>
      </c>
      <c r="N135" s="191" t="s">
        <v>46</v>
      </c>
      <c r="O135" s="66"/>
      <c r="P135" s="192">
        <f>O135*H135</f>
        <v>0</v>
      </c>
      <c r="Q135" s="192">
        <v>1.2E-4</v>
      </c>
      <c r="R135" s="192">
        <f>Q135*H135</f>
        <v>2.376E-2</v>
      </c>
      <c r="S135" s="192">
        <v>0</v>
      </c>
      <c r="T135" s="193">
        <f>S135*H135</f>
        <v>0</v>
      </c>
      <c r="U135" s="36"/>
      <c r="V135" s="36"/>
      <c r="W135" s="36"/>
      <c r="X135" s="36"/>
      <c r="Y135" s="36"/>
      <c r="Z135" s="36"/>
      <c r="AA135" s="36"/>
      <c r="AB135" s="36"/>
      <c r="AC135" s="36"/>
      <c r="AD135" s="36"/>
      <c r="AE135" s="36"/>
      <c r="AR135" s="194" t="s">
        <v>311</v>
      </c>
      <c r="AT135" s="194" t="s">
        <v>196</v>
      </c>
      <c r="AU135" s="194" t="s">
        <v>84</v>
      </c>
      <c r="AY135" s="19" t="s">
        <v>194</v>
      </c>
      <c r="BE135" s="195">
        <f>IF(N135="základní",J135,0)</f>
        <v>0</v>
      </c>
      <c r="BF135" s="195">
        <f>IF(N135="snížená",J135,0)</f>
        <v>0</v>
      </c>
      <c r="BG135" s="195">
        <f>IF(N135="zákl. přenesená",J135,0)</f>
        <v>0</v>
      </c>
      <c r="BH135" s="195">
        <f>IF(N135="sníž. přenesená",J135,0)</f>
        <v>0</v>
      </c>
      <c r="BI135" s="195">
        <f>IF(N135="nulová",J135,0)</f>
        <v>0</v>
      </c>
      <c r="BJ135" s="19" t="s">
        <v>80</v>
      </c>
      <c r="BK135" s="195">
        <f>ROUND(I135*H135,2)</f>
        <v>0</v>
      </c>
      <c r="BL135" s="19" t="s">
        <v>311</v>
      </c>
      <c r="BM135" s="194" t="s">
        <v>4447</v>
      </c>
    </row>
    <row r="136" spans="1:65" s="2" customFormat="1" ht="19.5">
      <c r="A136" s="36"/>
      <c r="B136" s="37"/>
      <c r="C136" s="38"/>
      <c r="D136" s="196" t="s">
        <v>201</v>
      </c>
      <c r="E136" s="38"/>
      <c r="F136" s="197" t="s">
        <v>4446</v>
      </c>
      <c r="G136" s="38"/>
      <c r="H136" s="38"/>
      <c r="I136" s="198"/>
      <c r="J136" s="38"/>
      <c r="K136" s="38"/>
      <c r="L136" s="41"/>
      <c r="M136" s="199"/>
      <c r="N136" s="200"/>
      <c r="O136" s="66"/>
      <c r="P136" s="66"/>
      <c r="Q136" s="66"/>
      <c r="R136" s="66"/>
      <c r="S136" s="66"/>
      <c r="T136" s="67"/>
      <c r="U136" s="36"/>
      <c r="V136" s="36"/>
      <c r="W136" s="36"/>
      <c r="X136" s="36"/>
      <c r="Y136" s="36"/>
      <c r="Z136" s="36"/>
      <c r="AA136" s="36"/>
      <c r="AB136" s="36"/>
      <c r="AC136" s="36"/>
      <c r="AD136" s="36"/>
      <c r="AE136" s="36"/>
      <c r="AT136" s="19" t="s">
        <v>201</v>
      </c>
      <c r="AU136" s="19" t="s">
        <v>84</v>
      </c>
    </row>
    <row r="137" spans="1:65" s="2" customFormat="1" ht="11.25">
      <c r="A137" s="36"/>
      <c r="B137" s="37"/>
      <c r="C137" s="38"/>
      <c r="D137" s="201" t="s">
        <v>203</v>
      </c>
      <c r="E137" s="38"/>
      <c r="F137" s="202" t="s">
        <v>4448</v>
      </c>
      <c r="G137" s="38"/>
      <c r="H137" s="38"/>
      <c r="I137" s="198"/>
      <c r="J137" s="38"/>
      <c r="K137" s="38"/>
      <c r="L137" s="41"/>
      <c r="M137" s="199"/>
      <c r="N137" s="200"/>
      <c r="O137" s="66"/>
      <c r="P137" s="66"/>
      <c r="Q137" s="66"/>
      <c r="R137" s="66"/>
      <c r="S137" s="66"/>
      <c r="T137" s="67"/>
      <c r="U137" s="36"/>
      <c r="V137" s="36"/>
      <c r="W137" s="36"/>
      <c r="X137" s="36"/>
      <c r="Y137" s="36"/>
      <c r="Z137" s="36"/>
      <c r="AA137" s="36"/>
      <c r="AB137" s="36"/>
      <c r="AC137" s="36"/>
      <c r="AD137" s="36"/>
      <c r="AE137" s="36"/>
      <c r="AT137" s="19" t="s">
        <v>203</v>
      </c>
      <c r="AU137" s="19" t="s">
        <v>84</v>
      </c>
    </row>
    <row r="138" spans="1:65" s="13" customFormat="1" ht="11.25">
      <c r="B138" s="203"/>
      <c r="C138" s="204"/>
      <c r="D138" s="196" t="s">
        <v>205</v>
      </c>
      <c r="E138" s="205" t="s">
        <v>19</v>
      </c>
      <c r="F138" s="206" t="s">
        <v>1512</v>
      </c>
      <c r="G138" s="204"/>
      <c r="H138" s="207">
        <v>158</v>
      </c>
      <c r="I138" s="208"/>
      <c r="J138" s="204"/>
      <c r="K138" s="204"/>
      <c r="L138" s="209"/>
      <c r="M138" s="210"/>
      <c r="N138" s="211"/>
      <c r="O138" s="211"/>
      <c r="P138" s="211"/>
      <c r="Q138" s="211"/>
      <c r="R138" s="211"/>
      <c r="S138" s="211"/>
      <c r="T138" s="212"/>
      <c r="AT138" s="213" t="s">
        <v>205</v>
      </c>
      <c r="AU138" s="213" t="s">
        <v>84</v>
      </c>
      <c r="AV138" s="13" t="s">
        <v>84</v>
      </c>
      <c r="AW138" s="13" t="s">
        <v>34</v>
      </c>
      <c r="AX138" s="13" t="s">
        <v>75</v>
      </c>
      <c r="AY138" s="213" t="s">
        <v>194</v>
      </c>
    </row>
    <row r="139" spans="1:65" s="13" customFormat="1" ht="11.25">
      <c r="B139" s="203"/>
      <c r="C139" s="204"/>
      <c r="D139" s="196" t="s">
        <v>205</v>
      </c>
      <c r="E139" s="205" t="s">
        <v>19</v>
      </c>
      <c r="F139" s="206" t="s">
        <v>484</v>
      </c>
      <c r="G139" s="204"/>
      <c r="H139" s="207">
        <v>40</v>
      </c>
      <c r="I139" s="208"/>
      <c r="J139" s="204"/>
      <c r="K139" s="204"/>
      <c r="L139" s="209"/>
      <c r="M139" s="210"/>
      <c r="N139" s="211"/>
      <c r="O139" s="211"/>
      <c r="P139" s="211"/>
      <c r="Q139" s="211"/>
      <c r="R139" s="211"/>
      <c r="S139" s="211"/>
      <c r="T139" s="212"/>
      <c r="AT139" s="213" t="s">
        <v>205</v>
      </c>
      <c r="AU139" s="213" t="s">
        <v>84</v>
      </c>
      <c r="AV139" s="13" t="s">
        <v>84</v>
      </c>
      <c r="AW139" s="13" t="s">
        <v>34</v>
      </c>
      <c r="AX139" s="13" t="s">
        <v>75</v>
      </c>
      <c r="AY139" s="213" t="s">
        <v>194</v>
      </c>
    </row>
    <row r="140" spans="1:65" s="15" customFormat="1" ht="11.25">
      <c r="B140" s="236"/>
      <c r="C140" s="237"/>
      <c r="D140" s="196" t="s">
        <v>205</v>
      </c>
      <c r="E140" s="238" t="s">
        <v>19</v>
      </c>
      <c r="F140" s="239" t="s">
        <v>264</v>
      </c>
      <c r="G140" s="237"/>
      <c r="H140" s="240">
        <v>198</v>
      </c>
      <c r="I140" s="241"/>
      <c r="J140" s="237"/>
      <c r="K140" s="237"/>
      <c r="L140" s="242"/>
      <c r="M140" s="243"/>
      <c r="N140" s="244"/>
      <c r="O140" s="244"/>
      <c r="P140" s="244"/>
      <c r="Q140" s="244"/>
      <c r="R140" s="244"/>
      <c r="S140" s="244"/>
      <c r="T140" s="245"/>
      <c r="AT140" s="246" t="s">
        <v>205</v>
      </c>
      <c r="AU140" s="246" t="s">
        <v>84</v>
      </c>
      <c r="AV140" s="15" t="s">
        <v>90</v>
      </c>
      <c r="AW140" s="15" t="s">
        <v>34</v>
      </c>
      <c r="AX140" s="15" t="s">
        <v>80</v>
      </c>
      <c r="AY140" s="246" t="s">
        <v>194</v>
      </c>
    </row>
    <row r="141" spans="1:65" s="2" customFormat="1" ht="33" customHeight="1">
      <c r="A141" s="36"/>
      <c r="B141" s="37"/>
      <c r="C141" s="182" t="s">
        <v>311</v>
      </c>
      <c r="D141" s="182" t="s">
        <v>196</v>
      </c>
      <c r="E141" s="183" t="s">
        <v>4449</v>
      </c>
      <c r="F141" s="184" t="s">
        <v>4450</v>
      </c>
      <c r="G141" s="185" t="s">
        <v>314</v>
      </c>
      <c r="H141" s="186">
        <v>84</v>
      </c>
      <c r="I141" s="187"/>
      <c r="J141" s="188">
        <f>ROUND(I141*H141,2)</f>
        <v>0</v>
      </c>
      <c r="K141" s="189"/>
      <c r="L141" s="41"/>
      <c r="M141" s="190" t="s">
        <v>19</v>
      </c>
      <c r="N141" s="191" t="s">
        <v>46</v>
      </c>
      <c r="O141" s="66"/>
      <c r="P141" s="192">
        <f>O141*H141</f>
        <v>0</v>
      </c>
      <c r="Q141" s="192">
        <v>1.6000000000000001E-4</v>
      </c>
      <c r="R141" s="192">
        <f>Q141*H141</f>
        <v>1.3440000000000001E-2</v>
      </c>
      <c r="S141" s="192">
        <v>0</v>
      </c>
      <c r="T141" s="193">
        <f>S141*H141</f>
        <v>0</v>
      </c>
      <c r="U141" s="36"/>
      <c r="V141" s="36"/>
      <c r="W141" s="36"/>
      <c r="X141" s="36"/>
      <c r="Y141" s="36"/>
      <c r="Z141" s="36"/>
      <c r="AA141" s="36"/>
      <c r="AB141" s="36"/>
      <c r="AC141" s="36"/>
      <c r="AD141" s="36"/>
      <c r="AE141" s="36"/>
      <c r="AR141" s="194" t="s">
        <v>311</v>
      </c>
      <c r="AT141" s="194" t="s">
        <v>196</v>
      </c>
      <c r="AU141" s="194" t="s">
        <v>84</v>
      </c>
      <c r="AY141" s="19" t="s">
        <v>194</v>
      </c>
      <c r="BE141" s="195">
        <f>IF(N141="základní",J141,0)</f>
        <v>0</v>
      </c>
      <c r="BF141" s="195">
        <f>IF(N141="snížená",J141,0)</f>
        <v>0</v>
      </c>
      <c r="BG141" s="195">
        <f>IF(N141="zákl. přenesená",J141,0)</f>
        <v>0</v>
      </c>
      <c r="BH141" s="195">
        <f>IF(N141="sníž. přenesená",J141,0)</f>
        <v>0</v>
      </c>
      <c r="BI141" s="195">
        <f>IF(N141="nulová",J141,0)</f>
        <v>0</v>
      </c>
      <c r="BJ141" s="19" t="s">
        <v>80</v>
      </c>
      <c r="BK141" s="195">
        <f>ROUND(I141*H141,2)</f>
        <v>0</v>
      </c>
      <c r="BL141" s="19" t="s">
        <v>311</v>
      </c>
      <c r="BM141" s="194" t="s">
        <v>4451</v>
      </c>
    </row>
    <row r="142" spans="1:65" s="2" customFormat="1" ht="19.5">
      <c r="A142" s="36"/>
      <c r="B142" s="37"/>
      <c r="C142" s="38"/>
      <c r="D142" s="196" t="s">
        <v>201</v>
      </c>
      <c r="E142" s="38"/>
      <c r="F142" s="197" t="s">
        <v>4450</v>
      </c>
      <c r="G142" s="38"/>
      <c r="H142" s="38"/>
      <c r="I142" s="198"/>
      <c r="J142" s="38"/>
      <c r="K142" s="38"/>
      <c r="L142" s="41"/>
      <c r="M142" s="199"/>
      <c r="N142" s="200"/>
      <c r="O142" s="66"/>
      <c r="P142" s="66"/>
      <c r="Q142" s="66"/>
      <c r="R142" s="66"/>
      <c r="S142" s="66"/>
      <c r="T142" s="67"/>
      <c r="U142" s="36"/>
      <c r="V142" s="36"/>
      <c r="W142" s="36"/>
      <c r="X142" s="36"/>
      <c r="Y142" s="36"/>
      <c r="Z142" s="36"/>
      <c r="AA142" s="36"/>
      <c r="AB142" s="36"/>
      <c r="AC142" s="36"/>
      <c r="AD142" s="36"/>
      <c r="AE142" s="36"/>
      <c r="AT142" s="19" t="s">
        <v>201</v>
      </c>
      <c r="AU142" s="19" t="s">
        <v>84</v>
      </c>
    </row>
    <row r="143" spans="1:65" s="2" customFormat="1" ht="11.25">
      <c r="A143" s="36"/>
      <c r="B143" s="37"/>
      <c r="C143" s="38"/>
      <c r="D143" s="201" t="s">
        <v>203</v>
      </c>
      <c r="E143" s="38"/>
      <c r="F143" s="202" t="s">
        <v>4452</v>
      </c>
      <c r="G143" s="38"/>
      <c r="H143" s="38"/>
      <c r="I143" s="198"/>
      <c r="J143" s="38"/>
      <c r="K143" s="38"/>
      <c r="L143" s="41"/>
      <c r="M143" s="199"/>
      <c r="N143" s="200"/>
      <c r="O143" s="66"/>
      <c r="P143" s="66"/>
      <c r="Q143" s="66"/>
      <c r="R143" s="66"/>
      <c r="S143" s="66"/>
      <c r="T143" s="67"/>
      <c r="U143" s="36"/>
      <c r="V143" s="36"/>
      <c r="W143" s="36"/>
      <c r="X143" s="36"/>
      <c r="Y143" s="36"/>
      <c r="Z143" s="36"/>
      <c r="AA143" s="36"/>
      <c r="AB143" s="36"/>
      <c r="AC143" s="36"/>
      <c r="AD143" s="36"/>
      <c r="AE143" s="36"/>
      <c r="AT143" s="19" t="s">
        <v>203</v>
      </c>
      <c r="AU143" s="19" t="s">
        <v>84</v>
      </c>
    </row>
    <row r="144" spans="1:65" s="13" customFormat="1" ht="11.25">
      <c r="B144" s="203"/>
      <c r="C144" s="204"/>
      <c r="D144" s="196" t="s">
        <v>205</v>
      </c>
      <c r="E144" s="205" t="s">
        <v>19</v>
      </c>
      <c r="F144" s="206" t="s">
        <v>358</v>
      </c>
      <c r="G144" s="204"/>
      <c r="H144" s="207">
        <v>22</v>
      </c>
      <c r="I144" s="208"/>
      <c r="J144" s="204"/>
      <c r="K144" s="204"/>
      <c r="L144" s="209"/>
      <c r="M144" s="210"/>
      <c r="N144" s="211"/>
      <c r="O144" s="211"/>
      <c r="P144" s="211"/>
      <c r="Q144" s="211"/>
      <c r="R144" s="211"/>
      <c r="S144" s="211"/>
      <c r="T144" s="212"/>
      <c r="AT144" s="213" t="s">
        <v>205</v>
      </c>
      <c r="AU144" s="213" t="s">
        <v>84</v>
      </c>
      <c r="AV144" s="13" t="s">
        <v>84</v>
      </c>
      <c r="AW144" s="13" t="s">
        <v>34</v>
      </c>
      <c r="AX144" s="13" t="s">
        <v>75</v>
      </c>
      <c r="AY144" s="213" t="s">
        <v>194</v>
      </c>
    </row>
    <row r="145" spans="1:65" s="13" customFormat="1" ht="11.25">
      <c r="B145" s="203"/>
      <c r="C145" s="204"/>
      <c r="D145" s="196" t="s">
        <v>205</v>
      </c>
      <c r="E145" s="205" t="s">
        <v>19</v>
      </c>
      <c r="F145" s="206" t="s">
        <v>425</v>
      </c>
      <c r="G145" s="204"/>
      <c r="H145" s="207">
        <v>32</v>
      </c>
      <c r="I145" s="208"/>
      <c r="J145" s="204"/>
      <c r="K145" s="204"/>
      <c r="L145" s="209"/>
      <c r="M145" s="210"/>
      <c r="N145" s="211"/>
      <c r="O145" s="211"/>
      <c r="P145" s="211"/>
      <c r="Q145" s="211"/>
      <c r="R145" s="211"/>
      <c r="S145" s="211"/>
      <c r="T145" s="212"/>
      <c r="AT145" s="213" t="s">
        <v>205</v>
      </c>
      <c r="AU145" s="213" t="s">
        <v>84</v>
      </c>
      <c r="AV145" s="13" t="s">
        <v>84</v>
      </c>
      <c r="AW145" s="13" t="s">
        <v>34</v>
      </c>
      <c r="AX145" s="13" t="s">
        <v>75</v>
      </c>
      <c r="AY145" s="213" t="s">
        <v>194</v>
      </c>
    </row>
    <row r="146" spans="1:65" s="13" customFormat="1" ht="11.25">
      <c r="B146" s="203"/>
      <c r="C146" s="204"/>
      <c r="D146" s="196" t="s">
        <v>205</v>
      </c>
      <c r="E146" s="205" t="s">
        <v>19</v>
      </c>
      <c r="F146" s="206" t="s">
        <v>413</v>
      </c>
      <c r="G146" s="204"/>
      <c r="H146" s="207">
        <v>30</v>
      </c>
      <c r="I146" s="208"/>
      <c r="J146" s="204"/>
      <c r="K146" s="204"/>
      <c r="L146" s="209"/>
      <c r="M146" s="210"/>
      <c r="N146" s="211"/>
      <c r="O146" s="211"/>
      <c r="P146" s="211"/>
      <c r="Q146" s="211"/>
      <c r="R146" s="211"/>
      <c r="S146" s="211"/>
      <c r="T146" s="212"/>
      <c r="AT146" s="213" t="s">
        <v>205</v>
      </c>
      <c r="AU146" s="213" t="s">
        <v>84</v>
      </c>
      <c r="AV146" s="13" t="s">
        <v>84</v>
      </c>
      <c r="AW146" s="13" t="s">
        <v>34</v>
      </c>
      <c r="AX146" s="13" t="s">
        <v>75</v>
      </c>
      <c r="AY146" s="213" t="s">
        <v>194</v>
      </c>
    </row>
    <row r="147" spans="1:65" s="15" customFormat="1" ht="11.25">
      <c r="B147" s="236"/>
      <c r="C147" s="237"/>
      <c r="D147" s="196" t="s">
        <v>205</v>
      </c>
      <c r="E147" s="238" t="s">
        <v>19</v>
      </c>
      <c r="F147" s="239" t="s">
        <v>264</v>
      </c>
      <c r="G147" s="237"/>
      <c r="H147" s="240">
        <v>84</v>
      </c>
      <c r="I147" s="241"/>
      <c r="J147" s="237"/>
      <c r="K147" s="237"/>
      <c r="L147" s="242"/>
      <c r="M147" s="243"/>
      <c r="N147" s="244"/>
      <c r="O147" s="244"/>
      <c r="P147" s="244"/>
      <c r="Q147" s="244"/>
      <c r="R147" s="244"/>
      <c r="S147" s="244"/>
      <c r="T147" s="245"/>
      <c r="AT147" s="246" t="s">
        <v>205</v>
      </c>
      <c r="AU147" s="246" t="s">
        <v>84</v>
      </c>
      <c r="AV147" s="15" t="s">
        <v>90</v>
      </c>
      <c r="AW147" s="15" t="s">
        <v>34</v>
      </c>
      <c r="AX147" s="15" t="s">
        <v>80</v>
      </c>
      <c r="AY147" s="246" t="s">
        <v>194</v>
      </c>
    </row>
    <row r="148" spans="1:65" s="2" customFormat="1" ht="33" customHeight="1">
      <c r="A148" s="36"/>
      <c r="B148" s="37"/>
      <c r="C148" s="182" t="s">
        <v>318</v>
      </c>
      <c r="D148" s="182" t="s">
        <v>196</v>
      </c>
      <c r="E148" s="183" t="s">
        <v>4453</v>
      </c>
      <c r="F148" s="184" t="s">
        <v>4454</v>
      </c>
      <c r="G148" s="185" t="s">
        <v>314</v>
      </c>
      <c r="H148" s="186">
        <v>80</v>
      </c>
      <c r="I148" s="187"/>
      <c r="J148" s="188">
        <f>ROUND(I148*H148,2)</f>
        <v>0</v>
      </c>
      <c r="K148" s="189"/>
      <c r="L148" s="41"/>
      <c r="M148" s="190" t="s">
        <v>19</v>
      </c>
      <c r="N148" s="191" t="s">
        <v>46</v>
      </c>
      <c r="O148" s="66"/>
      <c r="P148" s="192">
        <f>O148*H148</f>
        <v>0</v>
      </c>
      <c r="Q148" s="192">
        <v>1.9000000000000001E-4</v>
      </c>
      <c r="R148" s="192">
        <f>Q148*H148</f>
        <v>1.5200000000000002E-2</v>
      </c>
      <c r="S148" s="192">
        <v>0</v>
      </c>
      <c r="T148" s="193">
        <f>S148*H148</f>
        <v>0</v>
      </c>
      <c r="U148" s="36"/>
      <c r="V148" s="36"/>
      <c r="W148" s="36"/>
      <c r="X148" s="36"/>
      <c r="Y148" s="36"/>
      <c r="Z148" s="36"/>
      <c r="AA148" s="36"/>
      <c r="AB148" s="36"/>
      <c r="AC148" s="36"/>
      <c r="AD148" s="36"/>
      <c r="AE148" s="36"/>
      <c r="AR148" s="194" t="s">
        <v>311</v>
      </c>
      <c r="AT148" s="194" t="s">
        <v>196</v>
      </c>
      <c r="AU148" s="194" t="s">
        <v>84</v>
      </c>
      <c r="AY148" s="19" t="s">
        <v>194</v>
      </c>
      <c r="BE148" s="195">
        <f>IF(N148="základní",J148,0)</f>
        <v>0</v>
      </c>
      <c r="BF148" s="195">
        <f>IF(N148="snížená",J148,0)</f>
        <v>0</v>
      </c>
      <c r="BG148" s="195">
        <f>IF(N148="zákl. přenesená",J148,0)</f>
        <v>0</v>
      </c>
      <c r="BH148" s="195">
        <f>IF(N148="sníž. přenesená",J148,0)</f>
        <v>0</v>
      </c>
      <c r="BI148" s="195">
        <f>IF(N148="nulová",J148,0)</f>
        <v>0</v>
      </c>
      <c r="BJ148" s="19" t="s">
        <v>80</v>
      </c>
      <c r="BK148" s="195">
        <f>ROUND(I148*H148,2)</f>
        <v>0</v>
      </c>
      <c r="BL148" s="19" t="s">
        <v>311</v>
      </c>
      <c r="BM148" s="194" t="s">
        <v>4455</v>
      </c>
    </row>
    <row r="149" spans="1:65" s="2" customFormat="1" ht="19.5">
      <c r="A149" s="36"/>
      <c r="B149" s="37"/>
      <c r="C149" s="38"/>
      <c r="D149" s="196" t="s">
        <v>201</v>
      </c>
      <c r="E149" s="38"/>
      <c r="F149" s="197" t="s">
        <v>4454</v>
      </c>
      <c r="G149" s="38"/>
      <c r="H149" s="38"/>
      <c r="I149" s="198"/>
      <c r="J149" s="38"/>
      <c r="K149" s="38"/>
      <c r="L149" s="41"/>
      <c r="M149" s="199"/>
      <c r="N149" s="200"/>
      <c r="O149" s="66"/>
      <c r="P149" s="66"/>
      <c r="Q149" s="66"/>
      <c r="R149" s="66"/>
      <c r="S149" s="66"/>
      <c r="T149" s="67"/>
      <c r="U149" s="36"/>
      <c r="V149" s="36"/>
      <c r="W149" s="36"/>
      <c r="X149" s="36"/>
      <c r="Y149" s="36"/>
      <c r="Z149" s="36"/>
      <c r="AA149" s="36"/>
      <c r="AB149" s="36"/>
      <c r="AC149" s="36"/>
      <c r="AD149" s="36"/>
      <c r="AE149" s="36"/>
      <c r="AT149" s="19" t="s">
        <v>201</v>
      </c>
      <c r="AU149" s="19" t="s">
        <v>84</v>
      </c>
    </row>
    <row r="150" spans="1:65" s="2" customFormat="1" ht="11.25">
      <c r="A150" s="36"/>
      <c r="B150" s="37"/>
      <c r="C150" s="38"/>
      <c r="D150" s="201" t="s">
        <v>203</v>
      </c>
      <c r="E150" s="38"/>
      <c r="F150" s="202" t="s">
        <v>4456</v>
      </c>
      <c r="G150" s="38"/>
      <c r="H150" s="38"/>
      <c r="I150" s="198"/>
      <c r="J150" s="38"/>
      <c r="K150" s="38"/>
      <c r="L150" s="41"/>
      <c r="M150" s="199"/>
      <c r="N150" s="200"/>
      <c r="O150" s="66"/>
      <c r="P150" s="66"/>
      <c r="Q150" s="66"/>
      <c r="R150" s="66"/>
      <c r="S150" s="66"/>
      <c r="T150" s="67"/>
      <c r="U150" s="36"/>
      <c r="V150" s="36"/>
      <c r="W150" s="36"/>
      <c r="X150" s="36"/>
      <c r="Y150" s="36"/>
      <c r="Z150" s="36"/>
      <c r="AA150" s="36"/>
      <c r="AB150" s="36"/>
      <c r="AC150" s="36"/>
      <c r="AD150" s="36"/>
      <c r="AE150" s="36"/>
      <c r="AT150" s="19" t="s">
        <v>203</v>
      </c>
      <c r="AU150" s="19" t="s">
        <v>84</v>
      </c>
    </row>
    <row r="151" spans="1:65" s="13" customFormat="1" ht="11.25">
      <c r="B151" s="203"/>
      <c r="C151" s="204"/>
      <c r="D151" s="196" t="s">
        <v>205</v>
      </c>
      <c r="E151" s="205" t="s">
        <v>19</v>
      </c>
      <c r="F151" s="206" t="s">
        <v>1080</v>
      </c>
      <c r="G151" s="204"/>
      <c r="H151" s="207">
        <v>80</v>
      </c>
      <c r="I151" s="208"/>
      <c r="J151" s="204"/>
      <c r="K151" s="204"/>
      <c r="L151" s="209"/>
      <c r="M151" s="210"/>
      <c r="N151" s="211"/>
      <c r="O151" s="211"/>
      <c r="P151" s="211"/>
      <c r="Q151" s="211"/>
      <c r="R151" s="211"/>
      <c r="S151" s="211"/>
      <c r="T151" s="212"/>
      <c r="AT151" s="213" t="s">
        <v>205</v>
      </c>
      <c r="AU151" s="213" t="s">
        <v>84</v>
      </c>
      <c r="AV151" s="13" t="s">
        <v>84</v>
      </c>
      <c r="AW151" s="13" t="s">
        <v>34</v>
      </c>
      <c r="AX151" s="13" t="s">
        <v>75</v>
      </c>
      <c r="AY151" s="213" t="s">
        <v>194</v>
      </c>
    </row>
    <row r="152" spans="1:65" s="15" customFormat="1" ht="11.25">
      <c r="B152" s="236"/>
      <c r="C152" s="237"/>
      <c r="D152" s="196" t="s">
        <v>205</v>
      </c>
      <c r="E152" s="238" t="s">
        <v>19</v>
      </c>
      <c r="F152" s="239" t="s">
        <v>264</v>
      </c>
      <c r="G152" s="237"/>
      <c r="H152" s="240">
        <v>80</v>
      </c>
      <c r="I152" s="241"/>
      <c r="J152" s="237"/>
      <c r="K152" s="237"/>
      <c r="L152" s="242"/>
      <c r="M152" s="243"/>
      <c r="N152" s="244"/>
      <c r="O152" s="244"/>
      <c r="P152" s="244"/>
      <c r="Q152" s="244"/>
      <c r="R152" s="244"/>
      <c r="S152" s="244"/>
      <c r="T152" s="245"/>
      <c r="AT152" s="246" t="s">
        <v>205</v>
      </c>
      <c r="AU152" s="246" t="s">
        <v>84</v>
      </c>
      <c r="AV152" s="15" t="s">
        <v>90</v>
      </c>
      <c r="AW152" s="15" t="s">
        <v>34</v>
      </c>
      <c r="AX152" s="15" t="s">
        <v>80</v>
      </c>
      <c r="AY152" s="246" t="s">
        <v>194</v>
      </c>
    </row>
    <row r="153" spans="1:65" s="2" customFormat="1" ht="24.2" customHeight="1">
      <c r="A153" s="36"/>
      <c r="B153" s="37"/>
      <c r="C153" s="182" t="s">
        <v>325</v>
      </c>
      <c r="D153" s="182" t="s">
        <v>196</v>
      </c>
      <c r="E153" s="183" t="s">
        <v>4457</v>
      </c>
      <c r="F153" s="184" t="s">
        <v>4458</v>
      </c>
      <c r="G153" s="185" t="s">
        <v>210</v>
      </c>
      <c r="H153" s="186">
        <v>0.52700000000000002</v>
      </c>
      <c r="I153" s="187"/>
      <c r="J153" s="188">
        <f>ROUND(I153*H153,2)</f>
        <v>0</v>
      </c>
      <c r="K153" s="189"/>
      <c r="L153" s="41"/>
      <c r="M153" s="190" t="s">
        <v>19</v>
      </c>
      <c r="N153" s="191" t="s">
        <v>46</v>
      </c>
      <c r="O153" s="66"/>
      <c r="P153" s="192">
        <f>O153*H153</f>
        <v>0</v>
      </c>
      <c r="Q153" s="192">
        <v>0</v>
      </c>
      <c r="R153" s="192">
        <f>Q153*H153</f>
        <v>0</v>
      </c>
      <c r="S153" s="192">
        <v>0</v>
      </c>
      <c r="T153" s="193">
        <f>S153*H153</f>
        <v>0</v>
      </c>
      <c r="U153" s="36"/>
      <c r="V153" s="36"/>
      <c r="W153" s="36"/>
      <c r="X153" s="36"/>
      <c r="Y153" s="36"/>
      <c r="Z153" s="36"/>
      <c r="AA153" s="36"/>
      <c r="AB153" s="36"/>
      <c r="AC153" s="36"/>
      <c r="AD153" s="36"/>
      <c r="AE153" s="36"/>
      <c r="AR153" s="194" t="s">
        <v>311</v>
      </c>
      <c r="AT153" s="194" t="s">
        <v>196</v>
      </c>
      <c r="AU153" s="194" t="s">
        <v>84</v>
      </c>
      <c r="AY153" s="19" t="s">
        <v>194</v>
      </c>
      <c r="BE153" s="195">
        <f>IF(N153="základní",J153,0)</f>
        <v>0</v>
      </c>
      <c r="BF153" s="195">
        <f>IF(N153="snížená",J153,0)</f>
        <v>0</v>
      </c>
      <c r="BG153" s="195">
        <f>IF(N153="zákl. přenesená",J153,0)</f>
        <v>0</v>
      </c>
      <c r="BH153" s="195">
        <f>IF(N153="sníž. přenesená",J153,0)</f>
        <v>0</v>
      </c>
      <c r="BI153" s="195">
        <f>IF(N153="nulová",J153,0)</f>
        <v>0</v>
      </c>
      <c r="BJ153" s="19" t="s">
        <v>80</v>
      </c>
      <c r="BK153" s="195">
        <f>ROUND(I153*H153,2)</f>
        <v>0</v>
      </c>
      <c r="BL153" s="19" t="s">
        <v>311</v>
      </c>
      <c r="BM153" s="194" t="s">
        <v>4459</v>
      </c>
    </row>
    <row r="154" spans="1:65" s="2" customFormat="1" ht="19.5">
      <c r="A154" s="36"/>
      <c r="B154" s="37"/>
      <c r="C154" s="38"/>
      <c r="D154" s="196" t="s">
        <v>201</v>
      </c>
      <c r="E154" s="38"/>
      <c r="F154" s="197" t="s">
        <v>4458</v>
      </c>
      <c r="G154" s="38"/>
      <c r="H154" s="38"/>
      <c r="I154" s="198"/>
      <c r="J154" s="38"/>
      <c r="K154" s="38"/>
      <c r="L154" s="41"/>
      <c r="M154" s="199"/>
      <c r="N154" s="200"/>
      <c r="O154" s="66"/>
      <c r="P154" s="66"/>
      <c r="Q154" s="66"/>
      <c r="R154" s="66"/>
      <c r="S154" s="66"/>
      <c r="T154" s="67"/>
      <c r="U154" s="36"/>
      <c r="V154" s="36"/>
      <c r="W154" s="36"/>
      <c r="X154" s="36"/>
      <c r="Y154" s="36"/>
      <c r="Z154" s="36"/>
      <c r="AA154" s="36"/>
      <c r="AB154" s="36"/>
      <c r="AC154" s="36"/>
      <c r="AD154" s="36"/>
      <c r="AE154" s="36"/>
      <c r="AT154" s="19" t="s">
        <v>201</v>
      </c>
      <c r="AU154" s="19" t="s">
        <v>84</v>
      </c>
    </row>
    <row r="155" spans="1:65" s="2" customFormat="1" ht="11.25">
      <c r="A155" s="36"/>
      <c r="B155" s="37"/>
      <c r="C155" s="38"/>
      <c r="D155" s="201" t="s">
        <v>203</v>
      </c>
      <c r="E155" s="38"/>
      <c r="F155" s="202" t="s">
        <v>4460</v>
      </c>
      <c r="G155" s="38"/>
      <c r="H155" s="38"/>
      <c r="I155" s="198"/>
      <c r="J155" s="38"/>
      <c r="K155" s="38"/>
      <c r="L155" s="41"/>
      <c r="M155" s="199"/>
      <c r="N155" s="200"/>
      <c r="O155" s="66"/>
      <c r="P155" s="66"/>
      <c r="Q155" s="66"/>
      <c r="R155" s="66"/>
      <c r="S155" s="66"/>
      <c r="T155" s="67"/>
      <c r="U155" s="36"/>
      <c r="V155" s="36"/>
      <c r="W155" s="36"/>
      <c r="X155" s="36"/>
      <c r="Y155" s="36"/>
      <c r="Z155" s="36"/>
      <c r="AA155" s="36"/>
      <c r="AB155" s="36"/>
      <c r="AC155" s="36"/>
      <c r="AD155" s="36"/>
      <c r="AE155" s="36"/>
      <c r="AT155" s="19" t="s">
        <v>203</v>
      </c>
      <c r="AU155" s="19" t="s">
        <v>84</v>
      </c>
    </row>
    <row r="156" spans="1:65" s="12" customFormat="1" ht="22.9" customHeight="1">
      <c r="B156" s="166"/>
      <c r="C156" s="167"/>
      <c r="D156" s="168" t="s">
        <v>74</v>
      </c>
      <c r="E156" s="180" t="s">
        <v>4461</v>
      </c>
      <c r="F156" s="180" t="s">
        <v>4462</v>
      </c>
      <c r="G156" s="167"/>
      <c r="H156" s="167"/>
      <c r="I156" s="170"/>
      <c r="J156" s="181">
        <f>BK156</f>
        <v>0</v>
      </c>
      <c r="K156" s="167"/>
      <c r="L156" s="172"/>
      <c r="M156" s="173"/>
      <c r="N156" s="174"/>
      <c r="O156" s="174"/>
      <c r="P156" s="175">
        <f>SUM(P157:P227)</f>
        <v>0</v>
      </c>
      <c r="Q156" s="174"/>
      <c r="R156" s="175">
        <f>SUM(R157:R227)</f>
        <v>8.965999999999999E-2</v>
      </c>
      <c r="S156" s="174"/>
      <c r="T156" s="176">
        <f>SUM(T157:T227)</f>
        <v>0</v>
      </c>
      <c r="AR156" s="177" t="s">
        <v>84</v>
      </c>
      <c r="AT156" s="178" t="s">
        <v>74</v>
      </c>
      <c r="AU156" s="178" t="s">
        <v>80</v>
      </c>
      <c r="AY156" s="177" t="s">
        <v>194</v>
      </c>
      <c r="BK156" s="179">
        <f>SUM(BK157:BK227)</f>
        <v>0</v>
      </c>
    </row>
    <row r="157" spans="1:65" s="2" customFormat="1" ht="16.5" customHeight="1">
      <c r="A157" s="36"/>
      <c r="B157" s="37"/>
      <c r="C157" s="182" t="s">
        <v>335</v>
      </c>
      <c r="D157" s="182" t="s">
        <v>196</v>
      </c>
      <c r="E157" s="183" t="s">
        <v>4463</v>
      </c>
      <c r="F157" s="184" t="s">
        <v>4464</v>
      </c>
      <c r="G157" s="185" t="s">
        <v>368</v>
      </c>
      <c r="H157" s="186">
        <v>37</v>
      </c>
      <c r="I157" s="187"/>
      <c r="J157" s="188">
        <f>ROUND(I157*H157,2)</f>
        <v>0</v>
      </c>
      <c r="K157" s="189"/>
      <c r="L157" s="41"/>
      <c r="M157" s="190" t="s">
        <v>19</v>
      </c>
      <c r="N157" s="191" t="s">
        <v>46</v>
      </c>
      <c r="O157" s="66"/>
      <c r="P157" s="192">
        <f>O157*H157</f>
        <v>0</v>
      </c>
      <c r="Q157" s="192">
        <v>3.0000000000000001E-5</v>
      </c>
      <c r="R157" s="192">
        <f>Q157*H157</f>
        <v>1.1100000000000001E-3</v>
      </c>
      <c r="S157" s="192">
        <v>0</v>
      </c>
      <c r="T157" s="193">
        <f>S157*H157</f>
        <v>0</v>
      </c>
      <c r="U157" s="36"/>
      <c r="V157" s="36"/>
      <c r="W157" s="36"/>
      <c r="X157" s="36"/>
      <c r="Y157" s="36"/>
      <c r="Z157" s="36"/>
      <c r="AA157" s="36"/>
      <c r="AB157" s="36"/>
      <c r="AC157" s="36"/>
      <c r="AD157" s="36"/>
      <c r="AE157" s="36"/>
      <c r="AR157" s="194" t="s">
        <v>311</v>
      </c>
      <c r="AT157" s="194" t="s">
        <v>196</v>
      </c>
      <c r="AU157" s="194" t="s">
        <v>84</v>
      </c>
      <c r="AY157" s="19" t="s">
        <v>194</v>
      </c>
      <c r="BE157" s="195">
        <f>IF(N157="základní",J157,0)</f>
        <v>0</v>
      </c>
      <c r="BF157" s="195">
        <f>IF(N157="snížená",J157,0)</f>
        <v>0</v>
      </c>
      <c r="BG157" s="195">
        <f>IF(N157="zákl. přenesená",J157,0)</f>
        <v>0</v>
      </c>
      <c r="BH157" s="195">
        <f>IF(N157="sníž. přenesená",J157,0)</f>
        <v>0</v>
      </c>
      <c r="BI157" s="195">
        <f>IF(N157="nulová",J157,0)</f>
        <v>0</v>
      </c>
      <c r="BJ157" s="19" t="s">
        <v>80</v>
      </c>
      <c r="BK157" s="195">
        <f>ROUND(I157*H157,2)</f>
        <v>0</v>
      </c>
      <c r="BL157" s="19" t="s">
        <v>311</v>
      </c>
      <c r="BM157" s="194" t="s">
        <v>4465</v>
      </c>
    </row>
    <row r="158" spans="1:65" s="2" customFormat="1" ht="11.25">
      <c r="A158" s="36"/>
      <c r="B158" s="37"/>
      <c r="C158" s="38"/>
      <c r="D158" s="196" t="s">
        <v>201</v>
      </c>
      <c r="E158" s="38"/>
      <c r="F158" s="197" t="s">
        <v>4464</v>
      </c>
      <c r="G158" s="38"/>
      <c r="H158" s="38"/>
      <c r="I158" s="198"/>
      <c r="J158" s="38"/>
      <c r="K158" s="38"/>
      <c r="L158" s="41"/>
      <c r="M158" s="199"/>
      <c r="N158" s="200"/>
      <c r="O158" s="66"/>
      <c r="P158" s="66"/>
      <c r="Q158" s="66"/>
      <c r="R158" s="66"/>
      <c r="S158" s="66"/>
      <c r="T158" s="67"/>
      <c r="U158" s="36"/>
      <c r="V158" s="36"/>
      <c r="W158" s="36"/>
      <c r="X158" s="36"/>
      <c r="Y158" s="36"/>
      <c r="Z158" s="36"/>
      <c r="AA158" s="36"/>
      <c r="AB158" s="36"/>
      <c r="AC158" s="36"/>
      <c r="AD158" s="36"/>
      <c r="AE158" s="36"/>
      <c r="AT158" s="19" t="s">
        <v>201</v>
      </c>
      <c r="AU158" s="19" t="s">
        <v>84</v>
      </c>
    </row>
    <row r="159" spans="1:65" s="2" customFormat="1" ht="11.25">
      <c r="A159" s="36"/>
      <c r="B159" s="37"/>
      <c r="C159" s="38"/>
      <c r="D159" s="201" t="s">
        <v>203</v>
      </c>
      <c r="E159" s="38"/>
      <c r="F159" s="202" t="s">
        <v>4466</v>
      </c>
      <c r="G159" s="38"/>
      <c r="H159" s="38"/>
      <c r="I159" s="198"/>
      <c r="J159" s="38"/>
      <c r="K159" s="38"/>
      <c r="L159" s="41"/>
      <c r="M159" s="199"/>
      <c r="N159" s="200"/>
      <c r="O159" s="66"/>
      <c r="P159" s="66"/>
      <c r="Q159" s="66"/>
      <c r="R159" s="66"/>
      <c r="S159" s="66"/>
      <c r="T159" s="67"/>
      <c r="U159" s="36"/>
      <c r="V159" s="36"/>
      <c r="W159" s="36"/>
      <c r="X159" s="36"/>
      <c r="Y159" s="36"/>
      <c r="Z159" s="36"/>
      <c r="AA159" s="36"/>
      <c r="AB159" s="36"/>
      <c r="AC159" s="36"/>
      <c r="AD159" s="36"/>
      <c r="AE159" s="36"/>
      <c r="AT159" s="19" t="s">
        <v>203</v>
      </c>
      <c r="AU159" s="19" t="s">
        <v>84</v>
      </c>
    </row>
    <row r="160" spans="1:65" s="2" customFormat="1" ht="16.5" customHeight="1">
      <c r="A160" s="36"/>
      <c r="B160" s="37"/>
      <c r="C160" s="214" t="s">
        <v>343</v>
      </c>
      <c r="D160" s="214" t="s">
        <v>215</v>
      </c>
      <c r="E160" s="215" t="s">
        <v>4467</v>
      </c>
      <c r="F160" s="216" t="s">
        <v>4468</v>
      </c>
      <c r="G160" s="217" t="s">
        <v>368</v>
      </c>
      <c r="H160" s="218">
        <v>37</v>
      </c>
      <c r="I160" s="219"/>
      <c r="J160" s="220">
        <f>ROUND(I160*H160,2)</f>
        <v>0</v>
      </c>
      <c r="K160" s="221"/>
      <c r="L160" s="222"/>
      <c r="M160" s="223" t="s">
        <v>19</v>
      </c>
      <c r="N160" s="224" t="s">
        <v>46</v>
      </c>
      <c r="O160" s="66"/>
      <c r="P160" s="192">
        <f>O160*H160</f>
        <v>0</v>
      </c>
      <c r="Q160" s="192">
        <v>2.0000000000000001E-4</v>
      </c>
      <c r="R160" s="192">
        <f>Q160*H160</f>
        <v>7.4000000000000003E-3</v>
      </c>
      <c r="S160" s="192">
        <v>0</v>
      </c>
      <c r="T160" s="193">
        <f>S160*H160</f>
        <v>0</v>
      </c>
      <c r="U160" s="36"/>
      <c r="V160" s="36"/>
      <c r="W160" s="36"/>
      <c r="X160" s="36"/>
      <c r="Y160" s="36"/>
      <c r="Z160" s="36"/>
      <c r="AA160" s="36"/>
      <c r="AB160" s="36"/>
      <c r="AC160" s="36"/>
      <c r="AD160" s="36"/>
      <c r="AE160" s="36"/>
      <c r="AR160" s="194" t="s">
        <v>425</v>
      </c>
      <c r="AT160" s="194" t="s">
        <v>215</v>
      </c>
      <c r="AU160" s="194" t="s">
        <v>84</v>
      </c>
      <c r="AY160" s="19" t="s">
        <v>194</v>
      </c>
      <c r="BE160" s="195">
        <f>IF(N160="základní",J160,0)</f>
        <v>0</v>
      </c>
      <c r="BF160" s="195">
        <f>IF(N160="snížená",J160,0)</f>
        <v>0</v>
      </c>
      <c r="BG160" s="195">
        <f>IF(N160="zákl. přenesená",J160,0)</f>
        <v>0</v>
      </c>
      <c r="BH160" s="195">
        <f>IF(N160="sníž. přenesená",J160,0)</f>
        <v>0</v>
      </c>
      <c r="BI160" s="195">
        <f>IF(N160="nulová",J160,0)</f>
        <v>0</v>
      </c>
      <c r="BJ160" s="19" t="s">
        <v>80</v>
      </c>
      <c r="BK160" s="195">
        <f>ROUND(I160*H160,2)</f>
        <v>0</v>
      </c>
      <c r="BL160" s="19" t="s">
        <v>311</v>
      </c>
      <c r="BM160" s="194" t="s">
        <v>4469</v>
      </c>
    </row>
    <row r="161" spans="1:65" s="2" customFormat="1" ht="11.25">
      <c r="A161" s="36"/>
      <c r="B161" s="37"/>
      <c r="C161" s="38"/>
      <c r="D161" s="196" t="s">
        <v>201</v>
      </c>
      <c r="E161" s="38"/>
      <c r="F161" s="197" t="s">
        <v>4468</v>
      </c>
      <c r="G161" s="38"/>
      <c r="H161" s="38"/>
      <c r="I161" s="198"/>
      <c r="J161" s="38"/>
      <c r="K161" s="38"/>
      <c r="L161" s="41"/>
      <c r="M161" s="199"/>
      <c r="N161" s="200"/>
      <c r="O161" s="66"/>
      <c r="P161" s="66"/>
      <c r="Q161" s="66"/>
      <c r="R161" s="66"/>
      <c r="S161" s="66"/>
      <c r="T161" s="67"/>
      <c r="U161" s="36"/>
      <c r="V161" s="36"/>
      <c r="W161" s="36"/>
      <c r="X161" s="36"/>
      <c r="Y161" s="36"/>
      <c r="Z161" s="36"/>
      <c r="AA161" s="36"/>
      <c r="AB161" s="36"/>
      <c r="AC161" s="36"/>
      <c r="AD161" s="36"/>
      <c r="AE161" s="36"/>
      <c r="AT161" s="19" t="s">
        <v>201</v>
      </c>
      <c r="AU161" s="19" t="s">
        <v>84</v>
      </c>
    </row>
    <row r="162" spans="1:65" s="2" customFormat="1" ht="16.5" customHeight="1">
      <c r="A162" s="36"/>
      <c r="B162" s="37"/>
      <c r="C162" s="182" t="s">
        <v>7</v>
      </c>
      <c r="D162" s="182" t="s">
        <v>196</v>
      </c>
      <c r="E162" s="183" t="s">
        <v>4470</v>
      </c>
      <c r="F162" s="184" t="s">
        <v>4471</v>
      </c>
      <c r="G162" s="185" t="s">
        <v>368</v>
      </c>
      <c r="H162" s="186">
        <v>2</v>
      </c>
      <c r="I162" s="187"/>
      <c r="J162" s="188">
        <f>ROUND(I162*H162,2)</f>
        <v>0</v>
      </c>
      <c r="K162" s="189"/>
      <c r="L162" s="41"/>
      <c r="M162" s="190" t="s">
        <v>19</v>
      </c>
      <c r="N162" s="191" t="s">
        <v>46</v>
      </c>
      <c r="O162" s="66"/>
      <c r="P162" s="192">
        <f>O162*H162</f>
        <v>0</v>
      </c>
      <c r="Q162" s="192">
        <v>6.2E-4</v>
      </c>
      <c r="R162" s="192">
        <f>Q162*H162</f>
        <v>1.24E-3</v>
      </c>
      <c r="S162" s="192">
        <v>0</v>
      </c>
      <c r="T162" s="193">
        <f>S162*H162</f>
        <v>0</v>
      </c>
      <c r="U162" s="36"/>
      <c r="V162" s="36"/>
      <c r="W162" s="36"/>
      <c r="X162" s="36"/>
      <c r="Y162" s="36"/>
      <c r="Z162" s="36"/>
      <c r="AA162" s="36"/>
      <c r="AB162" s="36"/>
      <c r="AC162" s="36"/>
      <c r="AD162" s="36"/>
      <c r="AE162" s="36"/>
      <c r="AR162" s="194" t="s">
        <v>311</v>
      </c>
      <c r="AT162" s="194" t="s">
        <v>196</v>
      </c>
      <c r="AU162" s="194" t="s">
        <v>84</v>
      </c>
      <c r="AY162" s="19" t="s">
        <v>194</v>
      </c>
      <c r="BE162" s="195">
        <f>IF(N162="základní",J162,0)</f>
        <v>0</v>
      </c>
      <c r="BF162" s="195">
        <f>IF(N162="snížená",J162,0)</f>
        <v>0</v>
      </c>
      <c r="BG162" s="195">
        <f>IF(N162="zákl. přenesená",J162,0)</f>
        <v>0</v>
      </c>
      <c r="BH162" s="195">
        <f>IF(N162="sníž. přenesená",J162,0)</f>
        <v>0</v>
      </c>
      <c r="BI162" s="195">
        <f>IF(N162="nulová",J162,0)</f>
        <v>0</v>
      </c>
      <c r="BJ162" s="19" t="s">
        <v>80</v>
      </c>
      <c r="BK162" s="195">
        <f>ROUND(I162*H162,2)</f>
        <v>0</v>
      </c>
      <c r="BL162" s="19" t="s">
        <v>311</v>
      </c>
      <c r="BM162" s="194" t="s">
        <v>4472</v>
      </c>
    </row>
    <row r="163" spans="1:65" s="2" customFormat="1" ht="11.25">
      <c r="A163" s="36"/>
      <c r="B163" s="37"/>
      <c r="C163" s="38"/>
      <c r="D163" s="196" t="s">
        <v>201</v>
      </c>
      <c r="E163" s="38"/>
      <c r="F163" s="197" t="s">
        <v>4471</v>
      </c>
      <c r="G163" s="38"/>
      <c r="H163" s="38"/>
      <c r="I163" s="198"/>
      <c r="J163" s="38"/>
      <c r="K163" s="38"/>
      <c r="L163" s="41"/>
      <c r="M163" s="199"/>
      <c r="N163" s="200"/>
      <c r="O163" s="66"/>
      <c r="P163" s="66"/>
      <c r="Q163" s="66"/>
      <c r="R163" s="66"/>
      <c r="S163" s="66"/>
      <c r="T163" s="67"/>
      <c r="U163" s="36"/>
      <c r="V163" s="36"/>
      <c r="W163" s="36"/>
      <c r="X163" s="36"/>
      <c r="Y163" s="36"/>
      <c r="Z163" s="36"/>
      <c r="AA163" s="36"/>
      <c r="AB163" s="36"/>
      <c r="AC163" s="36"/>
      <c r="AD163" s="36"/>
      <c r="AE163" s="36"/>
      <c r="AT163" s="19" t="s">
        <v>201</v>
      </c>
      <c r="AU163" s="19" t="s">
        <v>84</v>
      </c>
    </row>
    <row r="164" spans="1:65" s="2" customFormat="1" ht="11.25">
      <c r="A164" s="36"/>
      <c r="B164" s="37"/>
      <c r="C164" s="38"/>
      <c r="D164" s="201" t="s">
        <v>203</v>
      </c>
      <c r="E164" s="38"/>
      <c r="F164" s="202" t="s">
        <v>4473</v>
      </c>
      <c r="G164" s="38"/>
      <c r="H164" s="38"/>
      <c r="I164" s="198"/>
      <c r="J164" s="38"/>
      <c r="K164" s="38"/>
      <c r="L164" s="41"/>
      <c r="M164" s="199"/>
      <c r="N164" s="200"/>
      <c r="O164" s="66"/>
      <c r="P164" s="66"/>
      <c r="Q164" s="66"/>
      <c r="R164" s="66"/>
      <c r="S164" s="66"/>
      <c r="T164" s="67"/>
      <c r="U164" s="36"/>
      <c r="V164" s="36"/>
      <c r="W164" s="36"/>
      <c r="X164" s="36"/>
      <c r="Y164" s="36"/>
      <c r="Z164" s="36"/>
      <c r="AA164" s="36"/>
      <c r="AB164" s="36"/>
      <c r="AC164" s="36"/>
      <c r="AD164" s="36"/>
      <c r="AE164" s="36"/>
      <c r="AT164" s="19" t="s">
        <v>203</v>
      </c>
      <c r="AU164" s="19" t="s">
        <v>84</v>
      </c>
    </row>
    <row r="165" spans="1:65" s="2" customFormat="1" ht="16.5" customHeight="1">
      <c r="A165" s="36"/>
      <c r="B165" s="37"/>
      <c r="C165" s="182" t="s">
        <v>358</v>
      </c>
      <c r="D165" s="182" t="s">
        <v>196</v>
      </c>
      <c r="E165" s="183" t="s">
        <v>4474</v>
      </c>
      <c r="F165" s="184" t="s">
        <v>4475</v>
      </c>
      <c r="G165" s="185" t="s">
        <v>368</v>
      </c>
      <c r="H165" s="186">
        <v>1</v>
      </c>
      <c r="I165" s="187"/>
      <c r="J165" s="188">
        <f>ROUND(I165*H165,2)</f>
        <v>0</v>
      </c>
      <c r="K165" s="189"/>
      <c r="L165" s="41"/>
      <c r="M165" s="190" t="s">
        <v>19</v>
      </c>
      <c r="N165" s="191" t="s">
        <v>46</v>
      </c>
      <c r="O165" s="66"/>
      <c r="P165" s="192">
        <f>O165*H165</f>
        <v>0</v>
      </c>
      <c r="Q165" s="192">
        <v>9.2000000000000003E-4</v>
      </c>
      <c r="R165" s="192">
        <f>Q165*H165</f>
        <v>9.2000000000000003E-4</v>
      </c>
      <c r="S165" s="192">
        <v>0</v>
      </c>
      <c r="T165" s="193">
        <f>S165*H165</f>
        <v>0</v>
      </c>
      <c r="U165" s="36"/>
      <c r="V165" s="36"/>
      <c r="W165" s="36"/>
      <c r="X165" s="36"/>
      <c r="Y165" s="36"/>
      <c r="Z165" s="36"/>
      <c r="AA165" s="36"/>
      <c r="AB165" s="36"/>
      <c r="AC165" s="36"/>
      <c r="AD165" s="36"/>
      <c r="AE165" s="36"/>
      <c r="AR165" s="194" t="s">
        <v>311</v>
      </c>
      <c r="AT165" s="194" t="s">
        <v>196</v>
      </c>
      <c r="AU165" s="194" t="s">
        <v>84</v>
      </c>
      <c r="AY165" s="19" t="s">
        <v>194</v>
      </c>
      <c r="BE165" s="195">
        <f>IF(N165="základní",J165,0)</f>
        <v>0</v>
      </c>
      <c r="BF165" s="195">
        <f>IF(N165="snížená",J165,0)</f>
        <v>0</v>
      </c>
      <c r="BG165" s="195">
        <f>IF(N165="zákl. přenesená",J165,0)</f>
        <v>0</v>
      </c>
      <c r="BH165" s="195">
        <f>IF(N165="sníž. přenesená",J165,0)</f>
        <v>0</v>
      </c>
      <c r="BI165" s="195">
        <f>IF(N165="nulová",J165,0)</f>
        <v>0</v>
      </c>
      <c r="BJ165" s="19" t="s">
        <v>80</v>
      </c>
      <c r="BK165" s="195">
        <f>ROUND(I165*H165,2)</f>
        <v>0</v>
      </c>
      <c r="BL165" s="19" t="s">
        <v>311</v>
      </c>
      <c r="BM165" s="194" t="s">
        <v>4476</v>
      </c>
    </row>
    <row r="166" spans="1:65" s="2" customFormat="1" ht="11.25">
      <c r="A166" s="36"/>
      <c r="B166" s="37"/>
      <c r="C166" s="38"/>
      <c r="D166" s="196" t="s">
        <v>201</v>
      </c>
      <c r="E166" s="38"/>
      <c r="F166" s="197" t="s">
        <v>4475</v>
      </c>
      <c r="G166" s="38"/>
      <c r="H166" s="38"/>
      <c r="I166" s="198"/>
      <c r="J166" s="38"/>
      <c r="K166" s="38"/>
      <c r="L166" s="41"/>
      <c r="M166" s="199"/>
      <c r="N166" s="200"/>
      <c r="O166" s="66"/>
      <c r="P166" s="66"/>
      <c r="Q166" s="66"/>
      <c r="R166" s="66"/>
      <c r="S166" s="66"/>
      <c r="T166" s="67"/>
      <c r="U166" s="36"/>
      <c r="V166" s="36"/>
      <c r="W166" s="36"/>
      <c r="X166" s="36"/>
      <c r="Y166" s="36"/>
      <c r="Z166" s="36"/>
      <c r="AA166" s="36"/>
      <c r="AB166" s="36"/>
      <c r="AC166" s="36"/>
      <c r="AD166" s="36"/>
      <c r="AE166" s="36"/>
      <c r="AT166" s="19" t="s">
        <v>201</v>
      </c>
      <c r="AU166" s="19" t="s">
        <v>84</v>
      </c>
    </row>
    <row r="167" spans="1:65" s="2" customFormat="1" ht="11.25">
      <c r="A167" s="36"/>
      <c r="B167" s="37"/>
      <c r="C167" s="38"/>
      <c r="D167" s="201" t="s">
        <v>203</v>
      </c>
      <c r="E167" s="38"/>
      <c r="F167" s="202" t="s">
        <v>4477</v>
      </c>
      <c r="G167" s="38"/>
      <c r="H167" s="38"/>
      <c r="I167" s="198"/>
      <c r="J167" s="38"/>
      <c r="K167" s="38"/>
      <c r="L167" s="41"/>
      <c r="M167" s="199"/>
      <c r="N167" s="200"/>
      <c r="O167" s="66"/>
      <c r="P167" s="66"/>
      <c r="Q167" s="66"/>
      <c r="R167" s="66"/>
      <c r="S167" s="66"/>
      <c r="T167" s="67"/>
      <c r="U167" s="36"/>
      <c r="V167" s="36"/>
      <c r="W167" s="36"/>
      <c r="X167" s="36"/>
      <c r="Y167" s="36"/>
      <c r="Z167" s="36"/>
      <c r="AA167" s="36"/>
      <c r="AB167" s="36"/>
      <c r="AC167" s="36"/>
      <c r="AD167" s="36"/>
      <c r="AE167" s="36"/>
      <c r="AT167" s="19" t="s">
        <v>203</v>
      </c>
      <c r="AU167" s="19" t="s">
        <v>84</v>
      </c>
    </row>
    <row r="168" spans="1:65" s="2" customFormat="1" ht="16.5" customHeight="1">
      <c r="A168" s="36"/>
      <c r="B168" s="37"/>
      <c r="C168" s="182" t="s">
        <v>365</v>
      </c>
      <c r="D168" s="182" t="s">
        <v>196</v>
      </c>
      <c r="E168" s="183" t="s">
        <v>4478</v>
      </c>
      <c r="F168" s="184" t="s">
        <v>4479</v>
      </c>
      <c r="G168" s="185" t="s">
        <v>368</v>
      </c>
      <c r="H168" s="186">
        <v>1</v>
      </c>
      <c r="I168" s="187"/>
      <c r="J168" s="188">
        <f>ROUND(I168*H168,2)</f>
        <v>0</v>
      </c>
      <c r="K168" s="189"/>
      <c r="L168" s="41"/>
      <c r="M168" s="190" t="s">
        <v>19</v>
      </c>
      <c r="N168" s="191" t="s">
        <v>46</v>
      </c>
      <c r="O168" s="66"/>
      <c r="P168" s="192">
        <f>O168*H168</f>
        <v>0</v>
      </c>
      <c r="Q168" s="192">
        <v>1.1199999999999999E-3</v>
      </c>
      <c r="R168" s="192">
        <f>Q168*H168</f>
        <v>1.1199999999999999E-3</v>
      </c>
      <c r="S168" s="192">
        <v>0</v>
      </c>
      <c r="T168" s="193">
        <f>S168*H168</f>
        <v>0</v>
      </c>
      <c r="U168" s="36"/>
      <c r="V168" s="36"/>
      <c r="W168" s="36"/>
      <c r="X168" s="36"/>
      <c r="Y168" s="36"/>
      <c r="Z168" s="36"/>
      <c r="AA168" s="36"/>
      <c r="AB168" s="36"/>
      <c r="AC168" s="36"/>
      <c r="AD168" s="36"/>
      <c r="AE168" s="36"/>
      <c r="AR168" s="194" t="s">
        <v>311</v>
      </c>
      <c r="AT168" s="194" t="s">
        <v>196</v>
      </c>
      <c r="AU168" s="194" t="s">
        <v>84</v>
      </c>
      <c r="AY168" s="19" t="s">
        <v>194</v>
      </c>
      <c r="BE168" s="195">
        <f>IF(N168="základní",J168,0)</f>
        <v>0</v>
      </c>
      <c r="BF168" s="195">
        <f>IF(N168="snížená",J168,0)</f>
        <v>0</v>
      </c>
      <c r="BG168" s="195">
        <f>IF(N168="zákl. přenesená",J168,0)</f>
        <v>0</v>
      </c>
      <c r="BH168" s="195">
        <f>IF(N168="sníž. přenesená",J168,0)</f>
        <v>0</v>
      </c>
      <c r="BI168" s="195">
        <f>IF(N168="nulová",J168,0)</f>
        <v>0</v>
      </c>
      <c r="BJ168" s="19" t="s">
        <v>80</v>
      </c>
      <c r="BK168" s="195">
        <f>ROUND(I168*H168,2)</f>
        <v>0</v>
      </c>
      <c r="BL168" s="19" t="s">
        <v>311</v>
      </c>
      <c r="BM168" s="194" t="s">
        <v>4480</v>
      </c>
    </row>
    <row r="169" spans="1:65" s="2" customFormat="1" ht="11.25">
      <c r="A169" s="36"/>
      <c r="B169" s="37"/>
      <c r="C169" s="38"/>
      <c r="D169" s="196" t="s">
        <v>201</v>
      </c>
      <c r="E169" s="38"/>
      <c r="F169" s="197" t="s">
        <v>4479</v>
      </c>
      <c r="G169" s="38"/>
      <c r="H169" s="38"/>
      <c r="I169" s="198"/>
      <c r="J169" s="38"/>
      <c r="K169" s="38"/>
      <c r="L169" s="41"/>
      <c r="M169" s="199"/>
      <c r="N169" s="200"/>
      <c r="O169" s="66"/>
      <c r="P169" s="66"/>
      <c r="Q169" s="66"/>
      <c r="R169" s="66"/>
      <c r="S169" s="66"/>
      <c r="T169" s="67"/>
      <c r="U169" s="36"/>
      <c r="V169" s="36"/>
      <c r="W169" s="36"/>
      <c r="X169" s="36"/>
      <c r="Y169" s="36"/>
      <c r="Z169" s="36"/>
      <c r="AA169" s="36"/>
      <c r="AB169" s="36"/>
      <c r="AC169" s="36"/>
      <c r="AD169" s="36"/>
      <c r="AE169" s="36"/>
      <c r="AT169" s="19" t="s">
        <v>201</v>
      </c>
      <c r="AU169" s="19" t="s">
        <v>84</v>
      </c>
    </row>
    <row r="170" spans="1:65" s="2" customFormat="1" ht="11.25">
      <c r="A170" s="36"/>
      <c r="B170" s="37"/>
      <c r="C170" s="38"/>
      <c r="D170" s="201" t="s">
        <v>203</v>
      </c>
      <c r="E170" s="38"/>
      <c r="F170" s="202" t="s">
        <v>4481</v>
      </c>
      <c r="G170" s="38"/>
      <c r="H170" s="38"/>
      <c r="I170" s="198"/>
      <c r="J170" s="38"/>
      <c r="K170" s="38"/>
      <c r="L170" s="41"/>
      <c r="M170" s="199"/>
      <c r="N170" s="200"/>
      <c r="O170" s="66"/>
      <c r="P170" s="66"/>
      <c r="Q170" s="66"/>
      <c r="R170" s="66"/>
      <c r="S170" s="66"/>
      <c r="T170" s="67"/>
      <c r="U170" s="36"/>
      <c r="V170" s="36"/>
      <c r="W170" s="36"/>
      <c r="X170" s="36"/>
      <c r="Y170" s="36"/>
      <c r="Z170" s="36"/>
      <c r="AA170" s="36"/>
      <c r="AB170" s="36"/>
      <c r="AC170" s="36"/>
      <c r="AD170" s="36"/>
      <c r="AE170" s="36"/>
      <c r="AT170" s="19" t="s">
        <v>203</v>
      </c>
      <c r="AU170" s="19" t="s">
        <v>84</v>
      </c>
    </row>
    <row r="171" spans="1:65" s="2" customFormat="1" ht="21.75" customHeight="1">
      <c r="A171" s="36"/>
      <c r="B171" s="37"/>
      <c r="C171" s="182" t="s">
        <v>372</v>
      </c>
      <c r="D171" s="182" t="s">
        <v>196</v>
      </c>
      <c r="E171" s="183" t="s">
        <v>4482</v>
      </c>
      <c r="F171" s="184" t="s">
        <v>4483</v>
      </c>
      <c r="G171" s="185" t="s">
        <v>368</v>
      </c>
      <c r="H171" s="186">
        <v>10</v>
      </c>
      <c r="I171" s="187"/>
      <c r="J171" s="188">
        <f>ROUND(I171*H171,2)</f>
        <v>0</v>
      </c>
      <c r="K171" s="189"/>
      <c r="L171" s="41"/>
      <c r="M171" s="190" t="s">
        <v>19</v>
      </c>
      <c r="N171" s="191" t="s">
        <v>46</v>
      </c>
      <c r="O171" s="66"/>
      <c r="P171" s="192">
        <f>O171*H171</f>
        <v>0</v>
      </c>
      <c r="Q171" s="192">
        <v>2.9E-4</v>
      </c>
      <c r="R171" s="192">
        <f>Q171*H171</f>
        <v>2.8999999999999998E-3</v>
      </c>
      <c r="S171" s="192">
        <v>0</v>
      </c>
      <c r="T171" s="193">
        <f>S171*H171</f>
        <v>0</v>
      </c>
      <c r="U171" s="36"/>
      <c r="V171" s="36"/>
      <c r="W171" s="36"/>
      <c r="X171" s="36"/>
      <c r="Y171" s="36"/>
      <c r="Z171" s="36"/>
      <c r="AA171" s="36"/>
      <c r="AB171" s="36"/>
      <c r="AC171" s="36"/>
      <c r="AD171" s="36"/>
      <c r="AE171" s="36"/>
      <c r="AR171" s="194" t="s">
        <v>311</v>
      </c>
      <c r="AT171" s="194" t="s">
        <v>196</v>
      </c>
      <c r="AU171" s="194" t="s">
        <v>84</v>
      </c>
      <c r="AY171" s="19" t="s">
        <v>194</v>
      </c>
      <c r="BE171" s="195">
        <f>IF(N171="základní",J171,0)</f>
        <v>0</v>
      </c>
      <c r="BF171" s="195">
        <f>IF(N171="snížená",J171,0)</f>
        <v>0</v>
      </c>
      <c r="BG171" s="195">
        <f>IF(N171="zákl. přenesená",J171,0)</f>
        <v>0</v>
      </c>
      <c r="BH171" s="195">
        <f>IF(N171="sníž. přenesená",J171,0)</f>
        <v>0</v>
      </c>
      <c r="BI171" s="195">
        <f>IF(N171="nulová",J171,0)</f>
        <v>0</v>
      </c>
      <c r="BJ171" s="19" t="s">
        <v>80</v>
      </c>
      <c r="BK171" s="195">
        <f>ROUND(I171*H171,2)</f>
        <v>0</v>
      </c>
      <c r="BL171" s="19" t="s">
        <v>311</v>
      </c>
      <c r="BM171" s="194" t="s">
        <v>4484</v>
      </c>
    </row>
    <row r="172" spans="1:65" s="2" customFormat="1" ht="11.25">
      <c r="A172" s="36"/>
      <c r="B172" s="37"/>
      <c r="C172" s="38"/>
      <c r="D172" s="196" t="s">
        <v>201</v>
      </c>
      <c r="E172" s="38"/>
      <c r="F172" s="197" t="s">
        <v>4483</v>
      </c>
      <c r="G172" s="38"/>
      <c r="H172" s="38"/>
      <c r="I172" s="198"/>
      <c r="J172" s="38"/>
      <c r="K172" s="38"/>
      <c r="L172" s="41"/>
      <c r="M172" s="199"/>
      <c r="N172" s="200"/>
      <c r="O172" s="66"/>
      <c r="P172" s="66"/>
      <c r="Q172" s="66"/>
      <c r="R172" s="66"/>
      <c r="S172" s="66"/>
      <c r="T172" s="67"/>
      <c r="U172" s="36"/>
      <c r="V172" s="36"/>
      <c r="W172" s="36"/>
      <c r="X172" s="36"/>
      <c r="Y172" s="36"/>
      <c r="Z172" s="36"/>
      <c r="AA172" s="36"/>
      <c r="AB172" s="36"/>
      <c r="AC172" s="36"/>
      <c r="AD172" s="36"/>
      <c r="AE172" s="36"/>
      <c r="AT172" s="19" t="s">
        <v>201</v>
      </c>
      <c r="AU172" s="19" t="s">
        <v>84</v>
      </c>
    </row>
    <row r="173" spans="1:65" s="2" customFormat="1" ht="11.25">
      <c r="A173" s="36"/>
      <c r="B173" s="37"/>
      <c r="C173" s="38"/>
      <c r="D173" s="201" t="s">
        <v>203</v>
      </c>
      <c r="E173" s="38"/>
      <c r="F173" s="202" t="s">
        <v>4485</v>
      </c>
      <c r="G173" s="38"/>
      <c r="H173" s="38"/>
      <c r="I173" s="198"/>
      <c r="J173" s="38"/>
      <c r="K173" s="38"/>
      <c r="L173" s="41"/>
      <c r="M173" s="199"/>
      <c r="N173" s="200"/>
      <c r="O173" s="66"/>
      <c r="P173" s="66"/>
      <c r="Q173" s="66"/>
      <c r="R173" s="66"/>
      <c r="S173" s="66"/>
      <c r="T173" s="67"/>
      <c r="U173" s="36"/>
      <c r="V173" s="36"/>
      <c r="W173" s="36"/>
      <c r="X173" s="36"/>
      <c r="Y173" s="36"/>
      <c r="Z173" s="36"/>
      <c r="AA173" s="36"/>
      <c r="AB173" s="36"/>
      <c r="AC173" s="36"/>
      <c r="AD173" s="36"/>
      <c r="AE173" s="36"/>
      <c r="AT173" s="19" t="s">
        <v>203</v>
      </c>
      <c r="AU173" s="19" t="s">
        <v>84</v>
      </c>
    </row>
    <row r="174" spans="1:65" s="2" customFormat="1" ht="24.2" customHeight="1">
      <c r="A174" s="36"/>
      <c r="B174" s="37"/>
      <c r="C174" s="182" t="s">
        <v>378</v>
      </c>
      <c r="D174" s="182" t="s">
        <v>196</v>
      </c>
      <c r="E174" s="183" t="s">
        <v>4486</v>
      </c>
      <c r="F174" s="184" t="s">
        <v>4487</v>
      </c>
      <c r="G174" s="185" t="s">
        <v>368</v>
      </c>
      <c r="H174" s="186">
        <v>27</v>
      </c>
      <c r="I174" s="187"/>
      <c r="J174" s="188">
        <f>ROUND(I174*H174,2)</f>
        <v>0</v>
      </c>
      <c r="K174" s="189"/>
      <c r="L174" s="41"/>
      <c r="M174" s="190" t="s">
        <v>19</v>
      </c>
      <c r="N174" s="191" t="s">
        <v>46</v>
      </c>
      <c r="O174" s="66"/>
      <c r="P174" s="192">
        <f>O174*H174</f>
        <v>0</v>
      </c>
      <c r="Q174" s="192">
        <v>1.3999999999999999E-4</v>
      </c>
      <c r="R174" s="192">
        <f>Q174*H174</f>
        <v>3.7799999999999995E-3</v>
      </c>
      <c r="S174" s="192">
        <v>0</v>
      </c>
      <c r="T174" s="193">
        <f>S174*H174</f>
        <v>0</v>
      </c>
      <c r="U174" s="36"/>
      <c r="V174" s="36"/>
      <c r="W174" s="36"/>
      <c r="X174" s="36"/>
      <c r="Y174" s="36"/>
      <c r="Z174" s="36"/>
      <c r="AA174" s="36"/>
      <c r="AB174" s="36"/>
      <c r="AC174" s="36"/>
      <c r="AD174" s="36"/>
      <c r="AE174" s="36"/>
      <c r="AR174" s="194" t="s">
        <v>311</v>
      </c>
      <c r="AT174" s="194" t="s">
        <v>196</v>
      </c>
      <c r="AU174" s="194" t="s">
        <v>84</v>
      </c>
      <c r="AY174" s="19" t="s">
        <v>194</v>
      </c>
      <c r="BE174" s="195">
        <f>IF(N174="základní",J174,0)</f>
        <v>0</v>
      </c>
      <c r="BF174" s="195">
        <f>IF(N174="snížená",J174,0)</f>
        <v>0</v>
      </c>
      <c r="BG174" s="195">
        <f>IF(N174="zákl. přenesená",J174,0)</f>
        <v>0</v>
      </c>
      <c r="BH174" s="195">
        <f>IF(N174="sníž. přenesená",J174,0)</f>
        <v>0</v>
      </c>
      <c r="BI174" s="195">
        <f>IF(N174="nulová",J174,0)</f>
        <v>0</v>
      </c>
      <c r="BJ174" s="19" t="s">
        <v>80</v>
      </c>
      <c r="BK174" s="195">
        <f>ROUND(I174*H174,2)</f>
        <v>0</v>
      </c>
      <c r="BL174" s="19" t="s">
        <v>311</v>
      </c>
      <c r="BM174" s="194" t="s">
        <v>4488</v>
      </c>
    </row>
    <row r="175" spans="1:65" s="2" customFormat="1" ht="11.25">
      <c r="A175" s="36"/>
      <c r="B175" s="37"/>
      <c r="C175" s="38"/>
      <c r="D175" s="196" t="s">
        <v>201</v>
      </c>
      <c r="E175" s="38"/>
      <c r="F175" s="197" t="s">
        <v>4487</v>
      </c>
      <c r="G175" s="38"/>
      <c r="H175" s="38"/>
      <c r="I175" s="198"/>
      <c r="J175" s="38"/>
      <c r="K175" s="38"/>
      <c r="L175" s="41"/>
      <c r="M175" s="199"/>
      <c r="N175" s="200"/>
      <c r="O175" s="66"/>
      <c r="P175" s="66"/>
      <c r="Q175" s="66"/>
      <c r="R175" s="66"/>
      <c r="S175" s="66"/>
      <c r="T175" s="67"/>
      <c r="U175" s="36"/>
      <c r="V175" s="36"/>
      <c r="W175" s="36"/>
      <c r="X175" s="36"/>
      <c r="Y175" s="36"/>
      <c r="Z175" s="36"/>
      <c r="AA175" s="36"/>
      <c r="AB175" s="36"/>
      <c r="AC175" s="36"/>
      <c r="AD175" s="36"/>
      <c r="AE175" s="36"/>
      <c r="AT175" s="19" t="s">
        <v>201</v>
      </c>
      <c r="AU175" s="19" t="s">
        <v>84</v>
      </c>
    </row>
    <row r="176" spans="1:65" s="2" customFormat="1" ht="11.25">
      <c r="A176" s="36"/>
      <c r="B176" s="37"/>
      <c r="C176" s="38"/>
      <c r="D176" s="201" t="s">
        <v>203</v>
      </c>
      <c r="E176" s="38"/>
      <c r="F176" s="202" t="s">
        <v>4489</v>
      </c>
      <c r="G176" s="38"/>
      <c r="H176" s="38"/>
      <c r="I176" s="198"/>
      <c r="J176" s="38"/>
      <c r="K176" s="38"/>
      <c r="L176" s="41"/>
      <c r="M176" s="199"/>
      <c r="N176" s="200"/>
      <c r="O176" s="66"/>
      <c r="P176" s="66"/>
      <c r="Q176" s="66"/>
      <c r="R176" s="66"/>
      <c r="S176" s="66"/>
      <c r="T176" s="67"/>
      <c r="U176" s="36"/>
      <c r="V176" s="36"/>
      <c r="W176" s="36"/>
      <c r="X176" s="36"/>
      <c r="Y176" s="36"/>
      <c r="Z176" s="36"/>
      <c r="AA176" s="36"/>
      <c r="AB176" s="36"/>
      <c r="AC176" s="36"/>
      <c r="AD176" s="36"/>
      <c r="AE176" s="36"/>
      <c r="AT176" s="19" t="s">
        <v>203</v>
      </c>
      <c r="AU176" s="19" t="s">
        <v>84</v>
      </c>
    </row>
    <row r="177" spans="1:65" s="13" customFormat="1" ht="11.25">
      <c r="B177" s="203"/>
      <c r="C177" s="204"/>
      <c r="D177" s="196" t="s">
        <v>205</v>
      </c>
      <c r="E177" s="205" t="s">
        <v>19</v>
      </c>
      <c r="F177" s="206" t="s">
        <v>395</v>
      </c>
      <c r="G177" s="204"/>
      <c r="H177" s="207">
        <v>27</v>
      </c>
      <c r="I177" s="208"/>
      <c r="J177" s="204"/>
      <c r="K177" s="204"/>
      <c r="L177" s="209"/>
      <c r="M177" s="210"/>
      <c r="N177" s="211"/>
      <c r="O177" s="211"/>
      <c r="P177" s="211"/>
      <c r="Q177" s="211"/>
      <c r="R177" s="211"/>
      <c r="S177" s="211"/>
      <c r="T177" s="212"/>
      <c r="AT177" s="213" t="s">
        <v>205</v>
      </c>
      <c r="AU177" s="213" t="s">
        <v>84</v>
      </c>
      <c r="AV177" s="13" t="s">
        <v>84</v>
      </c>
      <c r="AW177" s="13" t="s">
        <v>34</v>
      </c>
      <c r="AX177" s="13" t="s">
        <v>75</v>
      </c>
      <c r="AY177" s="213" t="s">
        <v>194</v>
      </c>
    </row>
    <row r="178" spans="1:65" s="15" customFormat="1" ht="11.25">
      <c r="B178" s="236"/>
      <c r="C178" s="237"/>
      <c r="D178" s="196" t="s">
        <v>205</v>
      </c>
      <c r="E178" s="238" t="s">
        <v>19</v>
      </c>
      <c r="F178" s="239" t="s">
        <v>264</v>
      </c>
      <c r="G178" s="237"/>
      <c r="H178" s="240">
        <v>27</v>
      </c>
      <c r="I178" s="241"/>
      <c r="J178" s="237"/>
      <c r="K178" s="237"/>
      <c r="L178" s="242"/>
      <c r="M178" s="243"/>
      <c r="N178" s="244"/>
      <c r="O178" s="244"/>
      <c r="P178" s="244"/>
      <c r="Q178" s="244"/>
      <c r="R178" s="244"/>
      <c r="S178" s="244"/>
      <c r="T178" s="245"/>
      <c r="AT178" s="246" t="s">
        <v>205</v>
      </c>
      <c r="AU178" s="246" t="s">
        <v>84</v>
      </c>
      <c r="AV178" s="15" t="s">
        <v>90</v>
      </c>
      <c r="AW178" s="15" t="s">
        <v>34</v>
      </c>
      <c r="AX178" s="15" t="s">
        <v>80</v>
      </c>
      <c r="AY178" s="246" t="s">
        <v>194</v>
      </c>
    </row>
    <row r="179" spans="1:65" s="2" customFormat="1" ht="24.2" customHeight="1">
      <c r="A179" s="36"/>
      <c r="B179" s="37"/>
      <c r="C179" s="182" t="s">
        <v>384</v>
      </c>
      <c r="D179" s="182" t="s">
        <v>196</v>
      </c>
      <c r="E179" s="183" t="s">
        <v>4490</v>
      </c>
      <c r="F179" s="184" t="s">
        <v>4491</v>
      </c>
      <c r="G179" s="185" t="s">
        <v>368</v>
      </c>
      <c r="H179" s="186">
        <v>27</v>
      </c>
      <c r="I179" s="187"/>
      <c r="J179" s="188">
        <f>ROUND(I179*H179,2)</f>
        <v>0</v>
      </c>
      <c r="K179" s="189"/>
      <c r="L179" s="41"/>
      <c r="M179" s="190" t="s">
        <v>19</v>
      </c>
      <c r="N179" s="191" t="s">
        <v>46</v>
      </c>
      <c r="O179" s="66"/>
      <c r="P179" s="192">
        <f>O179*H179</f>
        <v>0</v>
      </c>
      <c r="Q179" s="192">
        <v>1.4999999999999999E-4</v>
      </c>
      <c r="R179" s="192">
        <f>Q179*H179</f>
        <v>4.0499999999999998E-3</v>
      </c>
      <c r="S179" s="192">
        <v>0</v>
      </c>
      <c r="T179" s="193">
        <f>S179*H179</f>
        <v>0</v>
      </c>
      <c r="U179" s="36"/>
      <c r="V179" s="36"/>
      <c r="W179" s="36"/>
      <c r="X179" s="36"/>
      <c r="Y179" s="36"/>
      <c r="Z179" s="36"/>
      <c r="AA179" s="36"/>
      <c r="AB179" s="36"/>
      <c r="AC179" s="36"/>
      <c r="AD179" s="36"/>
      <c r="AE179" s="36"/>
      <c r="AR179" s="194" t="s">
        <v>311</v>
      </c>
      <c r="AT179" s="194" t="s">
        <v>196</v>
      </c>
      <c r="AU179" s="194" t="s">
        <v>84</v>
      </c>
      <c r="AY179" s="19" t="s">
        <v>194</v>
      </c>
      <c r="BE179" s="195">
        <f>IF(N179="základní",J179,0)</f>
        <v>0</v>
      </c>
      <c r="BF179" s="195">
        <f>IF(N179="snížená",J179,0)</f>
        <v>0</v>
      </c>
      <c r="BG179" s="195">
        <f>IF(N179="zákl. přenesená",J179,0)</f>
        <v>0</v>
      </c>
      <c r="BH179" s="195">
        <f>IF(N179="sníž. přenesená",J179,0)</f>
        <v>0</v>
      </c>
      <c r="BI179" s="195">
        <f>IF(N179="nulová",J179,0)</f>
        <v>0</v>
      </c>
      <c r="BJ179" s="19" t="s">
        <v>80</v>
      </c>
      <c r="BK179" s="195">
        <f>ROUND(I179*H179,2)</f>
        <v>0</v>
      </c>
      <c r="BL179" s="19" t="s">
        <v>311</v>
      </c>
      <c r="BM179" s="194" t="s">
        <v>4492</v>
      </c>
    </row>
    <row r="180" spans="1:65" s="2" customFormat="1" ht="11.25">
      <c r="A180" s="36"/>
      <c r="B180" s="37"/>
      <c r="C180" s="38"/>
      <c r="D180" s="196" t="s">
        <v>201</v>
      </c>
      <c r="E180" s="38"/>
      <c r="F180" s="197" t="s">
        <v>4491</v>
      </c>
      <c r="G180" s="38"/>
      <c r="H180" s="38"/>
      <c r="I180" s="198"/>
      <c r="J180" s="38"/>
      <c r="K180" s="38"/>
      <c r="L180" s="41"/>
      <c r="M180" s="199"/>
      <c r="N180" s="200"/>
      <c r="O180" s="66"/>
      <c r="P180" s="66"/>
      <c r="Q180" s="66"/>
      <c r="R180" s="66"/>
      <c r="S180" s="66"/>
      <c r="T180" s="67"/>
      <c r="U180" s="36"/>
      <c r="V180" s="36"/>
      <c r="W180" s="36"/>
      <c r="X180" s="36"/>
      <c r="Y180" s="36"/>
      <c r="Z180" s="36"/>
      <c r="AA180" s="36"/>
      <c r="AB180" s="36"/>
      <c r="AC180" s="36"/>
      <c r="AD180" s="36"/>
      <c r="AE180" s="36"/>
      <c r="AT180" s="19" t="s">
        <v>201</v>
      </c>
      <c r="AU180" s="19" t="s">
        <v>84</v>
      </c>
    </row>
    <row r="181" spans="1:65" s="2" customFormat="1" ht="11.25">
      <c r="A181" s="36"/>
      <c r="B181" s="37"/>
      <c r="C181" s="38"/>
      <c r="D181" s="201" t="s">
        <v>203</v>
      </c>
      <c r="E181" s="38"/>
      <c r="F181" s="202" t="s">
        <v>4493</v>
      </c>
      <c r="G181" s="38"/>
      <c r="H181" s="38"/>
      <c r="I181" s="198"/>
      <c r="J181" s="38"/>
      <c r="K181" s="38"/>
      <c r="L181" s="41"/>
      <c r="M181" s="199"/>
      <c r="N181" s="200"/>
      <c r="O181" s="66"/>
      <c r="P181" s="66"/>
      <c r="Q181" s="66"/>
      <c r="R181" s="66"/>
      <c r="S181" s="66"/>
      <c r="T181" s="67"/>
      <c r="U181" s="36"/>
      <c r="V181" s="36"/>
      <c r="W181" s="36"/>
      <c r="X181" s="36"/>
      <c r="Y181" s="36"/>
      <c r="Z181" s="36"/>
      <c r="AA181" s="36"/>
      <c r="AB181" s="36"/>
      <c r="AC181" s="36"/>
      <c r="AD181" s="36"/>
      <c r="AE181" s="36"/>
      <c r="AT181" s="19" t="s">
        <v>203</v>
      </c>
      <c r="AU181" s="19" t="s">
        <v>84</v>
      </c>
    </row>
    <row r="182" spans="1:65" s="13" customFormat="1" ht="11.25">
      <c r="B182" s="203"/>
      <c r="C182" s="204"/>
      <c r="D182" s="196" t="s">
        <v>205</v>
      </c>
      <c r="E182" s="205" t="s">
        <v>19</v>
      </c>
      <c r="F182" s="206" t="s">
        <v>395</v>
      </c>
      <c r="G182" s="204"/>
      <c r="H182" s="207">
        <v>27</v>
      </c>
      <c r="I182" s="208"/>
      <c r="J182" s="204"/>
      <c r="K182" s="204"/>
      <c r="L182" s="209"/>
      <c r="M182" s="210"/>
      <c r="N182" s="211"/>
      <c r="O182" s="211"/>
      <c r="P182" s="211"/>
      <c r="Q182" s="211"/>
      <c r="R182" s="211"/>
      <c r="S182" s="211"/>
      <c r="T182" s="212"/>
      <c r="AT182" s="213" t="s">
        <v>205</v>
      </c>
      <c r="AU182" s="213" t="s">
        <v>84</v>
      </c>
      <c r="AV182" s="13" t="s">
        <v>84</v>
      </c>
      <c r="AW182" s="13" t="s">
        <v>34</v>
      </c>
      <c r="AX182" s="13" t="s">
        <v>75</v>
      </c>
      <c r="AY182" s="213" t="s">
        <v>194</v>
      </c>
    </row>
    <row r="183" spans="1:65" s="15" customFormat="1" ht="11.25">
      <c r="B183" s="236"/>
      <c r="C183" s="237"/>
      <c r="D183" s="196" t="s">
        <v>205</v>
      </c>
      <c r="E183" s="238" t="s">
        <v>19</v>
      </c>
      <c r="F183" s="239" t="s">
        <v>264</v>
      </c>
      <c r="G183" s="237"/>
      <c r="H183" s="240">
        <v>27</v>
      </c>
      <c r="I183" s="241"/>
      <c r="J183" s="237"/>
      <c r="K183" s="237"/>
      <c r="L183" s="242"/>
      <c r="M183" s="243"/>
      <c r="N183" s="244"/>
      <c r="O183" s="244"/>
      <c r="P183" s="244"/>
      <c r="Q183" s="244"/>
      <c r="R183" s="244"/>
      <c r="S183" s="244"/>
      <c r="T183" s="245"/>
      <c r="AT183" s="246" t="s">
        <v>205</v>
      </c>
      <c r="AU183" s="246" t="s">
        <v>84</v>
      </c>
      <c r="AV183" s="15" t="s">
        <v>90</v>
      </c>
      <c r="AW183" s="15" t="s">
        <v>34</v>
      </c>
      <c r="AX183" s="15" t="s">
        <v>80</v>
      </c>
      <c r="AY183" s="246" t="s">
        <v>194</v>
      </c>
    </row>
    <row r="184" spans="1:65" s="2" customFormat="1" ht="16.5" customHeight="1">
      <c r="A184" s="36"/>
      <c r="B184" s="37"/>
      <c r="C184" s="214" t="s">
        <v>395</v>
      </c>
      <c r="D184" s="214" t="s">
        <v>215</v>
      </c>
      <c r="E184" s="215" t="s">
        <v>4494</v>
      </c>
      <c r="F184" s="216" t="s">
        <v>4495</v>
      </c>
      <c r="G184" s="217" t="s">
        <v>368</v>
      </c>
      <c r="H184" s="218">
        <v>27</v>
      </c>
      <c r="I184" s="219"/>
      <c r="J184" s="220">
        <f>ROUND(I184*H184,2)</f>
        <v>0</v>
      </c>
      <c r="K184" s="221"/>
      <c r="L184" s="222"/>
      <c r="M184" s="223" t="s">
        <v>19</v>
      </c>
      <c r="N184" s="224" t="s">
        <v>46</v>
      </c>
      <c r="O184" s="66"/>
      <c r="P184" s="192">
        <f>O184*H184</f>
        <v>0</v>
      </c>
      <c r="Q184" s="192">
        <v>5.1000000000000004E-4</v>
      </c>
      <c r="R184" s="192">
        <f>Q184*H184</f>
        <v>1.3770000000000001E-2</v>
      </c>
      <c r="S184" s="192">
        <v>0</v>
      </c>
      <c r="T184" s="193">
        <f>S184*H184</f>
        <v>0</v>
      </c>
      <c r="U184" s="36"/>
      <c r="V184" s="36"/>
      <c r="W184" s="36"/>
      <c r="X184" s="36"/>
      <c r="Y184" s="36"/>
      <c r="Z184" s="36"/>
      <c r="AA184" s="36"/>
      <c r="AB184" s="36"/>
      <c r="AC184" s="36"/>
      <c r="AD184" s="36"/>
      <c r="AE184" s="36"/>
      <c r="AR184" s="194" t="s">
        <v>425</v>
      </c>
      <c r="AT184" s="194" t="s">
        <v>215</v>
      </c>
      <c r="AU184" s="194" t="s">
        <v>84</v>
      </c>
      <c r="AY184" s="19" t="s">
        <v>194</v>
      </c>
      <c r="BE184" s="195">
        <f>IF(N184="základní",J184,0)</f>
        <v>0</v>
      </c>
      <c r="BF184" s="195">
        <f>IF(N184="snížená",J184,0)</f>
        <v>0</v>
      </c>
      <c r="BG184" s="195">
        <f>IF(N184="zákl. přenesená",J184,0)</f>
        <v>0</v>
      </c>
      <c r="BH184" s="195">
        <f>IF(N184="sníž. přenesená",J184,0)</f>
        <v>0</v>
      </c>
      <c r="BI184" s="195">
        <f>IF(N184="nulová",J184,0)</f>
        <v>0</v>
      </c>
      <c r="BJ184" s="19" t="s">
        <v>80</v>
      </c>
      <c r="BK184" s="195">
        <f>ROUND(I184*H184,2)</f>
        <v>0</v>
      </c>
      <c r="BL184" s="19" t="s">
        <v>311</v>
      </c>
      <c r="BM184" s="194" t="s">
        <v>4496</v>
      </c>
    </row>
    <row r="185" spans="1:65" s="2" customFormat="1" ht="11.25">
      <c r="A185" s="36"/>
      <c r="B185" s="37"/>
      <c r="C185" s="38"/>
      <c r="D185" s="196" t="s">
        <v>201</v>
      </c>
      <c r="E185" s="38"/>
      <c r="F185" s="197" t="s">
        <v>4495</v>
      </c>
      <c r="G185" s="38"/>
      <c r="H185" s="38"/>
      <c r="I185" s="198"/>
      <c r="J185" s="38"/>
      <c r="K185" s="38"/>
      <c r="L185" s="41"/>
      <c r="M185" s="199"/>
      <c r="N185" s="200"/>
      <c r="O185" s="66"/>
      <c r="P185" s="66"/>
      <c r="Q185" s="66"/>
      <c r="R185" s="66"/>
      <c r="S185" s="66"/>
      <c r="T185" s="67"/>
      <c r="U185" s="36"/>
      <c r="V185" s="36"/>
      <c r="W185" s="36"/>
      <c r="X185" s="36"/>
      <c r="Y185" s="36"/>
      <c r="Z185" s="36"/>
      <c r="AA185" s="36"/>
      <c r="AB185" s="36"/>
      <c r="AC185" s="36"/>
      <c r="AD185" s="36"/>
      <c r="AE185" s="36"/>
      <c r="AT185" s="19" t="s">
        <v>201</v>
      </c>
      <c r="AU185" s="19" t="s">
        <v>84</v>
      </c>
    </row>
    <row r="186" spans="1:65" s="2" customFormat="1" ht="16.5" customHeight="1">
      <c r="A186" s="36"/>
      <c r="B186" s="37"/>
      <c r="C186" s="182" t="s">
        <v>401</v>
      </c>
      <c r="D186" s="182" t="s">
        <v>196</v>
      </c>
      <c r="E186" s="183" t="s">
        <v>4497</v>
      </c>
      <c r="F186" s="184" t="s">
        <v>4498</v>
      </c>
      <c r="G186" s="185" t="s">
        <v>368</v>
      </c>
      <c r="H186" s="186">
        <v>1</v>
      </c>
      <c r="I186" s="187"/>
      <c r="J186" s="188">
        <f>ROUND(I186*H186,2)</f>
        <v>0</v>
      </c>
      <c r="K186" s="189"/>
      <c r="L186" s="41"/>
      <c r="M186" s="190" t="s">
        <v>19</v>
      </c>
      <c r="N186" s="191" t="s">
        <v>46</v>
      </c>
      <c r="O186" s="66"/>
      <c r="P186" s="192">
        <f>O186*H186</f>
        <v>0</v>
      </c>
      <c r="Q186" s="192">
        <v>8.4000000000000003E-4</v>
      </c>
      <c r="R186" s="192">
        <f>Q186*H186</f>
        <v>8.4000000000000003E-4</v>
      </c>
      <c r="S186" s="192">
        <v>0</v>
      </c>
      <c r="T186" s="193">
        <f>S186*H186</f>
        <v>0</v>
      </c>
      <c r="U186" s="36"/>
      <c r="V186" s="36"/>
      <c r="W186" s="36"/>
      <c r="X186" s="36"/>
      <c r="Y186" s="36"/>
      <c r="Z186" s="36"/>
      <c r="AA186" s="36"/>
      <c r="AB186" s="36"/>
      <c r="AC186" s="36"/>
      <c r="AD186" s="36"/>
      <c r="AE186" s="36"/>
      <c r="AR186" s="194" t="s">
        <v>311</v>
      </c>
      <c r="AT186" s="194" t="s">
        <v>196</v>
      </c>
      <c r="AU186" s="194" t="s">
        <v>84</v>
      </c>
      <c r="AY186" s="19" t="s">
        <v>194</v>
      </c>
      <c r="BE186" s="195">
        <f>IF(N186="základní",J186,0)</f>
        <v>0</v>
      </c>
      <c r="BF186" s="195">
        <f>IF(N186="snížená",J186,0)</f>
        <v>0</v>
      </c>
      <c r="BG186" s="195">
        <f>IF(N186="zákl. přenesená",J186,0)</f>
        <v>0</v>
      </c>
      <c r="BH186" s="195">
        <f>IF(N186="sníž. přenesená",J186,0)</f>
        <v>0</v>
      </c>
      <c r="BI186" s="195">
        <f>IF(N186="nulová",J186,0)</f>
        <v>0</v>
      </c>
      <c r="BJ186" s="19" t="s">
        <v>80</v>
      </c>
      <c r="BK186" s="195">
        <f>ROUND(I186*H186,2)</f>
        <v>0</v>
      </c>
      <c r="BL186" s="19" t="s">
        <v>311</v>
      </c>
      <c r="BM186" s="194" t="s">
        <v>4499</v>
      </c>
    </row>
    <row r="187" spans="1:65" s="2" customFormat="1" ht="11.25">
      <c r="A187" s="36"/>
      <c r="B187" s="37"/>
      <c r="C187" s="38"/>
      <c r="D187" s="196" t="s">
        <v>201</v>
      </c>
      <c r="E187" s="38"/>
      <c r="F187" s="197" t="s">
        <v>4498</v>
      </c>
      <c r="G187" s="38"/>
      <c r="H187" s="38"/>
      <c r="I187" s="198"/>
      <c r="J187" s="38"/>
      <c r="K187" s="38"/>
      <c r="L187" s="41"/>
      <c r="M187" s="199"/>
      <c r="N187" s="200"/>
      <c r="O187" s="66"/>
      <c r="P187" s="66"/>
      <c r="Q187" s="66"/>
      <c r="R187" s="66"/>
      <c r="S187" s="66"/>
      <c r="T187" s="67"/>
      <c r="U187" s="36"/>
      <c r="V187" s="36"/>
      <c r="W187" s="36"/>
      <c r="X187" s="36"/>
      <c r="Y187" s="36"/>
      <c r="Z187" s="36"/>
      <c r="AA187" s="36"/>
      <c r="AB187" s="36"/>
      <c r="AC187" s="36"/>
      <c r="AD187" s="36"/>
      <c r="AE187" s="36"/>
      <c r="AT187" s="19" t="s">
        <v>201</v>
      </c>
      <c r="AU187" s="19" t="s">
        <v>84</v>
      </c>
    </row>
    <row r="188" spans="1:65" s="2" customFormat="1" ht="11.25">
      <c r="A188" s="36"/>
      <c r="B188" s="37"/>
      <c r="C188" s="38"/>
      <c r="D188" s="201" t="s">
        <v>203</v>
      </c>
      <c r="E188" s="38"/>
      <c r="F188" s="202" t="s">
        <v>4500</v>
      </c>
      <c r="G188" s="38"/>
      <c r="H188" s="38"/>
      <c r="I188" s="198"/>
      <c r="J188" s="38"/>
      <c r="K188" s="38"/>
      <c r="L188" s="41"/>
      <c r="M188" s="199"/>
      <c r="N188" s="200"/>
      <c r="O188" s="66"/>
      <c r="P188" s="66"/>
      <c r="Q188" s="66"/>
      <c r="R188" s="66"/>
      <c r="S188" s="66"/>
      <c r="T188" s="67"/>
      <c r="U188" s="36"/>
      <c r="V188" s="36"/>
      <c r="W188" s="36"/>
      <c r="X188" s="36"/>
      <c r="Y188" s="36"/>
      <c r="Z188" s="36"/>
      <c r="AA188" s="36"/>
      <c r="AB188" s="36"/>
      <c r="AC188" s="36"/>
      <c r="AD188" s="36"/>
      <c r="AE188" s="36"/>
      <c r="AT188" s="19" t="s">
        <v>203</v>
      </c>
      <c r="AU188" s="19" t="s">
        <v>84</v>
      </c>
    </row>
    <row r="189" spans="1:65" s="2" customFormat="1" ht="16.5" customHeight="1">
      <c r="A189" s="36"/>
      <c r="B189" s="37"/>
      <c r="C189" s="182" t="s">
        <v>407</v>
      </c>
      <c r="D189" s="182" t="s">
        <v>196</v>
      </c>
      <c r="E189" s="183" t="s">
        <v>4501</v>
      </c>
      <c r="F189" s="184" t="s">
        <v>4502</v>
      </c>
      <c r="G189" s="185" t="s">
        <v>368</v>
      </c>
      <c r="H189" s="186">
        <v>1</v>
      </c>
      <c r="I189" s="187"/>
      <c r="J189" s="188">
        <f>ROUND(I189*H189,2)</f>
        <v>0</v>
      </c>
      <c r="K189" s="189"/>
      <c r="L189" s="41"/>
      <c r="M189" s="190" t="s">
        <v>19</v>
      </c>
      <c r="N189" s="191" t="s">
        <v>46</v>
      </c>
      <c r="O189" s="66"/>
      <c r="P189" s="192">
        <f>O189*H189</f>
        <v>0</v>
      </c>
      <c r="Q189" s="192">
        <v>7.7999999999999999E-4</v>
      </c>
      <c r="R189" s="192">
        <f>Q189*H189</f>
        <v>7.7999999999999999E-4</v>
      </c>
      <c r="S189" s="192">
        <v>0</v>
      </c>
      <c r="T189" s="193">
        <f>S189*H189</f>
        <v>0</v>
      </c>
      <c r="U189" s="36"/>
      <c r="V189" s="36"/>
      <c r="W189" s="36"/>
      <c r="X189" s="36"/>
      <c r="Y189" s="36"/>
      <c r="Z189" s="36"/>
      <c r="AA189" s="36"/>
      <c r="AB189" s="36"/>
      <c r="AC189" s="36"/>
      <c r="AD189" s="36"/>
      <c r="AE189" s="36"/>
      <c r="AR189" s="194" t="s">
        <v>311</v>
      </c>
      <c r="AT189" s="194" t="s">
        <v>196</v>
      </c>
      <c r="AU189" s="194" t="s">
        <v>84</v>
      </c>
      <c r="AY189" s="19" t="s">
        <v>194</v>
      </c>
      <c r="BE189" s="195">
        <f>IF(N189="základní",J189,0)</f>
        <v>0</v>
      </c>
      <c r="BF189" s="195">
        <f>IF(N189="snížená",J189,0)</f>
        <v>0</v>
      </c>
      <c r="BG189" s="195">
        <f>IF(N189="zákl. přenesená",J189,0)</f>
        <v>0</v>
      </c>
      <c r="BH189" s="195">
        <f>IF(N189="sníž. přenesená",J189,0)</f>
        <v>0</v>
      </c>
      <c r="BI189" s="195">
        <f>IF(N189="nulová",J189,0)</f>
        <v>0</v>
      </c>
      <c r="BJ189" s="19" t="s">
        <v>80</v>
      </c>
      <c r="BK189" s="195">
        <f>ROUND(I189*H189,2)</f>
        <v>0</v>
      </c>
      <c r="BL189" s="19" t="s">
        <v>311</v>
      </c>
      <c r="BM189" s="194" t="s">
        <v>4503</v>
      </c>
    </row>
    <row r="190" spans="1:65" s="2" customFormat="1" ht="11.25">
      <c r="A190" s="36"/>
      <c r="B190" s="37"/>
      <c r="C190" s="38"/>
      <c r="D190" s="196" t="s">
        <v>201</v>
      </c>
      <c r="E190" s="38"/>
      <c r="F190" s="197" t="s">
        <v>4502</v>
      </c>
      <c r="G190" s="38"/>
      <c r="H190" s="38"/>
      <c r="I190" s="198"/>
      <c r="J190" s="38"/>
      <c r="K190" s="38"/>
      <c r="L190" s="41"/>
      <c r="M190" s="199"/>
      <c r="N190" s="200"/>
      <c r="O190" s="66"/>
      <c r="P190" s="66"/>
      <c r="Q190" s="66"/>
      <c r="R190" s="66"/>
      <c r="S190" s="66"/>
      <c r="T190" s="67"/>
      <c r="U190" s="36"/>
      <c r="V190" s="36"/>
      <c r="W190" s="36"/>
      <c r="X190" s="36"/>
      <c r="Y190" s="36"/>
      <c r="Z190" s="36"/>
      <c r="AA190" s="36"/>
      <c r="AB190" s="36"/>
      <c r="AC190" s="36"/>
      <c r="AD190" s="36"/>
      <c r="AE190" s="36"/>
      <c r="AT190" s="19" t="s">
        <v>201</v>
      </c>
      <c r="AU190" s="19" t="s">
        <v>84</v>
      </c>
    </row>
    <row r="191" spans="1:65" s="2" customFormat="1" ht="11.25">
      <c r="A191" s="36"/>
      <c r="B191" s="37"/>
      <c r="C191" s="38"/>
      <c r="D191" s="201" t="s">
        <v>203</v>
      </c>
      <c r="E191" s="38"/>
      <c r="F191" s="202" t="s">
        <v>4504</v>
      </c>
      <c r="G191" s="38"/>
      <c r="H191" s="38"/>
      <c r="I191" s="198"/>
      <c r="J191" s="38"/>
      <c r="K191" s="38"/>
      <c r="L191" s="41"/>
      <c r="M191" s="199"/>
      <c r="N191" s="200"/>
      <c r="O191" s="66"/>
      <c r="P191" s="66"/>
      <c r="Q191" s="66"/>
      <c r="R191" s="66"/>
      <c r="S191" s="66"/>
      <c r="T191" s="67"/>
      <c r="U191" s="36"/>
      <c r="V191" s="36"/>
      <c r="W191" s="36"/>
      <c r="X191" s="36"/>
      <c r="Y191" s="36"/>
      <c r="Z191" s="36"/>
      <c r="AA191" s="36"/>
      <c r="AB191" s="36"/>
      <c r="AC191" s="36"/>
      <c r="AD191" s="36"/>
      <c r="AE191" s="36"/>
      <c r="AT191" s="19" t="s">
        <v>203</v>
      </c>
      <c r="AU191" s="19" t="s">
        <v>84</v>
      </c>
    </row>
    <row r="192" spans="1:65" s="2" customFormat="1" ht="16.5" customHeight="1">
      <c r="A192" s="36"/>
      <c r="B192" s="37"/>
      <c r="C192" s="182" t="s">
        <v>413</v>
      </c>
      <c r="D192" s="182" t="s">
        <v>196</v>
      </c>
      <c r="E192" s="183" t="s">
        <v>4505</v>
      </c>
      <c r="F192" s="184" t="s">
        <v>4506</v>
      </c>
      <c r="G192" s="185" t="s">
        <v>368</v>
      </c>
      <c r="H192" s="186">
        <v>10</v>
      </c>
      <c r="I192" s="187"/>
      <c r="J192" s="188">
        <f>ROUND(I192*H192,2)</f>
        <v>0</v>
      </c>
      <c r="K192" s="189"/>
      <c r="L192" s="41"/>
      <c r="M192" s="190" t="s">
        <v>19</v>
      </c>
      <c r="N192" s="191" t="s">
        <v>46</v>
      </c>
      <c r="O192" s="66"/>
      <c r="P192" s="192">
        <f>O192*H192</f>
        <v>0</v>
      </c>
      <c r="Q192" s="192">
        <v>2.4000000000000001E-4</v>
      </c>
      <c r="R192" s="192">
        <f>Q192*H192</f>
        <v>2.4000000000000002E-3</v>
      </c>
      <c r="S192" s="192">
        <v>0</v>
      </c>
      <c r="T192" s="193">
        <f>S192*H192</f>
        <v>0</v>
      </c>
      <c r="U192" s="36"/>
      <c r="V192" s="36"/>
      <c r="W192" s="36"/>
      <c r="X192" s="36"/>
      <c r="Y192" s="36"/>
      <c r="Z192" s="36"/>
      <c r="AA192" s="36"/>
      <c r="AB192" s="36"/>
      <c r="AC192" s="36"/>
      <c r="AD192" s="36"/>
      <c r="AE192" s="36"/>
      <c r="AR192" s="194" t="s">
        <v>311</v>
      </c>
      <c r="AT192" s="194" t="s">
        <v>196</v>
      </c>
      <c r="AU192" s="194" t="s">
        <v>84</v>
      </c>
      <c r="AY192" s="19" t="s">
        <v>194</v>
      </c>
      <c r="BE192" s="195">
        <f>IF(N192="základní",J192,0)</f>
        <v>0</v>
      </c>
      <c r="BF192" s="195">
        <f>IF(N192="snížená",J192,0)</f>
        <v>0</v>
      </c>
      <c r="BG192" s="195">
        <f>IF(N192="zákl. přenesená",J192,0)</f>
        <v>0</v>
      </c>
      <c r="BH192" s="195">
        <f>IF(N192="sníž. přenesená",J192,0)</f>
        <v>0</v>
      </c>
      <c r="BI192" s="195">
        <f>IF(N192="nulová",J192,0)</f>
        <v>0</v>
      </c>
      <c r="BJ192" s="19" t="s">
        <v>80</v>
      </c>
      <c r="BK192" s="195">
        <f>ROUND(I192*H192,2)</f>
        <v>0</v>
      </c>
      <c r="BL192" s="19" t="s">
        <v>311</v>
      </c>
      <c r="BM192" s="194" t="s">
        <v>4507</v>
      </c>
    </row>
    <row r="193" spans="1:65" s="2" customFormat="1" ht="11.25">
      <c r="A193" s="36"/>
      <c r="B193" s="37"/>
      <c r="C193" s="38"/>
      <c r="D193" s="196" t="s">
        <v>201</v>
      </c>
      <c r="E193" s="38"/>
      <c r="F193" s="197" t="s">
        <v>4506</v>
      </c>
      <c r="G193" s="38"/>
      <c r="H193" s="38"/>
      <c r="I193" s="198"/>
      <c r="J193" s="38"/>
      <c r="K193" s="38"/>
      <c r="L193" s="41"/>
      <c r="M193" s="199"/>
      <c r="N193" s="200"/>
      <c r="O193" s="66"/>
      <c r="P193" s="66"/>
      <c r="Q193" s="66"/>
      <c r="R193" s="66"/>
      <c r="S193" s="66"/>
      <c r="T193" s="67"/>
      <c r="U193" s="36"/>
      <c r="V193" s="36"/>
      <c r="W193" s="36"/>
      <c r="X193" s="36"/>
      <c r="Y193" s="36"/>
      <c r="Z193" s="36"/>
      <c r="AA193" s="36"/>
      <c r="AB193" s="36"/>
      <c r="AC193" s="36"/>
      <c r="AD193" s="36"/>
      <c r="AE193" s="36"/>
      <c r="AT193" s="19" t="s">
        <v>201</v>
      </c>
      <c r="AU193" s="19" t="s">
        <v>84</v>
      </c>
    </row>
    <row r="194" spans="1:65" s="2" customFormat="1" ht="11.25">
      <c r="A194" s="36"/>
      <c r="B194" s="37"/>
      <c r="C194" s="38"/>
      <c r="D194" s="201" t="s">
        <v>203</v>
      </c>
      <c r="E194" s="38"/>
      <c r="F194" s="202" t="s">
        <v>4508</v>
      </c>
      <c r="G194" s="38"/>
      <c r="H194" s="38"/>
      <c r="I194" s="198"/>
      <c r="J194" s="38"/>
      <c r="K194" s="38"/>
      <c r="L194" s="41"/>
      <c r="M194" s="199"/>
      <c r="N194" s="200"/>
      <c r="O194" s="66"/>
      <c r="P194" s="66"/>
      <c r="Q194" s="66"/>
      <c r="R194" s="66"/>
      <c r="S194" s="66"/>
      <c r="T194" s="67"/>
      <c r="U194" s="36"/>
      <c r="V194" s="36"/>
      <c r="W194" s="36"/>
      <c r="X194" s="36"/>
      <c r="Y194" s="36"/>
      <c r="Z194" s="36"/>
      <c r="AA194" s="36"/>
      <c r="AB194" s="36"/>
      <c r="AC194" s="36"/>
      <c r="AD194" s="36"/>
      <c r="AE194" s="36"/>
      <c r="AT194" s="19" t="s">
        <v>203</v>
      </c>
      <c r="AU194" s="19" t="s">
        <v>84</v>
      </c>
    </row>
    <row r="195" spans="1:65" s="2" customFormat="1" ht="16.5" customHeight="1">
      <c r="A195" s="36"/>
      <c r="B195" s="37"/>
      <c r="C195" s="182" t="s">
        <v>419</v>
      </c>
      <c r="D195" s="182" t="s">
        <v>196</v>
      </c>
      <c r="E195" s="183" t="s">
        <v>4509</v>
      </c>
      <c r="F195" s="184" t="s">
        <v>4510</v>
      </c>
      <c r="G195" s="185" t="s">
        <v>368</v>
      </c>
      <c r="H195" s="186">
        <v>30</v>
      </c>
      <c r="I195" s="187"/>
      <c r="J195" s="188">
        <f>ROUND(I195*H195,2)</f>
        <v>0</v>
      </c>
      <c r="K195" s="189"/>
      <c r="L195" s="41"/>
      <c r="M195" s="190" t="s">
        <v>19</v>
      </c>
      <c r="N195" s="191" t="s">
        <v>46</v>
      </c>
      <c r="O195" s="66"/>
      <c r="P195" s="192">
        <f>O195*H195</f>
        <v>0</v>
      </c>
      <c r="Q195" s="192">
        <v>2.2000000000000001E-4</v>
      </c>
      <c r="R195" s="192">
        <f>Q195*H195</f>
        <v>6.6E-3</v>
      </c>
      <c r="S195" s="192">
        <v>0</v>
      </c>
      <c r="T195" s="193">
        <f>S195*H195</f>
        <v>0</v>
      </c>
      <c r="U195" s="36"/>
      <c r="V195" s="36"/>
      <c r="W195" s="36"/>
      <c r="X195" s="36"/>
      <c r="Y195" s="36"/>
      <c r="Z195" s="36"/>
      <c r="AA195" s="36"/>
      <c r="AB195" s="36"/>
      <c r="AC195" s="36"/>
      <c r="AD195" s="36"/>
      <c r="AE195" s="36"/>
      <c r="AR195" s="194" t="s">
        <v>311</v>
      </c>
      <c r="AT195" s="194" t="s">
        <v>196</v>
      </c>
      <c r="AU195" s="194" t="s">
        <v>84</v>
      </c>
      <c r="AY195" s="19" t="s">
        <v>194</v>
      </c>
      <c r="BE195" s="195">
        <f>IF(N195="základní",J195,0)</f>
        <v>0</v>
      </c>
      <c r="BF195" s="195">
        <f>IF(N195="snížená",J195,0)</f>
        <v>0</v>
      </c>
      <c r="BG195" s="195">
        <f>IF(N195="zákl. přenesená",J195,0)</f>
        <v>0</v>
      </c>
      <c r="BH195" s="195">
        <f>IF(N195="sníž. přenesená",J195,0)</f>
        <v>0</v>
      </c>
      <c r="BI195" s="195">
        <f>IF(N195="nulová",J195,0)</f>
        <v>0</v>
      </c>
      <c r="BJ195" s="19" t="s">
        <v>80</v>
      </c>
      <c r="BK195" s="195">
        <f>ROUND(I195*H195,2)</f>
        <v>0</v>
      </c>
      <c r="BL195" s="19" t="s">
        <v>311</v>
      </c>
      <c r="BM195" s="194" t="s">
        <v>4511</v>
      </c>
    </row>
    <row r="196" spans="1:65" s="2" customFormat="1" ht="11.25">
      <c r="A196" s="36"/>
      <c r="B196" s="37"/>
      <c r="C196" s="38"/>
      <c r="D196" s="196" t="s">
        <v>201</v>
      </c>
      <c r="E196" s="38"/>
      <c r="F196" s="197" t="s">
        <v>4510</v>
      </c>
      <c r="G196" s="38"/>
      <c r="H196" s="38"/>
      <c r="I196" s="198"/>
      <c r="J196" s="38"/>
      <c r="K196" s="38"/>
      <c r="L196" s="41"/>
      <c r="M196" s="199"/>
      <c r="N196" s="200"/>
      <c r="O196" s="66"/>
      <c r="P196" s="66"/>
      <c r="Q196" s="66"/>
      <c r="R196" s="66"/>
      <c r="S196" s="66"/>
      <c r="T196" s="67"/>
      <c r="U196" s="36"/>
      <c r="V196" s="36"/>
      <c r="W196" s="36"/>
      <c r="X196" s="36"/>
      <c r="Y196" s="36"/>
      <c r="Z196" s="36"/>
      <c r="AA196" s="36"/>
      <c r="AB196" s="36"/>
      <c r="AC196" s="36"/>
      <c r="AD196" s="36"/>
      <c r="AE196" s="36"/>
      <c r="AT196" s="19" t="s">
        <v>201</v>
      </c>
      <c r="AU196" s="19" t="s">
        <v>84</v>
      </c>
    </row>
    <row r="197" spans="1:65" s="2" customFormat="1" ht="11.25">
      <c r="A197" s="36"/>
      <c r="B197" s="37"/>
      <c r="C197" s="38"/>
      <c r="D197" s="201" t="s">
        <v>203</v>
      </c>
      <c r="E197" s="38"/>
      <c r="F197" s="202" t="s">
        <v>4512</v>
      </c>
      <c r="G197" s="38"/>
      <c r="H197" s="38"/>
      <c r="I197" s="198"/>
      <c r="J197" s="38"/>
      <c r="K197" s="38"/>
      <c r="L197" s="41"/>
      <c r="M197" s="199"/>
      <c r="N197" s="200"/>
      <c r="O197" s="66"/>
      <c r="P197" s="66"/>
      <c r="Q197" s="66"/>
      <c r="R197" s="66"/>
      <c r="S197" s="66"/>
      <c r="T197" s="67"/>
      <c r="U197" s="36"/>
      <c r="V197" s="36"/>
      <c r="W197" s="36"/>
      <c r="X197" s="36"/>
      <c r="Y197" s="36"/>
      <c r="Z197" s="36"/>
      <c r="AA197" s="36"/>
      <c r="AB197" s="36"/>
      <c r="AC197" s="36"/>
      <c r="AD197" s="36"/>
      <c r="AE197" s="36"/>
      <c r="AT197" s="19" t="s">
        <v>203</v>
      </c>
      <c r="AU197" s="19" t="s">
        <v>84</v>
      </c>
    </row>
    <row r="198" spans="1:65" s="2" customFormat="1" ht="16.5" customHeight="1">
      <c r="A198" s="36"/>
      <c r="B198" s="37"/>
      <c r="C198" s="182" t="s">
        <v>425</v>
      </c>
      <c r="D198" s="182" t="s">
        <v>196</v>
      </c>
      <c r="E198" s="183" t="s">
        <v>4513</v>
      </c>
      <c r="F198" s="184" t="s">
        <v>4514</v>
      </c>
      <c r="G198" s="185" t="s">
        <v>368</v>
      </c>
      <c r="H198" s="186">
        <v>1</v>
      </c>
      <c r="I198" s="187"/>
      <c r="J198" s="188">
        <f>ROUND(I198*H198,2)</f>
        <v>0</v>
      </c>
      <c r="K198" s="189"/>
      <c r="L198" s="41"/>
      <c r="M198" s="190" t="s">
        <v>19</v>
      </c>
      <c r="N198" s="191" t="s">
        <v>46</v>
      </c>
      <c r="O198" s="66"/>
      <c r="P198" s="192">
        <f>O198*H198</f>
        <v>0</v>
      </c>
      <c r="Q198" s="192">
        <v>1.24E-3</v>
      </c>
      <c r="R198" s="192">
        <f>Q198*H198</f>
        <v>1.24E-3</v>
      </c>
      <c r="S198" s="192">
        <v>0</v>
      </c>
      <c r="T198" s="193">
        <f>S198*H198</f>
        <v>0</v>
      </c>
      <c r="U198" s="36"/>
      <c r="V198" s="36"/>
      <c r="W198" s="36"/>
      <c r="X198" s="36"/>
      <c r="Y198" s="36"/>
      <c r="Z198" s="36"/>
      <c r="AA198" s="36"/>
      <c r="AB198" s="36"/>
      <c r="AC198" s="36"/>
      <c r="AD198" s="36"/>
      <c r="AE198" s="36"/>
      <c r="AR198" s="194" t="s">
        <v>311</v>
      </c>
      <c r="AT198" s="194" t="s">
        <v>196</v>
      </c>
      <c r="AU198" s="194" t="s">
        <v>84</v>
      </c>
      <c r="AY198" s="19" t="s">
        <v>194</v>
      </c>
      <c r="BE198" s="195">
        <f>IF(N198="základní",J198,0)</f>
        <v>0</v>
      </c>
      <c r="BF198" s="195">
        <f>IF(N198="snížená",J198,0)</f>
        <v>0</v>
      </c>
      <c r="BG198" s="195">
        <f>IF(N198="zákl. přenesená",J198,0)</f>
        <v>0</v>
      </c>
      <c r="BH198" s="195">
        <f>IF(N198="sníž. přenesená",J198,0)</f>
        <v>0</v>
      </c>
      <c r="BI198" s="195">
        <f>IF(N198="nulová",J198,0)</f>
        <v>0</v>
      </c>
      <c r="BJ198" s="19" t="s">
        <v>80</v>
      </c>
      <c r="BK198" s="195">
        <f>ROUND(I198*H198,2)</f>
        <v>0</v>
      </c>
      <c r="BL198" s="19" t="s">
        <v>311</v>
      </c>
      <c r="BM198" s="194" t="s">
        <v>4515</v>
      </c>
    </row>
    <row r="199" spans="1:65" s="2" customFormat="1" ht="11.25">
      <c r="A199" s="36"/>
      <c r="B199" s="37"/>
      <c r="C199" s="38"/>
      <c r="D199" s="196" t="s">
        <v>201</v>
      </c>
      <c r="E199" s="38"/>
      <c r="F199" s="197" t="s">
        <v>4514</v>
      </c>
      <c r="G199" s="38"/>
      <c r="H199" s="38"/>
      <c r="I199" s="198"/>
      <c r="J199" s="38"/>
      <c r="K199" s="38"/>
      <c r="L199" s="41"/>
      <c r="M199" s="199"/>
      <c r="N199" s="200"/>
      <c r="O199" s="66"/>
      <c r="P199" s="66"/>
      <c r="Q199" s="66"/>
      <c r="R199" s="66"/>
      <c r="S199" s="66"/>
      <c r="T199" s="67"/>
      <c r="U199" s="36"/>
      <c r="V199" s="36"/>
      <c r="W199" s="36"/>
      <c r="X199" s="36"/>
      <c r="Y199" s="36"/>
      <c r="Z199" s="36"/>
      <c r="AA199" s="36"/>
      <c r="AB199" s="36"/>
      <c r="AC199" s="36"/>
      <c r="AD199" s="36"/>
      <c r="AE199" s="36"/>
      <c r="AT199" s="19" t="s">
        <v>201</v>
      </c>
      <c r="AU199" s="19" t="s">
        <v>84</v>
      </c>
    </row>
    <row r="200" spans="1:65" s="2" customFormat="1" ht="11.25">
      <c r="A200" s="36"/>
      <c r="B200" s="37"/>
      <c r="C200" s="38"/>
      <c r="D200" s="201" t="s">
        <v>203</v>
      </c>
      <c r="E200" s="38"/>
      <c r="F200" s="202" t="s">
        <v>4516</v>
      </c>
      <c r="G200" s="38"/>
      <c r="H200" s="38"/>
      <c r="I200" s="198"/>
      <c r="J200" s="38"/>
      <c r="K200" s="38"/>
      <c r="L200" s="41"/>
      <c r="M200" s="199"/>
      <c r="N200" s="200"/>
      <c r="O200" s="66"/>
      <c r="P200" s="66"/>
      <c r="Q200" s="66"/>
      <c r="R200" s="66"/>
      <c r="S200" s="66"/>
      <c r="T200" s="67"/>
      <c r="U200" s="36"/>
      <c r="V200" s="36"/>
      <c r="W200" s="36"/>
      <c r="X200" s="36"/>
      <c r="Y200" s="36"/>
      <c r="Z200" s="36"/>
      <c r="AA200" s="36"/>
      <c r="AB200" s="36"/>
      <c r="AC200" s="36"/>
      <c r="AD200" s="36"/>
      <c r="AE200" s="36"/>
      <c r="AT200" s="19" t="s">
        <v>203</v>
      </c>
      <c r="AU200" s="19" t="s">
        <v>84</v>
      </c>
    </row>
    <row r="201" spans="1:65" s="2" customFormat="1" ht="16.5" customHeight="1">
      <c r="A201" s="36"/>
      <c r="B201" s="37"/>
      <c r="C201" s="182" t="s">
        <v>433</v>
      </c>
      <c r="D201" s="182" t="s">
        <v>196</v>
      </c>
      <c r="E201" s="183" t="s">
        <v>4517</v>
      </c>
      <c r="F201" s="184" t="s">
        <v>4518</v>
      </c>
      <c r="G201" s="185" t="s">
        <v>368</v>
      </c>
      <c r="H201" s="186">
        <v>1</v>
      </c>
      <c r="I201" s="187"/>
      <c r="J201" s="188">
        <f>ROUND(I201*H201,2)</f>
        <v>0</v>
      </c>
      <c r="K201" s="189"/>
      <c r="L201" s="41"/>
      <c r="M201" s="190" t="s">
        <v>19</v>
      </c>
      <c r="N201" s="191" t="s">
        <v>46</v>
      </c>
      <c r="O201" s="66"/>
      <c r="P201" s="192">
        <f>O201*H201</f>
        <v>0</v>
      </c>
      <c r="Q201" s="192">
        <v>1.73E-3</v>
      </c>
      <c r="R201" s="192">
        <f>Q201*H201</f>
        <v>1.73E-3</v>
      </c>
      <c r="S201" s="192">
        <v>0</v>
      </c>
      <c r="T201" s="193">
        <f>S201*H201</f>
        <v>0</v>
      </c>
      <c r="U201" s="36"/>
      <c r="V201" s="36"/>
      <c r="W201" s="36"/>
      <c r="X201" s="36"/>
      <c r="Y201" s="36"/>
      <c r="Z201" s="36"/>
      <c r="AA201" s="36"/>
      <c r="AB201" s="36"/>
      <c r="AC201" s="36"/>
      <c r="AD201" s="36"/>
      <c r="AE201" s="36"/>
      <c r="AR201" s="194" t="s">
        <v>311</v>
      </c>
      <c r="AT201" s="194" t="s">
        <v>196</v>
      </c>
      <c r="AU201" s="194" t="s">
        <v>84</v>
      </c>
      <c r="AY201" s="19" t="s">
        <v>194</v>
      </c>
      <c r="BE201" s="195">
        <f>IF(N201="základní",J201,0)</f>
        <v>0</v>
      </c>
      <c r="BF201" s="195">
        <f>IF(N201="snížená",J201,0)</f>
        <v>0</v>
      </c>
      <c r="BG201" s="195">
        <f>IF(N201="zákl. přenesená",J201,0)</f>
        <v>0</v>
      </c>
      <c r="BH201" s="195">
        <f>IF(N201="sníž. přenesená",J201,0)</f>
        <v>0</v>
      </c>
      <c r="BI201" s="195">
        <f>IF(N201="nulová",J201,0)</f>
        <v>0</v>
      </c>
      <c r="BJ201" s="19" t="s">
        <v>80</v>
      </c>
      <c r="BK201" s="195">
        <f>ROUND(I201*H201,2)</f>
        <v>0</v>
      </c>
      <c r="BL201" s="19" t="s">
        <v>311</v>
      </c>
      <c r="BM201" s="194" t="s">
        <v>4519</v>
      </c>
    </row>
    <row r="202" spans="1:65" s="2" customFormat="1" ht="11.25">
      <c r="A202" s="36"/>
      <c r="B202" s="37"/>
      <c r="C202" s="38"/>
      <c r="D202" s="196" t="s">
        <v>201</v>
      </c>
      <c r="E202" s="38"/>
      <c r="F202" s="197" t="s">
        <v>4518</v>
      </c>
      <c r="G202" s="38"/>
      <c r="H202" s="38"/>
      <c r="I202" s="198"/>
      <c r="J202" s="38"/>
      <c r="K202" s="38"/>
      <c r="L202" s="41"/>
      <c r="M202" s="199"/>
      <c r="N202" s="200"/>
      <c r="O202" s="66"/>
      <c r="P202" s="66"/>
      <c r="Q202" s="66"/>
      <c r="R202" s="66"/>
      <c r="S202" s="66"/>
      <c r="T202" s="67"/>
      <c r="U202" s="36"/>
      <c r="V202" s="36"/>
      <c r="W202" s="36"/>
      <c r="X202" s="36"/>
      <c r="Y202" s="36"/>
      <c r="Z202" s="36"/>
      <c r="AA202" s="36"/>
      <c r="AB202" s="36"/>
      <c r="AC202" s="36"/>
      <c r="AD202" s="36"/>
      <c r="AE202" s="36"/>
      <c r="AT202" s="19" t="s">
        <v>201</v>
      </c>
      <c r="AU202" s="19" t="s">
        <v>84</v>
      </c>
    </row>
    <row r="203" spans="1:65" s="2" customFormat="1" ht="11.25">
      <c r="A203" s="36"/>
      <c r="B203" s="37"/>
      <c r="C203" s="38"/>
      <c r="D203" s="201" t="s">
        <v>203</v>
      </c>
      <c r="E203" s="38"/>
      <c r="F203" s="202" t="s">
        <v>4520</v>
      </c>
      <c r="G203" s="38"/>
      <c r="H203" s="38"/>
      <c r="I203" s="198"/>
      <c r="J203" s="38"/>
      <c r="K203" s="38"/>
      <c r="L203" s="41"/>
      <c r="M203" s="199"/>
      <c r="N203" s="200"/>
      <c r="O203" s="66"/>
      <c r="P203" s="66"/>
      <c r="Q203" s="66"/>
      <c r="R203" s="66"/>
      <c r="S203" s="66"/>
      <c r="T203" s="67"/>
      <c r="U203" s="36"/>
      <c r="V203" s="36"/>
      <c r="W203" s="36"/>
      <c r="X203" s="36"/>
      <c r="Y203" s="36"/>
      <c r="Z203" s="36"/>
      <c r="AA203" s="36"/>
      <c r="AB203" s="36"/>
      <c r="AC203" s="36"/>
      <c r="AD203" s="36"/>
      <c r="AE203" s="36"/>
      <c r="AT203" s="19" t="s">
        <v>203</v>
      </c>
      <c r="AU203" s="19" t="s">
        <v>84</v>
      </c>
    </row>
    <row r="204" spans="1:65" s="2" customFormat="1" ht="16.5" customHeight="1">
      <c r="A204" s="36"/>
      <c r="B204" s="37"/>
      <c r="C204" s="182" t="s">
        <v>443</v>
      </c>
      <c r="D204" s="182" t="s">
        <v>196</v>
      </c>
      <c r="E204" s="183" t="s">
        <v>4521</v>
      </c>
      <c r="F204" s="184" t="s">
        <v>4522</v>
      </c>
      <c r="G204" s="185" t="s">
        <v>368</v>
      </c>
      <c r="H204" s="186">
        <v>18</v>
      </c>
      <c r="I204" s="187"/>
      <c r="J204" s="188">
        <f>ROUND(I204*H204,2)</f>
        <v>0</v>
      </c>
      <c r="K204" s="189"/>
      <c r="L204" s="41"/>
      <c r="M204" s="190" t="s">
        <v>19</v>
      </c>
      <c r="N204" s="191" t="s">
        <v>46</v>
      </c>
      <c r="O204" s="66"/>
      <c r="P204" s="192">
        <f>O204*H204</f>
        <v>0</v>
      </c>
      <c r="Q204" s="192">
        <v>2.1000000000000001E-4</v>
      </c>
      <c r="R204" s="192">
        <f>Q204*H204</f>
        <v>3.7800000000000004E-3</v>
      </c>
      <c r="S204" s="192">
        <v>0</v>
      </c>
      <c r="T204" s="193">
        <f>S204*H204</f>
        <v>0</v>
      </c>
      <c r="U204" s="36"/>
      <c r="V204" s="36"/>
      <c r="W204" s="36"/>
      <c r="X204" s="36"/>
      <c r="Y204" s="36"/>
      <c r="Z204" s="36"/>
      <c r="AA204" s="36"/>
      <c r="AB204" s="36"/>
      <c r="AC204" s="36"/>
      <c r="AD204" s="36"/>
      <c r="AE204" s="36"/>
      <c r="AR204" s="194" t="s">
        <v>311</v>
      </c>
      <c r="AT204" s="194" t="s">
        <v>196</v>
      </c>
      <c r="AU204" s="194" t="s">
        <v>84</v>
      </c>
      <c r="AY204" s="19" t="s">
        <v>194</v>
      </c>
      <c r="BE204" s="195">
        <f>IF(N204="základní",J204,0)</f>
        <v>0</v>
      </c>
      <c r="BF204" s="195">
        <f>IF(N204="snížená",J204,0)</f>
        <v>0</v>
      </c>
      <c r="BG204" s="195">
        <f>IF(N204="zákl. přenesená",J204,0)</f>
        <v>0</v>
      </c>
      <c r="BH204" s="195">
        <f>IF(N204="sníž. přenesená",J204,0)</f>
        <v>0</v>
      </c>
      <c r="BI204" s="195">
        <f>IF(N204="nulová",J204,0)</f>
        <v>0</v>
      </c>
      <c r="BJ204" s="19" t="s">
        <v>80</v>
      </c>
      <c r="BK204" s="195">
        <f>ROUND(I204*H204,2)</f>
        <v>0</v>
      </c>
      <c r="BL204" s="19" t="s">
        <v>311</v>
      </c>
      <c r="BM204" s="194" t="s">
        <v>4523</v>
      </c>
    </row>
    <row r="205" spans="1:65" s="2" customFormat="1" ht="11.25">
      <c r="A205" s="36"/>
      <c r="B205" s="37"/>
      <c r="C205" s="38"/>
      <c r="D205" s="196" t="s">
        <v>201</v>
      </c>
      <c r="E205" s="38"/>
      <c r="F205" s="197" t="s">
        <v>4522</v>
      </c>
      <c r="G205" s="38"/>
      <c r="H205" s="38"/>
      <c r="I205" s="198"/>
      <c r="J205" s="38"/>
      <c r="K205" s="38"/>
      <c r="L205" s="41"/>
      <c r="M205" s="199"/>
      <c r="N205" s="200"/>
      <c r="O205" s="66"/>
      <c r="P205" s="66"/>
      <c r="Q205" s="66"/>
      <c r="R205" s="66"/>
      <c r="S205" s="66"/>
      <c r="T205" s="67"/>
      <c r="U205" s="36"/>
      <c r="V205" s="36"/>
      <c r="W205" s="36"/>
      <c r="X205" s="36"/>
      <c r="Y205" s="36"/>
      <c r="Z205" s="36"/>
      <c r="AA205" s="36"/>
      <c r="AB205" s="36"/>
      <c r="AC205" s="36"/>
      <c r="AD205" s="36"/>
      <c r="AE205" s="36"/>
      <c r="AT205" s="19" t="s">
        <v>201</v>
      </c>
      <c r="AU205" s="19" t="s">
        <v>84</v>
      </c>
    </row>
    <row r="206" spans="1:65" s="2" customFormat="1" ht="11.25">
      <c r="A206" s="36"/>
      <c r="B206" s="37"/>
      <c r="C206" s="38"/>
      <c r="D206" s="201" t="s">
        <v>203</v>
      </c>
      <c r="E206" s="38"/>
      <c r="F206" s="202" t="s">
        <v>4524</v>
      </c>
      <c r="G206" s="38"/>
      <c r="H206" s="38"/>
      <c r="I206" s="198"/>
      <c r="J206" s="38"/>
      <c r="K206" s="38"/>
      <c r="L206" s="41"/>
      <c r="M206" s="199"/>
      <c r="N206" s="200"/>
      <c r="O206" s="66"/>
      <c r="P206" s="66"/>
      <c r="Q206" s="66"/>
      <c r="R206" s="66"/>
      <c r="S206" s="66"/>
      <c r="T206" s="67"/>
      <c r="U206" s="36"/>
      <c r="V206" s="36"/>
      <c r="W206" s="36"/>
      <c r="X206" s="36"/>
      <c r="Y206" s="36"/>
      <c r="Z206" s="36"/>
      <c r="AA206" s="36"/>
      <c r="AB206" s="36"/>
      <c r="AC206" s="36"/>
      <c r="AD206" s="36"/>
      <c r="AE206" s="36"/>
      <c r="AT206" s="19" t="s">
        <v>203</v>
      </c>
      <c r="AU206" s="19" t="s">
        <v>84</v>
      </c>
    </row>
    <row r="207" spans="1:65" s="2" customFormat="1" ht="16.5" customHeight="1">
      <c r="A207" s="36"/>
      <c r="B207" s="37"/>
      <c r="C207" s="182" t="s">
        <v>450</v>
      </c>
      <c r="D207" s="182" t="s">
        <v>196</v>
      </c>
      <c r="E207" s="183" t="s">
        <v>4525</v>
      </c>
      <c r="F207" s="184" t="s">
        <v>4526</v>
      </c>
      <c r="G207" s="185" t="s">
        <v>368</v>
      </c>
      <c r="H207" s="186">
        <v>4</v>
      </c>
      <c r="I207" s="187"/>
      <c r="J207" s="188">
        <f>ROUND(I207*H207,2)</f>
        <v>0</v>
      </c>
      <c r="K207" s="189"/>
      <c r="L207" s="41"/>
      <c r="M207" s="190" t="s">
        <v>19</v>
      </c>
      <c r="N207" s="191" t="s">
        <v>46</v>
      </c>
      <c r="O207" s="66"/>
      <c r="P207" s="192">
        <f>O207*H207</f>
        <v>0</v>
      </c>
      <c r="Q207" s="192">
        <v>3.4000000000000002E-4</v>
      </c>
      <c r="R207" s="192">
        <f>Q207*H207</f>
        <v>1.3600000000000001E-3</v>
      </c>
      <c r="S207" s="192">
        <v>0</v>
      </c>
      <c r="T207" s="193">
        <f>S207*H207</f>
        <v>0</v>
      </c>
      <c r="U207" s="36"/>
      <c r="V207" s="36"/>
      <c r="W207" s="36"/>
      <c r="X207" s="36"/>
      <c r="Y207" s="36"/>
      <c r="Z207" s="36"/>
      <c r="AA207" s="36"/>
      <c r="AB207" s="36"/>
      <c r="AC207" s="36"/>
      <c r="AD207" s="36"/>
      <c r="AE207" s="36"/>
      <c r="AR207" s="194" t="s">
        <v>311</v>
      </c>
      <c r="AT207" s="194" t="s">
        <v>196</v>
      </c>
      <c r="AU207" s="194" t="s">
        <v>84</v>
      </c>
      <c r="AY207" s="19" t="s">
        <v>194</v>
      </c>
      <c r="BE207" s="195">
        <f>IF(N207="základní",J207,0)</f>
        <v>0</v>
      </c>
      <c r="BF207" s="195">
        <f>IF(N207="snížená",J207,0)</f>
        <v>0</v>
      </c>
      <c r="BG207" s="195">
        <f>IF(N207="zákl. přenesená",J207,0)</f>
        <v>0</v>
      </c>
      <c r="BH207" s="195">
        <f>IF(N207="sníž. přenesená",J207,0)</f>
        <v>0</v>
      </c>
      <c r="BI207" s="195">
        <f>IF(N207="nulová",J207,0)</f>
        <v>0</v>
      </c>
      <c r="BJ207" s="19" t="s">
        <v>80</v>
      </c>
      <c r="BK207" s="195">
        <f>ROUND(I207*H207,2)</f>
        <v>0</v>
      </c>
      <c r="BL207" s="19" t="s">
        <v>311</v>
      </c>
      <c r="BM207" s="194" t="s">
        <v>4527</v>
      </c>
    </row>
    <row r="208" spans="1:65" s="2" customFormat="1" ht="11.25">
      <c r="A208" s="36"/>
      <c r="B208" s="37"/>
      <c r="C208" s="38"/>
      <c r="D208" s="196" t="s">
        <v>201</v>
      </c>
      <c r="E208" s="38"/>
      <c r="F208" s="197" t="s">
        <v>4526</v>
      </c>
      <c r="G208" s="38"/>
      <c r="H208" s="38"/>
      <c r="I208" s="198"/>
      <c r="J208" s="38"/>
      <c r="K208" s="38"/>
      <c r="L208" s="41"/>
      <c r="M208" s="199"/>
      <c r="N208" s="200"/>
      <c r="O208" s="66"/>
      <c r="P208" s="66"/>
      <c r="Q208" s="66"/>
      <c r="R208" s="66"/>
      <c r="S208" s="66"/>
      <c r="T208" s="67"/>
      <c r="U208" s="36"/>
      <c r="V208" s="36"/>
      <c r="W208" s="36"/>
      <c r="X208" s="36"/>
      <c r="Y208" s="36"/>
      <c r="Z208" s="36"/>
      <c r="AA208" s="36"/>
      <c r="AB208" s="36"/>
      <c r="AC208" s="36"/>
      <c r="AD208" s="36"/>
      <c r="AE208" s="36"/>
      <c r="AT208" s="19" t="s">
        <v>201</v>
      </c>
      <c r="AU208" s="19" t="s">
        <v>84</v>
      </c>
    </row>
    <row r="209" spans="1:65" s="2" customFormat="1" ht="11.25">
      <c r="A209" s="36"/>
      <c r="B209" s="37"/>
      <c r="C209" s="38"/>
      <c r="D209" s="201" t="s">
        <v>203</v>
      </c>
      <c r="E209" s="38"/>
      <c r="F209" s="202" t="s">
        <v>4528</v>
      </c>
      <c r="G209" s="38"/>
      <c r="H209" s="38"/>
      <c r="I209" s="198"/>
      <c r="J209" s="38"/>
      <c r="K209" s="38"/>
      <c r="L209" s="41"/>
      <c r="M209" s="199"/>
      <c r="N209" s="200"/>
      <c r="O209" s="66"/>
      <c r="P209" s="66"/>
      <c r="Q209" s="66"/>
      <c r="R209" s="66"/>
      <c r="S209" s="66"/>
      <c r="T209" s="67"/>
      <c r="U209" s="36"/>
      <c r="V209" s="36"/>
      <c r="W209" s="36"/>
      <c r="X209" s="36"/>
      <c r="Y209" s="36"/>
      <c r="Z209" s="36"/>
      <c r="AA209" s="36"/>
      <c r="AB209" s="36"/>
      <c r="AC209" s="36"/>
      <c r="AD209" s="36"/>
      <c r="AE209" s="36"/>
      <c r="AT209" s="19" t="s">
        <v>203</v>
      </c>
      <c r="AU209" s="19" t="s">
        <v>84</v>
      </c>
    </row>
    <row r="210" spans="1:65" s="2" customFormat="1" ht="16.5" customHeight="1">
      <c r="A210" s="36"/>
      <c r="B210" s="37"/>
      <c r="C210" s="182" t="s">
        <v>456</v>
      </c>
      <c r="D210" s="182" t="s">
        <v>196</v>
      </c>
      <c r="E210" s="183" t="s">
        <v>4529</v>
      </c>
      <c r="F210" s="184" t="s">
        <v>4530</v>
      </c>
      <c r="G210" s="185" t="s">
        <v>368</v>
      </c>
      <c r="H210" s="186">
        <v>2</v>
      </c>
      <c r="I210" s="187"/>
      <c r="J210" s="188">
        <f>ROUND(I210*H210,2)</f>
        <v>0</v>
      </c>
      <c r="K210" s="189"/>
      <c r="L210" s="41"/>
      <c r="M210" s="190" t="s">
        <v>19</v>
      </c>
      <c r="N210" s="191" t="s">
        <v>46</v>
      </c>
      <c r="O210" s="66"/>
      <c r="P210" s="192">
        <f>O210*H210</f>
        <v>0</v>
      </c>
      <c r="Q210" s="192">
        <v>5.0000000000000001E-4</v>
      </c>
      <c r="R210" s="192">
        <f>Q210*H210</f>
        <v>1E-3</v>
      </c>
      <c r="S210" s="192">
        <v>0</v>
      </c>
      <c r="T210" s="193">
        <f>S210*H210</f>
        <v>0</v>
      </c>
      <c r="U210" s="36"/>
      <c r="V210" s="36"/>
      <c r="W210" s="36"/>
      <c r="X210" s="36"/>
      <c r="Y210" s="36"/>
      <c r="Z210" s="36"/>
      <c r="AA210" s="36"/>
      <c r="AB210" s="36"/>
      <c r="AC210" s="36"/>
      <c r="AD210" s="36"/>
      <c r="AE210" s="36"/>
      <c r="AR210" s="194" t="s">
        <v>311</v>
      </c>
      <c r="AT210" s="194" t="s">
        <v>196</v>
      </c>
      <c r="AU210" s="194" t="s">
        <v>84</v>
      </c>
      <c r="AY210" s="19" t="s">
        <v>194</v>
      </c>
      <c r="BE210" s="195">
        <f>IF(N210="základní",J210,0)</f>
        <v>0</v>
      </c>
      <c r="BF210" s="195">
        <f>IF(N210="snížená",J210,0)</f>
        <v>0</v>
      </c>
      <c r="BG210" s="195">
        <f>IF(N210="zákl. přenesená",J210,0)</f>
        <v>0</v>
      </c>
      <c r="BH210" s="195">
        <f>IF(N210="sníž. přenesená",J210,0)</f>
        <v>0</v>
      </c>
      <c r="BI210" s="195">
        <f>IF(N210="nulová",J210,0)</f>
        <v>0</v>
      </c>
      <c r="BJ210" s="19" t="s">
        <v>80</v>
      </c>
      <c r="BK210" s="195">
        <f>ROUND(I210*H210,2)</f>
        <v>0</v>
      </c>
      <c r="BL210" s="19" t="s">
        <v>311</v>
      </c>
      <c r="BM210" s="194" t="s">
        <v>4531</v>
      </c>
    </row>
    <row r="211" spans="1:65" s="2" customFormat="1" ht="11.25">
      <c r="A211" s="36"/>
      <c r="B211" s="37"/>
      <c r="C211" s="38"/>
      <c r="D211" s="196" t="s">
        <v>201</v>
      </c>
      <c r="E211" s="38"/>
      <c r="F211" s="197" t="s">
        <v>4530</v>
      </c>
      <c r="G211" s="38"/>
      <c r="H211" s="38"/>
      <c r="I211" s="198"/>
      <c r="J211" s="38"/>
      <c r="K211" s="38"/>
      <c r="L211" s="41"/>
      <c r="M211" s="199"/>
      <c r="N211" s="200"/>
      <c r="O211" s="66"/>
      <c r="P211" s="66"/>
      <c r="Q211" s="66"/>
      <c r="R211" s="66"/>
      <c r="S211" s="66"/>
      <c r="T211" s="67"/>
      <c r="U211" s="36"/>
      <c r="V211" s="36"/>
      <c r="W211" s="36"/>
      <c r="X211" s="36"/>
      <c r="Y211" s="36"/>
      <c r="Z211" s="36"/>
      <c r="AA211" s="36"/>
      <c r="AB211" s="36"/>
      <c r="AC211" s="36"/>
      <c r="AD211" s="36"/>
      <c r="AE211" s="36"/>
      <c r="AT211" s="19" t="s">
        <v>201</v>
      </c>
      <c r="AU211" s="19" t="s">
        <v>84</v>
      </c>
    </row>
    <row r="212" spans="1:65" s="2" customFormat="1" ht="11.25">
      <c r="A212" s="36"/>
      <c r="B212" s="37"/>
      <c r="C212" s="38"/>
      <c r="D212" s="201" t="s">
        <v>203</v>
      </c>
      <c r="E212" s="38"/>
      <c r="F212" s="202" t="s">
        <v>4532</v>
      </c>
      <c r="G212" s="38"/>
      <c r="H212" s="38"/>
      <c r="I212" s="198"/>
      <c r="J212" s="38"/>
      <c r="K212" s="38"/>
      <c r="L212" s="41"/>
      <c r="M212" s="199"/>
      <c r="N212" s="200"/>
      <c r="O212" s="66"/>
      <c r="P212" s="66"/>
      <c r="Q212" s="66"/>
      <c r="R212" s="66"/>
      <c r="S212" s="66"/>
      <c r="T212" s="67"/>
      <c r="U212" s="36"/>
      <c r="V212" s="36"/>
      <c r="W212" s="36"/>
      <c r="X212" s="36"/>
      <c r="Y212" s="36"/>
      <c r="Z212" s="36"/>
      <c r="AA212" s="36"/>
      <c r="AB212" s="36"/>
      <c r="AC212" s="36"/>
      <c r="AD212" s="36"/>
      <c r="AE212" s="36"/>
      <c r="AT212" s="19" t="s">
        <v>203</v>
      </c>
      <c r="AU212" s="19" t="s">
        <v>84</v>
      </c>
    </row>
    <row r="213" spans="1:65" s="2" customFormat="1" ht="16.5" customHeight="1">
      <c r="A213" s="36"/>
      <c r="B213" s="37"/>
      <c r="C213" s="182" t="s">
        <v>462</v>
      </c>
      <c r="D213" s="182" t="s">
        <v>196</v>
      </c>
      <c r="E213" s="183" t="s">
        <v>4533</v>
      </c>
      <c r="F213" s="184" t="s">
        <v>4534</v>
      </c>
      <c r="G213" s="185" t="s">
        <v>368</v>
      </c>
      <c r="H213" s="186">
        <v>6</v>
      </c>
      <c r="I213" s="187"/>
      <c r="J213" s="188">
        <f>ROUND(I213*H213,2)</f>
        <v>0</v>
      </c>
      <c r="K213" s="189"/>
      <c r="L213" s="41"/>
      <c r="M213" s="190" t="s">
        <v>19</v>
      </c>
      <c r="N213" s="191" t="s">
        <v>46</v>
      </c>
      <c r="O213" s="66"/>
      <c r="P213" s="192">
        <f>O213*H213</f>
        <v>0</v>
      </c>
      <c r="Q213" s="192">
        <v>6.9999999999999999E-4</v>
      </c>
      <c r="R213" s="192">
        <f>Q213*H213</f>
        <v>4.1999999999999997E-3</v>
      </c>
      <c r="S213" s="192">
        <v>0</v>
      </c>
      <c r="T213" s="193">
        <f>S213*H213</f>
        <v>0</v>
      </c>
      <c r="U213" s="36"/>
      <c r="V213" s="36"/>
      <c r="W213" s="36"/>
      <c r="X213" s="36"/>
      <c r="Y213" s="36"/>
      <c r="Z213" s="36"/>
      <c r="AA213" s="36"/>
      <c r="AB213" s="36"/>
      <c r="AC213" s="36"/>
      <c r="AD213" s="36"/>
      <c r="AE213" s="36"/>
      <c r="AR213" s="194" t="s">
        <v>311</v>
      </c>
      <c r="AT213" s="194" t="s">
        <v>196</v>
      </c>
      <c r="AU213" s="194" t="s">
        <v>84</v>
      </c>
      <c r="AY213" s="19" t="s">
        <v>194</v>
      </c>
      <c r="BE213" s="195">
        <f>IF(N213="základní",J213,0)</f>
        <v>0</v>
      </c>
      <c r="BF213" s="195">
        <f>IF(N213="snížená",J213,0)</f>
        <v>0</v>
      </c>
      <c r="BG213" s="195">
        <f>IF(N213="zákl. přenesená",J213,0)</f>
        <v>0</v>
      </c>
      <c r="BH213" s="195">
        <f>IF(N213="sníž. přenesená",J213,0)</f>
        <v>0</v>
      </c>
      <c r="BI213" s="195">
        <f>IF(N213="nulová",J213,0)</f>
        <v>0</v>
      </c>
      <c r="BJ213" s="19" t="s">
        <v>80</v>
      </c>
      <c r="BK213" s="195">
        <f>ROUND(I213*H213,2)</f>
        <v>0</v>
      </c>
      <c r="BL213" s="19" t="s">
        <v>311</v>
      </c>
      <c r="BM213" s="194" t="s">
        <v>4535</v>
      </c>
    </row>
    <row r="214" spans="1:65" s="2" customFormat="1" ht="11.25">
      <c r="A214" s="36"/>
      <c r="B214" s="37"/>
      <c r="C214" s="38"/>
      <c r="D214" s="196" t="s">
        <v>201</v>
      </c>
      <c r="E214" s="38"/>
      <c r="F214" s="197" t="s">
        <v>4534</v>
      </c>
      <c r="G214" s="38"/>
      <c r="H214" s="38"/>
      <c r="I214" s="198"/>
      <c r="J214" s="38"/>
      <c r="K214" s="38"/>
      <c r="L214" s="41"/>
      <c r="M214" s="199"/>
      <c r="N214" s="200"/>
      <c r="O214" s="66"/>
      <c r="P214" s="66"/>
      <c r="Q214" s="66"/>
      <c r="R214" s="66"/>
      <c r="S214" s="66"/>
      <c r="T214" s="67"/>
      <c r="U214" s="36"/>
      <c r="V214" s="36"/>
      <c r="W214" s="36"/>
      <c r="X214" s="36"/>
      <c r="Y214" s="36"/>
      <c r="Z214" s="36"/>
      <c r="AA214" s="36"/>
      <c r="AB214" s="36"/>
      <c r="AC214" s="36"/>
      <c r="AD214" s="36"/>
      <c r="AE214" s="36"/>
      <c r="AT214" s="19" t="s">
        <v>201</v>
      </c>
      <c r="AU214" s="19" t="s">
        <v>84</v>
      </c>
    </row>
    <row r="215" spans="1:65" s="2" customFormat="1" ht="11.25">
      <c r="A215" s="36"/>
      <c r="B215" s="37"/>
      <c r="C215" s="38"/>
      <c r="D215" s="201" t="s">
        <v>203</v>
      </c>
      <c r="E215" s="38"/>
      <c r="F215" s="202" t="s">
        <v>4536</v>
      </c>
      <c r="G215" s="38"/>
      <c r="H215" s="38"/>
      <c r="I215" s="198"/>
      <c r="J215" s="38"/>
      <c r="K215" s="38"/>
      <c r="L215" s="41"/>
      <c r="M215" s="199"/>
      <c r="N215" s="200"/>
      <c r="O215" s="66"/>
      <c r="P215" s="66"/>
      <c r="Q215" s="66"/>
      <c r="R215" s="66"/>
      <c r="S215" s="66"/>
      <c r="T215" s="67"/>
      <c r="U215" s="36"/>
      <c r="V215" s="36"/>
      <c r="W215" s="36"/>
      <c r="X215" s="36"/>
      <c r="Y215" s="36"/>
      <c r="Z215" s="36"/>
      <c r="AA215" s="36"/>
      <c r="AB215" s="36"/>
      <c r="AC215" s="36"/>
      <c r="AD215" s="36"/>
      <c r="AE215" s="36"/>
      <c r="AT215" s="19" t="s">
        <v>203</v>
      </c>
      <c r="AU215" s="19" t="s">
        <v>84</v>
      </c>
    </row>
    <row r="216" spans="1:65" s="2" customFormat="1" ht="16.5" customHeight="1">
      <c r="A216" s="36"/>
      <c r="B216" s="37"/>
      <c r="C216" s="182" t="s">
        <v>470</v>
      </c>
      <c r="D216" s="182" t="s">
        <v>196</v>
      </c>
      <c r="E216" s="183" t="s">
        <v>4537</v>
      </c>
      <c r="F216" s="184" t="s">
        <v>4538</v>
      </c>
      <c r="G216" s="185" t="s">
        <v>368</v>
      </c>
      <c r="H216" s="186">
        <v>8</v>
      </c>
      <c r="I216" s="187"/>
      <c r="J216" s="188">
        <f>ROUND(I216*H216,2)</f>
        <v>0</v>
      </c>
      <c r="K216" s="189"/>
      <c r="L216" s="41"/>
      <c r="M216" s="190" t="s">
        <v>19</v>
      </c>
      <c r="N216" s="191" t="s">
        <v>46</v>
      </c>
      <c r="O216" s="66"/>
      <c r="P216" s="192">
        <f>O216*H216</f>
        <v>0</v>
      </c>
      <c r="Q216" s="192">
        <v>1.6800000000000001E-3</v>
      </c>
      <c r="R216" s="192">
        <f>Q216*H216</f>
        <v>1.3440000000000001E-2</v>
      </c>
      <c r="S216" s="192">
        <v>0</v>
      </c>
      <c r="T216" s="193">
        <f>S216*H216</f>
        <v>0</v>
      </c>
      <c r="U216" s="36"/>
      <c r="V216" s="36"/>
      <c r="W216" s="36"/>
      <c r="X216" s="36"/>
      <c r="Y216" s="36"/>
      <c r="Z216" s="36"/>
      <c r="AA216" s="36"/>
      <c r="AB216" s="36"/>
      <c r="AC216" s="36"/>
      <c r="AD216" s="36"/>
      <c r="AE216" s="36"/>
      <c r="AR216" s="194" t="s">
        <v>311</v>
      </c>
      <c r="AT216" s="194" t="s">
        <v>196</v>
      </c>
      <c r="AU216" s="194" t="s">
        <v>84</v>
      </c>
      <c r="AY216" s="19" t="s">
        <v>194</v>
      </c>
      <c r="BE216" s="195">
        <f>IF(N216="základní",J216,0)</f>
        <v>0</v>
      </c>
      <c r="BF216" s="195">
        <f>IF(N216="snížená",J216,0)</f>
        <v>0</v>
      </c>
      <c r="BG216" s="195">
        <f>IF(N216="zákl. přenesená",J216,0)</f>
        <v>0</v>
      </c>
      <c r="BH216" s="195">
        <f>IF(N216="sníž. přenesená",J216,0)</f>
        <v>0</v>
      </c>
      <c r="BI216" s="195">
        <f>IF(N216="nulová",J216,0)</f>
        <v>0</v>
      </c>
      <c r="BJ216" s="19" t="s">
        <v>80</v>
      </c>
      <c r="BK216" s="195">
        <f>ROUND(I216*H216,2)</f>
        <v>0</v>
      </c>
      <c r="BL216" s="19" t="s">
        <v>311</v>
      </c>
      <c r="BM216" s="194" t="s">
        <v>4539</v>
      </c>
    </row>
    <row r="217" spans="1:65" s="2" customFormat="1" ht="11.25">
      <c r="A217" s="36"/>
      <c r="B217" s="37"/>
      <c r="C217" s="38"/>
      <c r="D217" s="196" t="s">
        <v>201</v>
      </c>
      <c r="E217" s="38"/>
      <c r="F217" s="197" t="s">
        <v>4538</v>
      </c>
      <c r="G217" s="38"/>
      <c r="H217" s="38"/>
      <c r="I217" s="198"/>
      <c r="J217" s="38"/>
      <c r="K217" s="38"/>
      <c r="L217" s="41"/>
      <c r="M217" s="199"/>
      <c r="N217" s="200"/>
      <c r="O217" s="66"/>
      <c r="P217" s="66"/>
      <c r="Q217" s="66"/>
      <c r="R217" s="66"/>
      <c r="S217" s="66"/>
      <c r="T217" s="67"/>
      <c r="U217" s="36"/>
      <c r="V217" s="36"/>
      <c r="W217" s="36"/>
      <c r="X217" s="36"/>
      <c r="Y217" s="36"/>
      <c r="Z217" s="36"/>
      <c r="AA217" s="36"/>
      <c r="AB217" s="36"/>
      <c r="AC217" s="36"/>
      <c r="AD217" s="36"/>
      <c r="AE217" s="36"/>
      <c r="AT217" s="19" t="s">
        <v>201</v>
      </c>
      <c r="AU217" s="19" t="s">
        <v>84</v>
      </c>
    </row>
    <row r="218" spans="1:65" s="2" customFormat="1" ht="11.25">
      <c r="A218" s="36"/>
      <c r="B218" s="37"/>
      <c r="C218" s="38"/>
      <c r="D218" s="201" t="s">
        <v>203</v>
      </c>
      <c r="E218" s="38"/>
      <c r="F218" s="202" t="s">
        <v>4540</v>
      </c>
      <c r="G218" s="38"/>
      <c r="H218" s="38"/>
      <c r="I218" s="198"/>
      <c r="J218" s="38"/>
      <c r="K218" s="38"/>
      <c r="L218" s="41"/>
      <c r="M218" s="199"/>
      <c r="N218" s="200"/>
      <c r="O218" s="66"/>
      <c r="P218" s="66"/>
      <c r="Q218" s="66"/>
      <c r="R218" s="66"/>
      <c r="S218" s="66"/>
      <c r="T218" s="67"/>
      <c r="U218" s="36"/>
      <c r="V218" s="36"/>
      <c r="W218" s="36"/>
      <c r="X218" s="36"/>
      <c r="Y218" s="36"/>
      <c r="Z218" s="36"/>
      <c r="AA218" s="36"/>
      <c r="AB218" s="36"/>
      <c r="AC218" s="36"/>
      <c r="AD218" s="36"/>
      <c r="AE218" s="36"/>
      <c r="AT218" s="19" t="s">
        <v>203</v>
      </c>
      <c r="AU218" s="19" t="s">
        <v>84</v>
      </c>
    </row>
    <row r="219" spans="1:65" s="2" customFormat="1" ht="21.75" customHeight="1">
      <c r="A219" s="36"/>
      <c r="B219" s="37"/>
      <c r="C219" s="182" t="s">
        <v>477</v>
      </c>
      <c r="D219" s="182" t="s">
        <v>196</v>
      </c>
      <c r="E219" s="183" t="s">
        <v>4541</v>
      </c>
      <c r="F219" s="184" t="s">
        <v>4542</v>
      </c>
      <c r="G219" s="185" t="s">
        <v>368</v>
      </c>
      <c r="H219" s="186">
        <v>8</v>
      </c>
      <c r="I219" s="187"/>
      <c r="J219" s="188">
        <f>ROUND(I219*H219,2)</f>
        <v>0</v>
      </c>
      <c r="K219" s="189"/>
      <c r="L219" s="41"/>
      <c r="M219" s="190" t="s">
        <v>19</v>
      </c>
      <c r="N219" s="191" t="s">
        <v>46</v>
      </c>
      <c r="O219" s="66"/>
      <c r="P219" s="192">
        <f>O219*H219</f>
        <v>0</v>
      </c>
      <c r="Q219" s="192">
        <v>5.2999999999999998E-4</v>
      </c>
      <c r="R219" s="192">
        <f>Q219*H219</f>
        <v>4.2399999999999998E-3</v>
      </c>
      <c r="S219" s="192">
        <v>0</v>
      </c>
      <c r="T219" s="193">
        <f>S219*H219</f>
        <v>0</v>
      </c>
      <c r="U219" s="36"/>
      <c r="V219" s="36"/>
      <c r="W219" s="36"/>
      <c r="X219" s="36"/>
      <c r="Y219" s="36"/>
      <c r="Z219" s="36"/>
      <c r="AA219" s="36"/>
      <c r="AB219" s="36"/>
      <c r="AC219" s="36"/>
      <c r="AD219" s="36"/>
      <c r="AE219" s="36"/>
      <c r="AR219" s="194" t="s">
        <v>311</v>
      </c>
      <c r="AT219" s="194" t="s">
        <v>196</v>
      </c>
      <c r="AU219" s="194" t="s">
        <v>84</v>
      </c>
      <c r="AY219" s="19" t="s">
        <v>194</v>
      </c>
      <c r="BE219" s="195">
        <f>IF(N219="základní",J219,0)</f>
        <v>0</v>
      </c>
      <c r="BF219" s="195">
        <f>IF(N219="snížená",J219,0)</f>
        <v>0</v>
      </c>
      <c r="BG219" s="195">
        <f>IF(N219="zákl. přenesená",J219,0)</f>
        <v>0</v>
      </c>
      <c r="BH219" s="195">
        <f>IF(N219="sníž. přenesená",J219,0)</f>
        <v>0</v>
      </c>
      <c r="BI219" s="195">
        <f>IF(N219="nulová",J219,0)</f>
        <v>0</v>
      </c>
      <c r="BJ219" s="19" t="s">
        <v>80</v>
      </c>
      <c r="BK219" s="195">
        <f>ROUND(I219*H219,2)</f>
        <v>0</v>
      </c>
      <c r="BL219" s="19" t="s">
        <v>311</v>
      </c>
      <c r="BM219" s="194" t="s">
        <v>4543</v>
      </c>
    </row>
    <row r="220" spans="1:65" s="2" customFormat="1" ht="11.25">
      <c r="A220" s="36"/>
      <c r="B220" s="37"/>
      <c r="C220" s="38"/>
      <c r="D220" s="196" t="s">
        <v>201</v>
      </c>
      <c r="E220" s="38"/>
      <c r="F220" s="197" t="s">
        <v>4542</v>
      </c>
      <c r="G220" s="38"/>
      <c r="H220" s="38"/>
      <c r="I220" s="198"/>
      <c r="J220" s="38"/>
      <c r="K220" s="38"/>
      <c r="L220" s="41"/>
      <c r="M220" s="199"/>
      <c r="N220" s="200"/>
      <c r="O220" s="66"/>
      <c r="P220" s="66"/>
      <c r="Q220" s="66"/>
      <c r="R220" s="66"/>
      <c r="S220" s="66"/>
      <c r="T220" s="67"/>
      <c r="U220" s="36"/>
      <c r="V220" s="36"/>
      <c r="W220" s="36"/>
      <c r="X220" s="36"/>
      <c r="Y220" s="36"/>
      <c r="Z220" s="36"/>
      <c r="AA220" s="36"/>
      <c r="AB220" s="36"/>
      <c r="AC220" s="36"/>
      <c r="AD220" s="36"/>
      <c r="AE220" s="36"/>
      <c r="AT220" s="19" t="s">
        <v>201</v>
      </c>
      <c r="AU220" s="19" t="s">
        <v>84</v>
      </c>
    </row>
    <row r="221" spans="1:65" s="2" customFormat="1" ht="11.25">
      <c r="A221" s="36"/>
      <c r="B221" s="37"/>
      <c r="C221" s="38"/>
      <c r="D221" s="201" t="s">
        <v>203</v>
      </c>
      <c r="E221" s="38"/>
      <c r="F221" s="202" t="s">
        <v>4544</v>
      </c>
      <c r="G221" s="38"/>
      <c r="H221" s="38"/>
      <c r="I221" s="198"/>
      <c r="J221" s="38"/>
      <c r="K221" s="38"/>
      <c r="L221" s="41"/>
      <c r="M221" s="199"/>
      <c r="N221" s="200"/>
      <c r="O221" s="66"/>
      <c r="P221" s="66"/>
      <c r="Q221" s="66"/>
      <c r="R221" s="66"/>
      <c r="S221" s="66"/>
      <c r="T221" s="67"/>
      <c r="U221" s="36"/>
      <c r="V221" s="36"/>
      <c r="W221" s="36"/>
      <c r="X221" s="36"/>
      <c r="Y221" s="36"/>
      <c r="Z221" s="36"/>
      <c r="AA221" s="36"/>
      <c r="AB221" s="36"/>
      <c r="AC221" s="36"/>
      <c r="AD221" s="36"/>
      <c r="AE221" s="36"/>
      <c r="AT221" s="19" t="s">
        <v>203</v>
      </c>
      <c r="AU221" s="19" t="s">
        <v>84</v>
      </c>
    </row>
    <row r="222" spans="1:65" s="2" customFormat="1" ht="21.75" customHeight="1">
      <c r="A222" s="36"/>
      <c r="B222" s="37"/>
      <c r="C222" s="182" t="s">
        <v>484</v>
      </c>
      <c r="D222" s="182" t="s">
        <v>196</v>
      </c>
      <c r="E222" s="183" t="s">
        <v>4545</v>
      </c>
      <c r="F222" s="184" t="s">
        <v>4546</v>
      </c>
      <c r="G222" s="185" t="s">
        <v>368</v>
      </c>
      <c r="H222" s="186">
        <v>8</v>
      </c>
      <c r="I222" s="187"/>
      <c r="J222" s="188">
        <f>ROUND(I222*H222,2)</f>
        <v>0</v>
      </c>
      <c r="K222" s="189"/>
      <c r="L222" s="41"/>
      <c r="M222" s="190" t="s">
        <v>19</v>
      </c>
      <c r="N222" s="191" t="s">
        <v>46</v>
      </c>
      <c r="O222" s="66"/>
      <c r="P222" s="192">
        <f>O222*H222</f>
        <v>0</v>
      </c>
      <c r="Q222" s="192">
        <v>1.47E-3</v>
      </c>
      <c r="R222" s="192">
        <f>Q222*H222</f>
        <v>1.176E-2</v>
      </c>
      <c r="S222" s="192">
        <v>0</v>
      </c>
      <c r="T222" s="193">
        <f>S222*H222</f>
        <v>0</v>
      </c>
      <c r="U222" s="36"/>
      <c r="V222" s="36"/>
      <c r="W222" s="36"/>
      <c r="X222" s="36"/>
      <c r="Y222" s="36"/>
      <c r="Z222" s="36"/>
      <c r="AA222" s="36"/>
      <c r="AB222" s="36"/>
      <c r="AC222" s="36"/>
      <c r="AD222" s="36"/>
      <c r="AE222" s="36"/>
      <c r="AR222" s="194" t="s">
        <v>311</v>
      </c>
      <c r="AT222" s="194" t="s">
        <v>196</v>
      </c>
      <c r="AU222" s="194" t="s">
        <v>84</v>
      </c>
      <c r="AY222" s="19" t="s">
        <v>194</v>
      </c>
      <c r="BE222" s="195">
        <f>IF(N222="základní",J222,0)</f>
        <v>0</v>
      </c>
      <c r="BF222" s="195">
        <f>IF(N222="snížená",J222,0)</f>
        <v>0</v>
      </c>
      <c r="BG222" s="195">
        <f>IF(N222="zákl. přenesená",J222,0)</f>
        <v>0</v>
      </c>
      <c r="BH222" s="195">
        <f>IF(N222="sníž. přenesená",J222,0)</f>
        <v>0</v>
      </c>
      <c r="BI222" s="195">
        <f>IF(N222="nulová",J222,0)</f>
        <v>0</v>
      </c>
      <c r="BJ222" s="19" t="s">
        <v>80</v>
      </c>
      <c r="BK222" s="195">
        <f>ROUND(I222*H222,2)</f>
        <v>0</v>
      </c>
      <c r="BL222" s="19" t="s">
        <v>311</v>
      </c>
      <c r="BM222" s="194" t="s">
        <v>4547</v>
      </c>
    </row>
    <row r="223" spans="1:65" s="2" customFormat="1" ht="11.25">
      <c r="A223" s="36"/>
      <c r="B223" s="37"/>
      <c r="C223" s="38"/>
      <c r="D223" s="196" t="s">
        <v>201</v>
      </c>
      <c r="E223" s="38"/>
      <c r="F223" s="197" t="s">
        <v>4546</v>
      </c>
      <c r="G223" s="38"/>
      <c r="H223" s="38"/>
      <c r="I223" s="198"/>
      <c r="J223" s="38"/>
      <c r="K223" s="38"/>
      <c r="L223" s="41"/>
      <c r="M223" s="199"/>
      <c r="N223" s="200"/>
      <c r="O223" s="66"/>
      <c r="P223" s="66"/>
      <c r="Q223" s="66"/>
      <c r="R223" s="66"/>
      <c r="S223" s="66"/>
      <c r="T223" s="67"/>
      <c r="U223" s="36"/>
      <c r="V223" s="36"/>
      <c r="W223" s="36"/>
      <c r="X223" s="36"/>
      <c r="Y223" s="36"/>
      <c r="Z223" s="36"/>
      <c r="AA223" s="36"/>
      <c r="AB223" s="36"/>
      <c r="AC223" s="36"/>
      <c r="AD223" s="36"/>
      <c r="AE223" s="36"/>
      <c r="AT223" s="19" t="s">
        <v>201</v>
      </c>
      <c r="AU223" s="19" t="s">
        <v>84</v>
      </c>
    </row>
    <row r="224" spans="1:65" s="2" customFormat="1" ht="11.25">
      <c r="A224" s="36"/>
      <c r="B224" s="37"/>
      <c r="C224" s="38"/>
      <c r="D224" s="201" t="s">
        <v>203</v>
      </c>
      <c r="E224" s="38"/>
      <c r="F224" s="202" t="s">
        <v>4548</v>
      </c>
      <c r="G224" s="38"/>
      <c r="H224" s="38"/>
      <c r="I224" s="198"/>
      <c r="J224" s="38"/>
      <c r="K224" s="38"/>
      <c r="L224" s="41"/>
      <c r="M224" s="199"/>
      <c r="N224" s="200"/>
      <c r="O224" s="66"/>
      <c r="P224" s="66"/>
      <c r="Q224" s="66"/>
      <c r="R224" s="66"/>
      <c r="S224" s="66"/>
      <c r="T224" s="67"/>
      <c r="U224" s="36"/>
      <c r="V224" s="36"/>
      <c r="W224" s="36"/>
      <c r="X224" s="36"/>
      <c r="Y224" s="36"/>
      <c r="Z224" s="36"/>
      <c r="AA224" s="36"/>
      <c r="AB224" s="36"/>
      <c r="AC224" s="36"/>
      <c r="AD224" s="36"/>
      <c r="AE224" s="36"/>
      <c r="AT224" s="19" t="s">
        <v>203</v>
      </c>
      <c r="AU224" s="19" t="s">
        <v>84</v>
      </c>
    </row>
    <row r="225" spans="1:65" s="2" customFormat="1" ht="24.2" customHeight="1">
      <c r="A225" s="36"/>
      <c r="B225" s="37"/>
      <c r="C225" s="182" t="s">
        <v>493</v>
      </c>
      <c r="D225" s="182" t="s">
        <v>196</v>
      </c>
      <c r="E225" s="183" t="s">
        <v>4549</v>
      </c>
      <c r="F225" s="184" t="s">
        <v>4550</v>
      </c>
      <c r="G225" s="185" t="s">
        <v>210</v>
      </c>
      <c r="H225" s="186">
        <v>0.09</v>
      </c>
      <c r="I225" s="187"/>
      <c r="J225" s="188">
        <f>ROUND(I225*H225,2)</f>
        <v>0</v>
      </c>
      <c r="K225" s="189"/>
      <c r="L225" s="41"/>
      <c r="M225" s="190" t="s">
        <v>19</v>
      </c>
      <c r="N225" s="191" t="s">
        <v>46</v>
      </c>
      <c r="O225" s="66"/>
      <c r="P225" s="192">
        <f>O225*H225</f>
        <v>0</v>
      </c>
      <c r="Q225" s="192">
        <v>0</v>
      </c>
      <c r="R225" s="192">
        <f>Q225*H225</f>
        <v>0</v>
      </c>
      <c r="S225" s="192">
        <v>0</v>
      </c>
      <c r="T225" s="193">
        <f>S225*H225</f>
        <v>0</v>
      </c>
      <c r="U225" s="36"/>
      <c r="V225" s="36"/>
      <c r="W225" s="36"/>
      <c r="X225" s="36"/>
      <c r="Y225" s="36"/>
      <c r="Z225" s="36"/>
      <c r="AA225" s="36"/>
      <c r="AB225" s="36"/>
      <c r="AC225" s="36"/>
      <c r="AD225" s="36"/>
      <c r="AE225" s="36"/>
      <c r="AR225" s="194" t="s">
        <v>311</v>
      </c>
      <c r="AT225" s="194" t="s">
        <v>196</v>
      </c>
      <c r="AU225" s="194" t="s">
        <v>84</v>
      </c>
      <c r="AY225" s="19" t="s">
        <v>194</v>
      </c>
      <c r="BE225" s="195">
        <f>IF(N225="základní",J225,0)</f>
        <v>0</v>
      </c>
      <c r="BF225" s="195">
        <f>IF(N225="snížená",J225,0)</f>
        <v>0</v>
      </c>
      <c r="BG225" s="195">
        <f>IF(N225="zákl. přenesená",J225,0)</f>
        <v>0</v>
      </c>
      <c r="BH225" s="195">
        <f>IF(N225="sníž. přenesená",J225,0)</f>
        <v>0</v>
      </c>
      <c r="BI225" s="195">
        <f>IF(N225="nulová",J225,0)</f>
        <v>0</v>
      </c>
      <c r="BJ225" s="19" t="s">
        <v>80</v>
      </c>
      <c r="BK225" s="195">
        <f>ROUND(I225*H225,2)</f>
        <v>0</v>
      </c>
      <c r="BL225" s="19" t="s">
        <v>311</v>
      </c>
      <c r="BM225" s="194" t="s">
        <v>4551</v>
      </c>
    </row>
    <row r="226" spans="1:65" s="2" customFormat="1" ht="19.5">
      <c r="A226" s="36"/>
      <c r="B226" s="37"/>
      <c r="C226" s="38"/>
      <c r="D226" s="196" t="s">
        <v>201</v>
      </c>
      <c r="E226" s="38"/>
      <c r="F226" s="197" t="s">
        <v>4550</v>
      </c>
      <c r="G226" s="38"/>
      <c r="H226" s="38"/>
      <c r="I226" s="198"/>
      <c r="J226" s="38"/>
      <c r="K226" s="38"/>
      <c r="L226" s="41"/>
      <c r="M226" s="199"/>
      <c r="N226" s="200"/>
      <c r="O226" s="66"/>
      <c r="P226" s="66"/>
      <c r="Q226" s="66"/>
      <c r="R226" s="66"/>
      <c r="S226" s="66"/>
      <c r="T226" s="67"/>
      <c r="U226" s="36"/>
      <c r="V226" s="36"/>
      <c r="W226" s="36"/>
      <c r="X226" s="36"/>
      <c r="Y226" s="36"/>
      <c r="Z226" s="36"/>
      <c r="AA226" s="36"/>
      <c r="AB226" s="36"/>
      <c r="AC226" s="36"/>
      <c r="AD226" s="36"/>
      <c r="AE226" s="36"/>
      <c r="AT226" s="19" t="s">
        <v>201</v>
      </c>
      <c r="AU226" s="19" t="s">
        <v>84</v>
      </c>
    </row>
    <row r="227" spans="1:65" s="2" customFormat="1" ht="11.25">
      <c r="A227" s="36"/>
      <c r="B227" s="37"/>
      <c r="C227" s="38"/>
      <c r="D227" s="201" t="s">
        <v>203</v>
      </c>
      <c r="E227" s="38"/>
      <c r="F227" s="202" t="s">
        <v>4552</v>
      </c>
      <c r="G227" s="38"/>
      <c r="H227" s="38"/>
      <c r="I227" s="198"/>
      <c r="J227" s="38"/>
      <c r="K227" s="38"/>
      <c r="L227" s="41"/>
      <c r="M227" s="199"/>
      <c r="N227" s="200"/>
      <c r="O227" s="66"/>
      <c r="P227" s="66"/>
      <c r="Q227" s="66"/>
      <c r="R227" s="66"/>
      <c r="S227" s="66"/>
      <c r="T227" s="67"/>
      <c r="U227" s="36"/>
      <c r="V227" s="36"/>
      <c r="W227" s="36"/>
      <c r="X227" s="36"/>
      <c r="Y227" s="36"/>
      <c r="Z227" s="36"/>
      <c r="AA227" s="36"/>
      <c r="AB227" s="36"/>
      <c r="AC227" s="36"/>
      <c r="AD227" s="36"/>
      <c r="AE227" s="36"/>
      <c r="AT227" s="19" t="s">
        <v>203</v>
      </c>
      <c r="AU227" s="19" t="s">
        <v>84</v>
      </c>
    </row>
    <row r="228" spans="1:65" s="12" customFormat="1" ht="22.9" customHeight="1">
      <c r="B228" s="166"/>
      <c r="C228" s="167"/>
      <c r="D228" s="168" t="s">
        <v>74</v>
      </c>
      <c r="E228" s="180" t="s">
        <v>468</v>
      </c>
      <c r="F228" s="180" t="s">
        <v>469</v>
      </c>
      <c r="G228" s="167"/>
      <c r="H228" s="167"/>
      <c r="I228" s="170"/>
      <c r="J228" s="181">
        <f>BK228</f>
        <v>0</v>
      </c>
      <c r="K228" s="167"/>
      <c r="L228" s="172"/>
      <c r="M228" s="173"/>
      <c r="N228" s="174"/>
      <c r="O228" s="174"/>
      <c r="P228" s="175">
        <f>SUM(P229:P321)</f>
        <v>0</v>
      </c>
      <c r="Q228" s="174"/>
      <c r="R228" s="175">
        <f>SUM(R229:R321)</f>
        <v>0.94843</v>
      </c>
      <c r="S228" s="174"/>
      <c r="T228" s="176">
        <f>SUM(T229:T321)</f>
        <v>1.8207000000000002</v>
      </c>
      <c r="AR228" s="177" t="s">
        <v>84</v>
      </c>
      <c r="AT228" s="178" t="s">
        <v>74</v>
      </c>
      <c r="AU228" s="178" t="s">
        <v>80</v>
      </c>
      <c r="AY228" s="177" t="s">
        <v>194</v>
      </c>
      <c r="BK228" s="179">
        <f>SUM(BK229:BK321)</f>
        <v>0</v>
      </c>
    </row>
    <row r="229" spans="1:65" s="2" customFormat="1" ht="21.75" customHeight="1">
      <c r="A229" s="36"/>
      <c r="B229" s="37"/>
      <c r="C229" s="182" t="s">
        <v>500</v>
      </c>
      <c r="D229" s="182" t="s">
        <v>196</v>
      </c>
      <c r="E229" s="183" t="s">
        <v>4553</v>
      </c>
      <c r="F229" s="184" t="s">
        <v>4554</v>
      </c>
      <c r="G229" s="185" t="s">
        <v>368</v>
      </c>
      <c r="H229" s="186">
        <v>4</v>
      </c>
      <c r="I229" s="187"/>
      <c r="J229" s="188">
        <f>ROUND(I229*H229,2)</f>
        <v>0</v>
      </c>
      <c r="K229" s="189"/>
      <c r="L229" s="41"/>
      <c r="M229" s="190" t="s">
        <v>19</v>
      </c>
      <c r="N229" s="191" t="s">
        <v>46</v>
      </c>
      <c r="O229" s="66"/>
      <c r="P229" s="192">
        <f>O229*H229</f>
        <v>0</v>
      </c>
      <c r="Q229" s="192">
        <v>0</v>
      </c>
      <c r="R229" s="192">
        <f>Q229*H229</f>
        <v>0</v>
      </c>
      <c r="S229" s="192">
        <v>0</v>
      </c>
      <c r="T229" s="193">
        <f>S229*H229</f>
        <v>0</v>
      </c>
      <c r="U229" s="36"/>
      <c r="V229" s="36"/>
      <c r="W229" s="36"/>
      <c r="X229" s="36"/>
      <c r="Y229" s="36"/>
      <c r="Z229" s="36"/>
      <c r="AA229" s="36"/>
      <c r="AB229" s="36"/>
      <c r="AC229" s="36"/>
      <c r="AD229" s="36"/>
      <c r="AE229" s="36"/>
      <c r="AR229" s="194" t="s">
        <v>311</v>
      </c>
      <c r="AT229" s="194" t="s">
        <v>196</v>
      </c>
      <c r="AU229" s="194" t="s">
        <v>84</v>
      </c>
      <c r="AY229" s="19" t="s">
        <v>194</v>
      </c>
      <c r="BE229" s="195">
        <f>IF(N229="základní",J229,0)</f>
        <v>0</v>
      </c>
      <c r="BF229" s="195">
        <f>IF(N229="snížená",J229,0)</f>
        <v>0</v>
      </c>
      <c r="BG229" s="195">
        <f>IF(N229="zákl. přenesená",J229,0)</f>
        <v>0</v>
      </c>
      <c r="BH229" s="195">
        <f>IF(N229="sníž. přenesená",J229,0)</f>
        <v>0</v>
      </c>
      <c r="BI229" s="195">
        <f>IF(N229="nulová",J229,0)</f>
        <v>0</v>
      </c>
      <c r="BJ229" s="19" t="s">
        <v>80</v>
      </c>
      <c r="BK229" s="195">
        <f>ROUND(I229*H229,2)</f>
        <v>0</v>
      </c>
      <c r="BL229" s="19" t="s">
        <v>311</v>
      </c>
      <c r="BM229" s="194" t="s">
        <v>4555</v>
      </c>
    </row>
    <row r="230" spans="1:65" s="2" customFormat="1" ht="11.25">
      <c r="A230" s="36"/>
      <c r="B230" s="37"/>
      <c r="C230" s="38"/>
      <c r="D230" s="196" t="s">
        <v>201</v>
      </c>
      <c r="E230" s="38"/>
      <c r="F230" s="197" t="s">
        <v>4554</v>
      </c>
      <c r="G230" s="38"/>
      <c r="H230" s="38"/>
      <c r="I230" s="198"/>
      <c r="J230" s="38"/>
      <c r="K230" s="38"/>
      <c r="L230" s="41"/>
      <c r="M230" s="199"/>
      <c r="N230" s="200"/>
      <c r="O230" s="66"/>
      <c r="P230" s="66"/>
      <c r="Q230" s="66"/>
      <c r="R230" s="66"/>
      <c r="S230" s="66"/>
      <c r="T230" s="67"/>
      <c r="U230" s="36"/>
      <c r="V230" s="36"/>
      <c r="W230" s="36"/>
      <c r="X230" s="36"/>
      <c r="Y230" s="36"/>
      <c r="Z230" s="36"/>
      <c r="AA230" s="36"/>
      <c r="AB230" s="36"/>
      <c r="AC230" s="36"/>
      <c r="AD230" s="36"/>
      <c r="AE230" s="36"/>
      <c r="AT230" s="19" t="s">
        <v>201</v>
      </c>
      <c r="AU230" s="19" t="s">
        <v>84</v>
      </c>
    </row>
    <row r="231" spans="1:65" s="2" customFormat="1" ht="11.25">
      <c r="A231" s="36"/>
      <c r="B231" s="37"/>
      <c r="C231" s="38"/>
      <c r="D231" s="201" t="s">
        <v>203</v>
      </c>
      <c r="E231" s="38"/>
      <c r="F231" s="202" t="s">
        <v>4556</v>
      </c>
      <c r="G231" s="38"/>
      <c r="H231" s="38"/>
      <c r="I231" s="198"/>
      <c r="J231" s="38"/>
      <c r="K231" s="38"/>
      <c r="L231" s="41"/>
      <c r="M231" s="199"/>
      <c r="N231" s="200"/>
      <c r="O231" s="66"/>
      <c r="P231" s="66"/>
      <c r="Q231" s="66"/>
      <c r="R231" s="66"/>
      <c r="S231" s="66"/>
      <c r="T231" s="67"/>
      <c r="U231" s="36"/>
      <c r="V231" s="36"/>
      <c r="W231" s="36"/>
      <c r="X231" s="36"/>
      <c r="Y231" s="36"/>
      <c r="Z231" s="36"/>
      <c r="AA231" s="36"/>
      <c r="AB231" s="36"/>
      <c r="AC231" s="36"/>
      <c r="AD231" s="36"/>
      <c r="AE231" s="36"/>
      <c r="AT231" s="19" t="s">
        <v>203</v>
      </c>
      <c r="AU231" s="19" t="s">
        <v>84</v>
      </c>
    </row>
    <row r="232" spans="1:65" s="2" customFormat="1" ht="24.2" customHeight="1">
      <c r="A232" s="36"/>
      <c r="B232" s="37"/>
      <c r="C232" s="182" t="s">
        <v>507</v>
      </c>
      <c r="D232" s="182" t="s">
        <v>196</v>
      </c>
      <c r="E232" s="183" t="s">
        <v>4557</v>
      </c>
      <c r="F232" s="184" t="s">
        <v>4558</v>
      </c>
      <c r="G232" s="185" t="s">
        <v>368</v>
      </c>
      <c r="H232" s="186">
        <v>47</v>
      </c>
      <c r="I232" s="187"/>
      <c r="J232" s="188">
        <f>ROUND(I232*H232,2)</f>
        <v>0</v>
      </c>
      <c r="K232" s="189"/>
      <c r="L232" s="41"/>
      <c r="M232" s="190" t="s">
        <v>19</v>
      </c>
      <c r="N232" s="191" t="s">
        <v>46</v>
      </c>
      <c r="O232" s="66"/>
      <c r="P232" s="192">
        <f>O232*H232</f>
        <v>0</v>
      </c>
      <c r="Q232" s="192">
        <v>0</v>
      </c>
      <c r="R232" s="192">
        <f>Q232*H232</f>
        <v>0</v>
      </c>
      <c r="S232" s="192">
        <v>0</v>
      </c>
      <c r="T232" s="193">
        <f>S232*H232</f>
        <v>0</v>
      </c>
      <c r="U232" s="36"/>
      <c r="V232" s="36"/>
      <c r="W232" s="36"/>
      <c r="X232" s="36"/>
      <c r="Y232" s="36"/>
      <c r="Z232" s="36"/>
      <c r="AA232" s="36"/>
      <c r="AB232" s="36"/>
      <c r="AC232" s="36"/>
      <c r="AD232" s="36"/>
      <c r="AE232" s="36"/>
      <c r="AR232" s="194" t="s">
        <v>311</v>
      </c>
      <c r="AT232" s="194" t="s">
        <v>196</v>
      </c>
      <c r="AU232" s="194" t="s">
        <v>84</v>
      </c>
      <c r="AY232" s="19" t="s">
        <v>194</v>
      </c>
      <c r="BE232" s="195">
        <f>IF(N232="základní",J232,0)</f>
        <v>0</v>
      </c>
      <c r="BF232" s="195">
        <f>IF(N232="snížená",J232,0)</f>
        <v>0</v>
      </c>
      <c r="BG232" s="195">
        <f>IF(N232="zákl. přenesená",J232,0)</f>
        <v>0</v>
      </c>
      <c r="BH232" s="195">
        <f>IF(N232="sníž. přenesená",J232,0)</f>
        <v>0</v>
      </c>
      <c r="BI232" s="195">
        <f>IF(N232="nulová",J232,0)</f>
        <v>0</v>
      </c>
      <c r="BJ232" s="19" t="s">
        <v>80</v>
      </c>
      <c r="BK232" s="195">
        <f>ROUND(I232*H232,2)</f>
        <v>0</v>
      </c>
      <c r="BL232" s="19" t="s">
        <v>311</v>
      </c>
      <c r="BM232" s="194" t="s">
        <v>4559</v>
      </c>
    </row>
    <row r="233" spans="1:65" s="2" customFormat="1" ht="11.25">
      <c r="A233" s="36"/>
      <c r="B233" s="37"/>
      <c r="C233" s="38"/>
      <c r="D233" s="196" t="s">
        <v>201</v>
      </c>
      <c r="E233" s="38"/>
      <c r="F233" s="197" t="s">
        <v>4558</v>
      </c>
      <c r="G233" s="38"/>
      <c r="H233" s="38"/>
      <c r="I233" s="198"/>
      <c r="J233" s="38"/>
      <c r="K233" s="38"/>
      <c r="L233" s="41"/>
      <c r="M233" s="199"/>
      <c r="N233" s="200"/>
      <c r="O233" s="66"/>
      <c r="P233" s="66"/>
      <c r="Q233" s="66"/>
      <c r="R233" s="66"/>
      <c r="S233" s="66"/>
      <c r="T233" s="67"/>
      <c r="U233" s="36"/>
      <c r="V233" s="36"/>
      <c r="W233" s="36"/>
      <c r="X233" s="36"/>
      <c r="Y233" s="36"/>
      <c r="Z233" s="36"/>
      <c r="AA233" s="36"/>
      <c r="AB233" s="36"/>
      <c r="AC233" s="36"/>
      <c r="AD233" s="36"/>
      <c r="AE233" s="36"/>
      <c r="AT233" s="19" t="s">
        <v>201</v>
      </c>
      <c r="AU233" s="19" t="s">
        <v>84</v>
      </c>
    </row>
    <row r="234" spans="1:65" s="2" customFormat="1" ht="11.25">
      <c r="A234" s="36"/>
      <c r="B234" s="37"/>
      <c r="C234" s="38"/>
      <c r="D234" s="201" t="s">
        <v>203</v>
      </c>
      <c r="E234" s="38"/>
      <c r="F234" s="202" t="s">
        <v>4560</v>
      </c>
      <c r="G234" s="38"/>
      <c r="H234" s="38"/>
      <c r="I234" s="198"/>
      <c r="J234" s="38"/>
      <c r="K234" s="38"/>
      <c r="L234" s="41"/>
      <c r="M234" s="199"/>
      <c r="N234" s="200"/>
      <c r="O234" s="66"/>
      <c r="P234" s="66"/>
      <c r="Q234" s="66"/>
      <c r="R234" s="66"/>
      <c r="S234" s="66"/>
      <c r="T234" s="67"/>
      <c r="U234" s="36"/>
      <c r="V234" s="36"/>
      <c r="W234" s="36"/>
      <c r="X234" s="36"/>
      <c r="Y234" s="36"/>
      <c r="Z234" s="36"/>
      <c r="AA234" s="36"/>
      <c r="AB234" s="36"/>
      <c r="AC234" s="36"/>
      <c r="AD234" s="36"/>
      <c r="AE234" s="36"/>
      <c r="AT234" s="19" t="s">
        <v>203</v>
      </c>
      <c r="AU234" s="19" t="s">
        <v>84</v>
      </c>
    </row>
    <row r="235" spans="1:65" s="13" customFormat="1" ht="11.25">
      <c r="B235" s="203"/>
      <c r="C235" s="204"/>
      <c r="D235" s="196" t="s">
        <v>205</v>
      </c>
      <c r="E235" s="205" t="s">
        <v>19</v>
      </c>
      <c r="F235" s="206" t="s">
        <v>4561</v>
      </c>
      <c r="G235" s="204"/>
      <c r="H235" s="207">
        <v>22</v>
      </c>
      <c r="I235" s="208"/>
      <c r="J235" s="204"/>
      <c r="K235" s="204"/>
      <c r="L235" s="209"/>
      <c r="M235" s="210"/>
      <c r="N235" s="211"/>
      <c r="O235" s="211"/>
      <c r="P235" s="211"/>
      <c r="Q235" s="211"/>
      <c r="R235" s="211"/>
      <c r="S235" s="211"/>
      <c r="T235" s="212"/>
      <c r="AT235" s="213" t="s">
        <v>205</v>
      </c>
      <c r="AU235" s="213" t="s">
        <v>84</v>
      </c>
      <c r="AV235" s="13" t="s">
        <v>84</v>
      </c>
      <c r="AW235" s="13" t="s">
        <v>34</v>
      </c>
      <c r="AX235" s="13" t="s">
        <v>75</v>
      </c>
      <c r="AY235" s="213" t="s">
        <v>194</v>
      </c>
    </row>
    <row r="236" spans="1:65" s="13" customFormat="1" ht="11.25">
      <c r="B236" s="203"/>
      <c r="C236" s="204"/>
      <c r="D236" s="196" t="s">
        <v>205</v>
      </c>
      <c r="E236" s="205" t="s">
        <v>19</v>
      </c>
      <c r="F236" s="206" t="s">
        <v>378</v>
      </c>
      <c r="G236" s="204"/>
      <c r="H236" s="207">
        <v>25</v>
      </c>
      <c r="I236" s="208"/>
      <c r="J236" s="204"/>
      <c r="K236" s="204"/>
      <c r="L236" s="209"/>
      <c r="M236" s="210"/>
      <c r="N236" s="211"/>
      <c r="O236" s="211"/>
      <c r="P236" s="211"/>
      <c r="Q236" s="211"/>
      <c r="R236" s="211"/>
      <c r="S236" s="211"/>
      <c r="T236" s="212"/>
      <c r="AT236" s="213" t="s">
        <v>205</v>
      </c>
      <c r="AU236" s="213" t="s">
        <v>84</v>
      </c>
      <c r="AV236" s="13" t="s">
        <v>84</v>
      </c>
      <c r="AW236" s="13" t="s">
        <v>34</v>
      </c>
      <c r="AX236" s="13" t="s">
        <v>75</v>
      </c>
      <c r="AY236" s="213" t="s">
        <v>194</v>
      </c>
    </row>
    <row r="237" spans="1:65" s="15" customFormat="1" ht="11.25">
      <c r="B237" s="236"/>
      <c r="C237" s="237"/>
      <c r="D237" s="196" t="s">
        <v>205</v>
      </c>
      <c r="E237" s="238" t="s">
        <v>19</v>
      </c>
      <c r="F237" s="239" t="s">
        <v>264</v>
      </c>
      <c r="G237" s="237"/>
      <c r="H237" s="240">
        <v>47</v>
      </c>
      <c r="I237" s="241"/>
      <c r="J237" s="237"/>
      <c r="K237" s="237"/>
      <c r="L237" s="242"/>
      <c r="M237" s="243"/>
      <c r="N237" s="244"/>
      <c r="O237" s="244"/>
      <c r="P237" s="244"/>
      <c r="Q237" s="244"/>
      <c r="R237" s="244"/>
      <c r="S237" s="244"/>
      <c r="T237" s="245"/>
      <c r="AT237" s="246" t="s">
        <v>205</v>
      </c>
      <c r="AU237" s="246" t="s">
        <v>84</v>
      </c>
      <c r="AV237" s="15" t="s">
        <v>90</v>
      </c>
      <c r="AW237" s="15" t="s">
        <v>34</v>
      </c>
      <c r="AX237" s="15" t="s">
        <v>80</v>
      </c>
      <c r="AY237" s="246" t="s">
        <v>194</v>
      </c>
    </row>
    <row r="238" spans="1:65" s="2" customFormat="1" ht="16.5" customHeight="1">
      <c r="A238" s="36"/>
      <c r="B238" s="37"/>
      <c r="C238" s="182" t="s">
        <v>519</v>
      </c>
      <c r="D238" s="182" t="s">
        <v>196</v>
      </c>
      <c r="E238" s="183" t="s">
        <v>4562</v>
      </c>
      <c r="F238" s="184" t="s">
        <v>4563</v>
      </c>
      <c r="G238" s="185" t="s">
        <v>199</v>
      </c>
      <c r="H238" s="186">
        <v>76.5</v>
      </c>
      <c r="I238" s="187"/>
      <c r="J238" s="188">
        <f>ROUND(I238*H238,2)</f>
        <v>0</v>
      </c>
      <c r="K238" s="189"/>
      <c r="L238" s="41"/>
      <c r="M238" s="190" t="s">
        <v>19</v>
      </c>
      <c r="N238" s="191" t="s">
        <v>46</v>
      </c>
      <c r="O238" s="66"/>
      <c r="P238" s="192">
        <f>O238*H238</f>
        <v>0</v>
      </c>
      <c r="Q238" s="192">
        <v>0</v>
      </c>
      <c r="R238" s="192">
        <f>Q238*H238</f>
        <v>0</v>
      </c>
      <c r="S238" s="192">
        <v>2.3800000000000002E-2</v>
      </c>
      <c r="T238" s="193">
        <f>S238*H238</f>
        <v>1.8207000000000002</v>
      </c>
      <c r="U238" s="36"/>
      <c r="V238" s="36"/>
      <c r="W238" s="36"/>
      <c r="X238" s="36"/>
      <c r="Y238" s="36"/>
      <c r="Z238" s="36"/>
      <c r="AA238" s="36"/>
      <c r="AB238" s="36"/>
      <c r="AC238" s="36"/>
      <c r="AD238" s="36"/>
      <c r="AE238" s="36"/>
      <c r="AR238" s="194" t="s">
        <v>311</v>
      </c>
      <c r="AT238" s="194" t="s">
        <v>196</v>
      </c>
      <c r="AU238" s="194" t="s">
        <v>84</v>
      </c>
      <c r="AY238" s="19" t="s">
        <v>194</v>
      </c>
      <c r="BE238" s="195">
        <f>IF(N238="základní",J238,0)</f>
        <v>0</v>
      </c>
      <c r="BF238" s="195">
        <f>IF(N238="snížená",J238,0)</f>
        <v>0</v>
      </c>
      <c r="BG238" s="195">
        <f>IF(N238="zákl. přenesená",J238,0)</f>
        <v>0</v>
      </c>
      <c r="BH238" s="195">
        <f>IF(N238="sníž. přenesená",J238,0)</f>
        <v>0</v>
      </c>
      <c r="BI238" s="195">
        <f>IF(N238="nulová",J238,0)</f>
        <v>0</v>
      </c>
      <c r="BJ238" s="19" t="s">
        <v>80</v>
      </c>
      <c r="BK238" s="195">
        <f>ROUND(I238*H238,2)</f>
        <v>0</v>
      </c>
      <c r="BL238" s="19" t="s">
        <v>311</v>
      </c>
      <c r="BM238" s="194" t="s">
        <v>4564</v>
      </c>
    </row>
    <row r="239" spans="1:65" s="2" customFormat="1" ht="11.25">
      <c r="A239" s="36"/>
      <c r="B239" s="37"/>
      <c r="C239" s="38"/>
      <c r="D239" s="196" t="s">
        <v>201</v>
      </c>
      <c r="E239" s="38"/>
      <c r="F239" s="197" t="s">
        <v>4563</v>
      </c>
      <c r="G239" s="38"/>
      <c r="H239" s="38"/>
      <c r="I239" s="198"/>
      <c r="J239" s="38"/>
      <c r="K239" s="38"/>
      <c r="L239" s="41"/>
      <c r="M239" s="199"/>
      <c r="N239" s="200"/>
      <c r="O239" s="66"/>
      <c r="P239" s="66"/>
      <c r="Q239" s="66"/>
      <c r="R239" s="66"/>
      <c r="S239" s="66"/>
      <c r="T239" s="67"/>
      <c r="U239" s="36"/>
      <c r="V239" s="36"/>
      <c r="W239" s="36"/>
      <c r="X239" s="36"/>
      <c r="Y239" s="36"/>
      <c r="Z239" s="36"/>
      <c r="AA239" s="36"/>
      <c r="AB239" s="36"/>
      <c r="AC239" s="36"/>
      <c r="AD239" s="36"/>
      <c r="AE239" s="36"/>
      <c r="AT239" s="19" t="s">
        <v>201</v>
      </c>
      <c r="AU239" s="19" t="s">
        <v>84</v>
      </c>
    </row>
    <row r="240" spans="1:65" s="2" customFormat="1" ht="11.25">
      <c r="A240" s="36"/>
      <c r="B240" s="37"/>
      <c r="C240" s="38"/>
      <c r="D240" s="201" t="s">
        <v>203</v>
      </c>
      <c r="E240" s="38"/>
      <c r="F240" s="202" t="s">
        <v>4565</v>
      </c>
      <c r="G240" s="38"/>
      <c r="H240" s="38"/>
      <c r="I240" s="198"/>
      <c r="J240" s="38"/>
      <c r="K240" s="38"/>
      <c r="L240" s="41"/>
      <c r="M240" s="199"/>
      <c r="N240" s="200"/>
      <c r="O240" s="66"/>
      <c r="P240" s="66"/>
      <c r="Q240" s="66"/>
      <c r="R240" s="66"/>
      <c r="S240" s="66"/>
      <c r="T240" s="67"/>
      <c r="U240" s="36"/>
      <c r="V240" s="36"/>
      <c r="W240" s="36"/>
      <c r="X240" s="36"/>
      <c r="Y240" s="36"/>
      <c r="Z240" s="36"/>
      <c r="AA240" s="36"/>
      <c r="AB240" s="36"/>
      <c r="AC240" s="36"/>
      <c r="AD240" s="36"/>
      <c r="AE240" s="36"/>
      <c r="AT240" s="19" t="s">
        <v>203</v>
      </c>
      <c r="AU240" s="19" t="s">
        <v>84</v>
      </c>
    </row>
    <row r="241" spans="1:65" s="13" customFormat="1" ht="11.25">
      <c r="B241" s="203"/>
      <c r="C241" s="204"/>
      <c r="D241" s="196" t="s">
        <v>205</v>
      </c>
      <c r="E241" s="205" t="s">
        <v>19</v>
      </c>
      <c r="F241" s="206" t="s">
        <v>4566</v>
      </c>
      <c r="G241" s="204"/>
      <c r="H241" s="207">
        <v>76.5</v>
      </c>
      <c r="I241" s="208"/>
      <c r="J241" s="204"/>
      <c r="K241" s="204"/>
      <c r="L241" s="209"/>
      <c r="M241" s="210"/>
      <c r="N241" s="211"/>
      <c r="O241" s="211"/>
      <c r="P241" s="211"/>
      <c r="Q241" s="211"/>
      <c r="R241" s="211"/>
      <c r="S241" s="211"/>
      <c r="T241" s="212"/>
      <c r="AT241" s="213" t="s">
        <v>205</v>
      </c>
      <c r="AU241" s="213" t="s">
        <v>84</v>
      </c>
      <c r="AV241" s="13" t="s">
        <v>84</v>
      </c>
      <c r="AW241" s="13" t="s">
        <v>34</v>
      </c>
      <c r="AX241" s="13" t="s">
        <v>75</v>
      </c>
      <c r="AY241" s="213" t="s">
        <v>194</v>
      </c>
    </row>
    <row r="242" spans="1:65" s="15" customFormat="1" ht="11.25">
      <c r="B242" s="236"/>
      <c r="C242" s="237"/>
      <c r="D242" s="196" t="s">
        <v>205</v>
      </c>
      <c r="E242" s="238" t="s">
        <v>19</v>
      </c>
      <c r="F242" s="239" t="s">
        <v>264</v>
      </c>
      <c r="G242" s="237"/>
      <c r="H242" s="240">
        <v>76.5</v>
      </c>
      <c r="I242" s="241"/>
      <c r="J242" s="237"/>
      <c r="K242" s="237"/>
      <c r="L242" s="242"/>
      <c r="M242" s="243"/>
      <c r="N242" s="244"/>
      <c r="O242" s="244"/>
      <c r="P242" s="244"/>
      <c r="Q242" s="244"/>
      <c r="R242" s="244"/>
      <c r="S242" s="244"/>
      <c r="T242" s="245"/>
      <c r="AT242" s="246" t="s">
        <v>205</v>
      </c>
      <c r="AU242" s="246" t="s">
        <v>84</v>
      </c>
      <c r="AV242" s="15" t="s">
        <v>90</v>
      </c>
      <c r="AW242" s="15" t="s">
        <v>34</v>
      </c>
      <c r="AX242" s="15" t="s">
        <v>80</v>
      </c>
      <c r="AY242" s="246" t="s">
        <v>194</v>
      </c>
    </row>
    <row r="243" spans="1:65" s="2" customFormat="1" ht="24.2" customHeight="1">
      <c r="A243" s="36"/>
      <c r="B243" s="37"/>
      <c r="C243" s="182" t="s">
        <v>524</v>
      </c>
      <c r="D243" s="182" t="s">
        <v>196</v>
      </c>
      <c r="E243" s="183" t="s">
        <v>4567</v>
      </c>
      <c r="F243" s="184" t="s">
        <v>4568</v>
      </c>
      <c r="G243" s="185" t="s">
        <v>368</v>
      </c>
      <c r="H243" s="186">
        <v>2</v>
      </c>
      <c r="I243" s="187"/>
      <c r="J243" s="188">
        <f>ROUND(I243*H243,2)</f>
        <v>0</v>
      </c>
      <c r="K243" s="189"/>
      <c r="L243" s="41"/>
      <c r="M243" s="190" t="s">
        <v>19</v>
      </c>
      <c r="N243" s="191" t="s">
        <v>46</v>
      </c>
      <c r="O243" s="66"/>
      <c r="P243" s="192">
        <f>O243*H243</f>
        <v>0</v>
      </c>
      <c r="Q243" s="192">
        <v>1.4500000000000001E-2</v>
      </c>
      <c r="R243" s="192">
        <f>Q243*H243</f>
        <v>2.9000000000000001E-2</v>
      </c>
      <c r="S243" s="192">
        <v>0</v>
      </c>
      <c r="T243" s="193">
        <f>S243*H243</f>
        <v>0</v>
      </c>
      <c r="U243" s="36"/>
      <c r="V243" s="36"/>
      <c r="W243" s="36"/>
      <c r="X243" s="36"/>
      <c r="Y243" s="36"/>
      <c r="Z243" s="36"/>
      <c r="AA243" s="36"/>
      <c r="AB243" s="36"/>
      <c r="AC243" s="36"/>
      <c r="AD243" s="36"/>
      <c r="AE243" s="36"/>
      <c r="AR243" s="194" t="s">
        <v>311</v>
      </c>
      <c r="AT243" s="194" t="s">
        <v>196</v>
      </c>
      <c r="AU243" s="194" t="s">
        <v>84</v>
      </c>
      <c r="AY243" s="19" t="s">
        <v>194</v>
      </c>
      <c r="BE243" s="195">
        <f>IF(N243="základní",J243,0)</f>
        <v>0</v>
      </c>
      <c r="BF243" s="195">
        <f>IF(N243="snížená",J243,0)</f>
        <v>0</v>
      </c>
      <c r="BG243" s="195">
        <f>IF(N243="zákl. přenesená",J243,0)</f>
        <v>0</v>
      </c>
      <c r="BH243" s="195">
        <f>IF(N243="sníž. přenesená",J243,0)</f>
        <v>0</v>
      </c>
      <c r="BI243" s="195">
        <f>IF(N243="nulová",J243,0)</f>
        <v>0</v>
      </c>
      <c r="BJ243" s="19" t="s">
        <v>80</v>
      </c>
      <c r="BK243" s="195">
        <f>ROUND(I243*H243,2)</f>
        <v>0</v>
      </c>
      <c r="BL243" s="19" t="s">
        <v>311</v>
      </c>
      <c r="BM243" s="194" t="s">
        <v>4569</v>
      </c>
    </row>
    <row r="244" spans="1:65" s="2" customFormat="1" ht="19.5">
      <c r="A244" s="36"/>
      <c r="B244" s="37"/>
      <c r="C244" s="38"/>
      <c r="D244" s="196" t="s">
        <v>201</v>
      </c>
      <c r="E244" s="38"/>
      <c r="F244" s="197" t="s">
        <v>4568</v>
      </c>
      <c r="G244" s="38"/>
      <c r="H244" s="38"/>
      <c r="I244" s="198"/>
      <c r="J244" s="38"/>
      <c r="K244" s="38"/>
      <c r="L244" s="41"/>
      <c r="M244" s="199"/>
      <c r="N244" s="200"/>
      <c r="O244" s="66"/>
      <c r="P244" s="66"/>
      <c r="Q244" s="66"/>
      <c r="R244" s="66"/>
      <c r="S244" s="66"/>
      <c r="T244" s="67"/>
      <c r="U244" s="36"/>
      <c r="V244" s="36"/>
      <c r="W244" s="36"/>
      <c r="X244" s="36"/>
      <c r="Y244" s="36"/>
      <c r="Z244" s="36"/>
      <c r="AA244" s="36"/>
      <c r="AB244" s="36"/>
      <c r="AC244" s="36"/>
      <c r="AD244" s="36"/>
      <c r="AE244" s="36"/>
      <c r="AT244" s="19" t="s">
        <v>201</v>
      </c>
      <c r="AU244" s="19" t="s">
        <v>84</v>
      </c>
    </row>
    <row r="245" spans="1:65" s="2" customFormat="1" ht="11.25">
      <c r="A245" s="36"/>
      <c r="B245" s="37"/>
      <c r="C245" s="38"/>
      <c r="D245" s="201" t="s">
        <v>203</v>
      </c>
      <c r="E245" s="38"/>
      <c r="F245" s="202" t="s">
        <v>4570</v>
      </c>
      <c r="G245" s="38"/>
      <c r="H245" s="38"/>
      <c r="I245" s="198"/>
      <c r="J245" s="38"/>
      <c r="K245" s="38"/>
      <c r="L245" s="41"/>
      <c r="M245" s="199"/>
      <c r="N245" s="200"/>
      <c r="O245" s="66"/>
      <c r="P245" s="66"/>
      <c r="Q245" s="66"/>
      <c r="R245" s="66"/>
      <c r="S245" s="66"/>
      <c r="T245" s="67"/>
      <c r="U245" s="36"/>
      <c r="V245" s="36"/>
      <c r="W245" s="36"/>
      <c r="X245" s="36"/>
      <c r="Y245" s="36"/>
      <c r="Z245" s="36"/>
      <c r="AA245" s="36"/>
      <c r="AB245" s="36"/>
      <c r="AC245" s="36"/>
      <c r="AD245" s="36"/>
      <c r="AE245" s="36"/>
      <c r="AT245" s="19" t="s">
        <v>203</v>
      </c>
      <c r="AU245" s="19" t="s">
        <v>84</v>
      </c>
    </row>
    <row r="246" spans="1:65" s="2" customFormat="1" ht="37.9" customHeight="1">
      <c r="A246" s="36"/>
      <c r="B246" s="37"/>
      <c r="C246" s="182" t="s">
        <v>530</v>
      </c>
      <c r="D246" s="182" t="s">
        <v>196</v>
      </c>
      <c r="E246" s="183" t="s">
        <v>4571</v>
      </c>
      <c r="F246" s="184" t="s">
        <v>4572</v>
      </c>
      <c r="G246" s="185" t="s">
        <v>368</v>
      </c>
      <c r="H246" s="186">
        <v>5</v>
      </c>
      <c r="I246" s="187"/>
      <c r="J246" s="188">
        <f>ROUND(I246*H246,2)</f>
        <v>0</v>
      </c>
      <c r="K246" s="189"/>
      <c r="L246" s="41"/>
      <c r="M246" s="190" t="s">
        <v>19</v>
      </c>
      <c r="N246" s="191" t="s">
        <v>46</v>
      </c>
      <c r="O246" s="66"/>
      <c r="P246" s="192">
        <f>O246*H246</f>
        <v>0</v>
      </c>
      <c r="Q246" s="192">
        <v>1.7080000000000001E-2</v>
      </c>
      <c r="R246" s="192">
        <f>Q246*H246</f>
        <v>8.5400000000000004E-2</v>
      </c>
      <c r="S246" s="192">
        <v>0</v>
      </c>
      <c r="T246" s="193">
        <f>S246*H246</f>
        <v>0</v>
      </c>
      <c r="U246" s="36"/>
      <c r="V246" s="36"/>
      <c r="W246" s="36"/>
      <c r="X246" s="36"/>
      <c r="Y246" s="36"/>
      <c r="Z246" s="36"/>
      <c r="AA246" s="36"/>
      <c r="AB246" s="36"/>
      <c r="AC246" s="36"/>
      <c r="AD246" s="36"/>
      <c r="AE246" s="36"/>
      <c r="AR246" s="194" t="s">
        <v>311</v>
      </c>
      <c r="AT246" s="194" t="s">
        <v>196</v>
      </c>
      <c r="AU246" s="194" t="s">
        <v>84</v>
      </c>
      <c r="AY246" s="19" t="s">
        <v>194</v>
      </c>
      <c r="BE246" s="195">
        <f>IF(N246="základní",J246,0)</f>
        <v>0</v>
      </c>
      <c r="BF246" s="195">
        <f>IF(N246="snížená",J246,0)</f>
        <v>0</v>
      </c>
      <c r="BG246" s="195">
        <f>IF(N246="zákl. přenesená",J246,0)</f>
        <v>0</v>
      </c>
      <c r="BH246" s="195">
        <f>IF(N246="sníž. přenesená",J246,0)</f>
        <v>0</v>
      </c>
      <c r="BI246" s="195">
        <f>IF(N246="nulová",J246,0)</f>
        <v>0</v>
      </c>
      <c r="BJ246" s="19" t="s">
        <v>80</v>
      </c>
      <c r="BK246" s="195">
        <f>ROUND(I246*H246,2)</f>
        <v>0</v>
      </c>
      <c r="BL246" s="19" t="s">
        <v>311</v>
      </c>
      <c r="BM246" s="194" t="s">
        <v>4573</v>
      </c>
    </row>
    <row r="247" spans="1:65" s="2" customFormat="1" ht="29.25">
      <c r="A247" s="36"/>
      <c r="B247" s="37"/>
      <c r="C247" s="38"/>
      <c r="D247" s="196" t="s">
        <v>201</v>
      </c>
      <c r="E247" s="38"/>
      <c r="F247" s="197" t="s">
        <v>4574</v>
      </c>
      <c r="G247" s="38"/>
      <c r="H247" s="38"/>
      <c r="I247" s="198"/>
      <c r="J247" s="38"/>
      <c r="K247" s="38"/>
      <c r="L247" s="41"/>
      <c r="M247" s="199"/>
      <c r="N247" s="200"/>
      <c r="O247" s="66"/>
      <c r="P247" s="66"/>
      <c r="Q247" s="66"/>
      <c r="R247" s="66"/>
      <c r="S247" s="66"/>
      <c r="T247" s="67"/>
      <c r="U247" s="36"/>
      <c r="V247" s="36"/>
      <c r="W247" s="36"/>
      <c r="X247" s="36"/>
      <c r="Y247" s="36"/>
      <c r="Z247" s="36"/>
      <c r="AA247" s="36"/>
      <c r="AB247" s="36"/>
      <c r="AC247" s="36"/>
      <c r="AD247" s="36"/>
      <c r="AE247" s="36"/>
      <c r="AT247" s="19" t="s">
        <v>201</v>
      </c>
      <c r="AU247" s="19" t="s">
        <v>84</v>
      </c>
    </row>
    <row r="248" spans="1:65" s="2" customFormat="1" ht="37.9" customHeight="1">
      <c r="A248" s="36"/>
      <c r="B248" s="37"/>
      <c r="C248" s="182" t="s">
        <v>537</v>
      </c>
      <c r="D248" s="182" t="s">
        <v>196</v>
      </c>
      <c r="E248" s="183" t="s">
        <v>4575</v>
      </c>
      <c r="F248" s="184" t="s">
        <v>4576</v>
      </c>
      <c r="G248" s="185" t="s">
        <v>368</v>
      </c>
      <c r="H248" s="186">
        <v>1</v>
      </c>
      <c r="I248" s="187"/>
      <c r="J248" s="188">
        <f>ROUND(I248*H248,2)</f>
        <v>0</v>
      </c>
      <c r="K248" s="189"/>
      <c r="L248" s="41"/>
      <c r="M248" s="190" t="s">
        <v>19</v>
      </c>
      <c r="N248" s="191" t="s">
        <v>46</v>
      </c>
      <c r="O248" s="66"/>
      <c r="P248" s="192">
        <f>O248*H248</f>
        <v>0</v>
      </c>
      <c r="Q248" s="192">
        <v>2.7E-2</v>
      </c>
      <c r="R248" s="192">
        <f>Q248*H248</f>
        <v>2.7E-2</v>
      </c>
      <c r="S248" s="192">
        <v>0</v>
      </c>
      <c r="T248" s="193">
        <f>S248*H248</f>
        <v>0</v>
      </c>
      <c r="U248" s="36"/>
      <c r="V248" s="36"/>
      <c r="W248" s="36"/>
      <c r="X248" s="36"/>
      <c r="Y248" s="36"/>
      <c r="Z248" s="36"/>
      <c r="AA248" s="36"/>
      <c r="AB248" s="36"/>
      <c r="AC248" s="36"/>
      <c r="AD248" s="36"/>
      <c r="AE248" s="36"/>
      <c r="AR248" s="194" t="s">
        <v>311</v>
      </c>
      <c r="AT248" s="194" t="s">
        <v>196</v>
      </c>
      <c r="AU248" s="194" t="s">
        <v>84</v>
      </c>
      <c r="AY248" s="19" t="s">
        <v>194</v>
      </c>
      <c r="BE248" s="195">
        <f>IF(N248="základní",J248,0)</f>
        <v>0</v>
      </c>
      <c r="BF248" s="195">
        <f>IF(N248="snížená",J248,0)</f>
        <v>0</v>
      </c>
      <c r="BG248" s="195">
        <f>IF(N248="zákl. přenesená",J248,0)</f>
        <v>0</v>
      </c>
      <c r="BH248" s="195">
        <f>IF(N248="sníž. přenesená",J248,0)</f>
        <v>0</v>
      </c>
      <c r="BI248" s="195">
        <f>IF(N248="nulová",J248,0)</f>
        <v>0</v>
      </c>
      <c r="BJ248" s="19" t="s">
        <v>80</v>
      </c>
      <c r="BK248" s="195">
        <f>ROUND(I248*H248,2)</f>
        <v>0</v>
      </c>
      <c r="BL248" s="19" t="s">
        <v>311</v>
      </c>
      <c r="BM248" s="194" t="s">
        <v>4577</v>
      </c>
    </row>
    <row r="249" spans="1:65" s="2" customFormat="1" ht="29.25">
      <c r="A249" s="36"/>
      <c r="B249" s="37"/>
      <c r="C249" s="38"/>
      <c r="D249" s="196" t="s">
        <v>201</v>
      </c>
      <c r="E249" s="38"/>
      <c r="F249" s="197" t="s">
        <v>4578</v>
      </c>
      <c r="G249" s="38"/>
      <c r="H249" s="38"/>
      <c r="I249" s="198"/>
      <c r="J249" s="38"/>
      <c r="K249" s="38"/>
      <c r="L249" s="41"/>
      <c r="M249" s="199"/>
      <c r="N249" s="200"/>
      <c r="O249" s="66"/>
      <c r="P249" s="66"/>
      <c r="Q249" s="66"/>
      <c r="R249" s="66"/>
      <c r="S249" s="66"/>
      <c r="T249" s="67"/>
      <c r="U249" s="36"/>
      <c r="V249" s="36"/>
      <c r="W249" s="36"/>
      <c r="X249" s="36"/>
      <c r="Y249" s="36"/>
      <c r="Z249" s="36"/>
      <c r="AA249" s="36"/>
      <c r="AB249" s="36"/>
      <c r="AC249" s="36"/>
      <c r="AD249" s="36"/>
      <c r="AE249" s="36"/>
      <c r="AT249" s="19" t="s">
        <v>201</v>
      </c>
      <c r="AU249" s="19" t="s">
        <v>84</v>
      </c>
    </row>
    <row r="250" spans="1:65" s="2" customFormat="1" ht="24.2" customHeight="1">
      <c r="A250" s="36"/>
      <c r="B250" s="37"/>
      <c r="C250" s="182" t="s">
        <v>544</v>
      </c>
      <c r="D250" s="182" t="s">
        <v>196</v>
      </c>
      <c r="E250" s="183" t="s">
        <v>4579</v>
      </c>
      <c r="F250" s="184" t="s">
        <v>4580</v>
      </c>
      <c r="G250" s="185" t="s">
        <v>368</v>
      </c>
      <c r="H250" s="186">
        <v>1</v>
      </c>
      <c r="I250" s="187"/>
      <c r="J250" s="188">
        <f>ROUND(I250*H250,2)</f>
        <v>0</v>
      </c>
      <c r="K250" s="189"/>
      <c r="L250" s="41"/>
      <c r="M250" s="190" t="s">
        <v>19</v>
      </c>
      <c r="N250" s="191" t="s">
        <v>46</v>
      </c>
      <c r="O250" s="66"/>
      <c r="P250" s="192">
        <f>O250*H250</f>
        <v>0</v>
      </c>
      <c r="Q250" s="192">
        <v>2.5159999999999998E-2</v>
      </c>
      <c r="R250" s="192">
        <f>Q250*H250</f>
        <v>2.5159999999999998E-2</v>
      </c>
      <c r="S250" s="192">
        <v>0</v>
      </c>
      <c r="T250" s="193">
        <f>S250*H250</f>
        <v>0</v>
      </c>
      <c r="U250" s="36"/>
      <c r="V250" s="36"/>
      <c r="W250" s="36"/>
      <c r="X250" s="36"/>
      <c r="Y250" s="36"/>
      <c r="Z250" s="36"/>
      <c r="AA250" s="36"/>
      <c r="AB250" s="36"/>
      <c r="AC250" s="36"/>
      <c r="AD250" s="36"/>
      <c r="AE250" s="36"/>
      <c r="AR250" s="194" t="s">
        <v>311</v>
      </c>
      <c r="AT250" s="194" t="s">
        <v>196</v>
      </c>
      <c r="AU250" s="194" t="s">
        <v>84</v>
      </c>
      <c r="AY250" s="19" t="s">
        <v>194</v>
      </c>
      <c r="BE250" s="195">
        <f>IF(N250="základní",J250,0)</f>
        <v>0</v>
      </c>
      <c r="BF250" s="195">
        <f>IF(N250="snížená",J250,0)</f>
        <v>0</v>
      </c>
      <c r="BG250" s="195">
        <f>IF(N250="zákl. přenesená",J250,0)</f>
        <v>0</v>
      </c>
      <c r="BH250" s="195">
        <f>IF(N250="sníž. přenesená",J250,0)</f>
        <v>0</v>
      </c>
      <c r="BI250" s="195">
        <f>IF(N250="nulová",J250,0)</f>
        <v>0</v>
      </c>
      <c r="BJ250" s="19" t="s">
        <v>80</v>
      </c>
      <c r="BK250" s="195">
        <f>ROUND(I250*H250,2)</f>
        <v>0</v>
      </c>
      <c r="BL250" s="19" t="s">
        <v>311</v>
      </c>
      <c r="BM250" s="194" t="s">
        <v>4581</v>
      </c>
    </row>
    <row r="251" spans="1:65" s="2" customFormat="1" ht="19.5">
      <c r="A251" s="36"/>
      <c r="B251" s="37"/>
      <c r="C251" s="38"/>
      <c r="D251" s="196" t="s">
        <v>201</v>
      </c>
      <c r="E251" s="38"/>
      <c r="F251" s="197" t="s">
        <v>4580</v>
      </c>
      <c r="G251" s="38"/>
      <c r="H251" s="38"/>
      <c r="I251" s="198"/>
      <c r="J251" s="38"/>
      <c r="K251" s="38"/>
      <c r="L251" s="41"/>
      <c r="M251" s="199"/>
      <c r="N251" s="200"/>
      <c r="O251" s="66"/>
      <c r="P251" s="66"/>
      <c r="Q251" s="66"/>
      <c r="R251" s="66"/>
      <c r="S251" s="66"/>
      <c r="T251" s="67"/>
      <c r="U251" s="36"/>
      <c r="V251" s="36"/>
      <c r="W251" s="36"/>
      <c r="X251" s="36"/>
      <c r="Y251" s="36"/>
      <c r="Z251" s="36"/>
      <c r="AA251" s="36"/>
      <c r="AB251" s="36"/>
      <c r="AC251" s="36"/>
      <c r="AD251" s="36"/>
      <c r="AE251" s="36"/>
      <c r="AT251" s="19" t="s">
        <v>201</v>
      </c>
      <c r="AU251" s="19" t="s">
        <v>84</v>
      </c>
    </row>
    <row r="252" spans="1:65" s="2" customFormat="1" ht="11.25">
      <c r="A252" s="36"/>
      <c r="B252" s="37"/>
      <c r="C252" s="38"/>
      <c r="D252" s="201" t="s">
        <v>203</v>
      </c>
      <c r="E252" s="38"/>
      <c r="F252" s="202" t="s">
        <v>4582</v>
      </c>
      <c r="G252" s="38"/>
      <c r="H252" s="38"/>
      <c r="I252" s="198"/>
      <c r="J252" s="38"/>
      <c r="K252" s="38"/>
      <c r="L252" s="41"/>
      <c r="M252" s="199"/>
      <c r="N252" s="200"/>
      <c r="O252" s="66"/>
      <c r="P252" s="66"/>
      <c r="Q252" s="66"/>
      <c r="R252" s="66"/>
      <c r="S252" s="66"/>
      <c r="T252" s="67"/>
      <c r="U252" s="36"/>
      <c r="V252" s="36"/>
      <c r="W252" s="36"/>
      <c r="X252" s="36"/>
      <c r="Y252" s="36"/>
      <c r="Z252" s="36"/>
      <c r="AA252" s="36"/>
      <c r="AB252" s="36"/>
      <c r="AC252" s="36"/>
      <c r="AD252" s="36"/>
      <c r="AE252" s="36"/>
      <c r="AT252" s="19" t="s">
        <v>203</v>
      </c>
      <c r="AU252" s="19" t="s">
        <v>84</v>
      </c>
    </row>
    <row r="253" spans="1:65" s="2" customFormat="1" ht="24.2" customHeight="1">
      <c r="A253" s="36"/>
      <c r="B253" s="37"/>
      <c r="C253" s="182" t="s">
        <v>551</v>
      </c>
      <c r="D253" s="182" t="s">
        <v>196</v>
      </c>
      <c r="E253" s="183" t="s">
        <v>4583</v>
      </c>
      <c r="F253" s="184" t="s">
        <v>4584</v>
      </c>
      <c r="G253" s="185" t="s">
        <v>368</v>
      </c>
      <c r="H253" s="186">
        <v>1</v>
      </c>
      <c r="I253" s="187"/>
      <c r="J253" s="188">
        <f>ROUND(I253*H253,2)</f>
        <v>0</v>
      </c>
      <c r="K253" s="189"/>
      <c r="L253" s="41"/>
      <c r="M253" s="190" t="s">
        <v>19</v>
      </c>
      <c r="N253" s="191" t="s">
        <v>46</v>
      </c>
      <c r="O253" s="66"/>
      <c r="P253" s="192">
        <f>O253*H253</f>
        <v>0</v>
      </c>
      <c r="Q253" s="192">
        <v>2.1760000000000002E-2</v>
      </c>
      <c r="R253" s="192">
        <f>Q253*H253</f>
        <v>2.1760000000000002E-2</v>
      </c>
      <c r="S253" s="192">
        <v>0</v>
      </c>
      <c r="T253" s="193">
        <f>S253*H253</f>
        <v>0</v>
      </c>
      <c r="U253" s="36"/>
      <c r="V253" s="36"/>
      <c r="W253" s="36"/>
      <c r="X253" s="36"/>
      <c r="Y253" s="36"/>
      <c r="Z253" s="36"/>
      <c r="AA253" s="36"/>
      <c r="AB253" s="36"/>
      <c r="AC253" s="36"/>
      <c r="AD253" s="36"/>
      <c r="AE253" s="36"/>
      <c r="AR253" s="194" t="s">
        <v>311</v>
      </c>
      <c r="AT253" s="194" t="s">
        <v>196</v>
      </c>
      <c r="AU253" s="194" t="s">
        <v>84</v>
      </c>
      <c r="AY253" s="19" t="s">
        <v>194</v>
      </c>
      <c r="BE253" s="195">
        <f>IF(N253="základní",J253,0)</f>
        <v>0</v>
      </c>
      <c r="BF253" s="195">
        <f>IF(N253="snížená",J253,0)</f>
        <v>0</v>
      </c>
      <c r="BG253" s="195">
        <f>IF(N253="zákl. přenesená",J253,0)</f>
        <v>0</v>
      </c>
      <c r="BH253" s="195">
        <f>IF(N253="sníž. přenesená",J253,0)</f>
        <v>0</v>
      </c>
      <c r="BI253" s="195">
        <f>IF(N253="nulová",J253,0)</f>
        <v>0</v>
      </c>
      <c r="BJ253" s="19" t="s">
        <v>80</v>
      </c>
      <c r="BK253" s="195">
        <f>ROUND(I253*H253,2)</f>
        <v>0</v>
      </c>
      <c r="BL253" s="19" t="s">
        <v>311</v>
      </c>
      <c r="BM253" s="194" t="s">
        <v>4585</v>
      </c>
    </row>
    <row r="254" spans="1:65" s="2" customFormat="1" ht="19.5">
      <c r="A254" s="36"/>
      <c r="B254" s="37"/>
      <c r="C254" s="38"/>
      <c r="D254" s="196" t="s">
        <v>201</v>
      </c>
      <c r="E254" s="38"/>
      <c r="F254" s="197" t="s">
        <v>4584</v>
      </c>
      <c r="G254" s="38"/>
      <c r="H254" s="38"/>
      <c r="I254" s="198"/>
      <c r="J254" s="38"/>
      <c r="K254" s="38"/>
      <c r="L254" s="41"/>
      <c r="M254" s="199"/>
      <c r="N254" s="200"/>
      <c r="O254" s="66"/>
      <c r="P254" s="66"/>
      <c r="Q254" s="66"/>
      <c r="R254" s="66"/>
      <c r="S254" s="66"/>
      <c r="T254" s="67"/>
      <c r="U254" s="36"/>
      <c r="V254" s="36"/>
      <c r="W254" s="36"/>
      <c r="X254" s="36"/>
      <c r="Y254" s="36"/>
      <c r="Z254" s="36"/>
      <c r="AA254" s="36"/>
      <c r="AB254" s="36"/>
      <c r="AC254" s="36"/>
      <c r="AD254" s="36"/>
      <c r="AE254" s="36"/>
      <c r="AT254" s="19" t="s">
        <v>201</v>
      </c>
      <c r="AU254" s="19" t="s">
        <v>84</v>
      </c>
    </row>
    <row r="255" spans="1:65" s="2" customFormat="1" ht="11.25">
      <c r="A255" s="36"/>
      <c r="B255" s="37"/>
      <c r="C255" s="38"/>
      <c r="D255" s="201" t="s">
        <v>203</v>
      </c>
      <c r="E255" s="38"/>
      <c r="F255" s="202" t="s">
        <v>4586</v>
      </c>
      <c r="G255" s="38"/>
      <c r="H255" s="38"/>
      <c r="I255" s="198"/>
      <c r="J255" s="38"/>
      <c r="K255" s="38"/>
      <c r="L255" s="41"/>
      <c r="M255" s="199"/>
      <c r="N255" s="200"/>
      <c r="O255" s="66"/>
      <c r="P255" s="66"/>
      <c r="Q255" s="66"/>
      <c r="R255" s="66"/>
      <c r="S255" s="66"/>
      <c r="T255" s="67"/>
      <c r="U255" s="36"/>
      <c r="V255" s="36"/>
      <c r="W255" s="36"/>
      <c r="X255" s="36"/>
      <c r="Y255" s="36"/>
      <c r="Z255" s="36"/>
      <c r="AA255" s="36"/>
      <c r="AB255" s="36"/>
      <c r="AC255" s="36"/>
      <c r="AD255" s="36"/>
      <c r="AE255" s="36"/>
      <c r="AT255" s="19" t="s">
        <v>203</v>
      </c>
      <c r="AU255" s="19" t="s">
        <v>84</v>
      </c>
    </row>
    <row r="256" spans="1:65" s="2" customFormat="1" ht="37.9" customHeight="1">
      <c r="A256" s="36"/>
      <c r="B256" s="37"/>
      <c r="C256" s="182" t="s">
        <v>557</v>
      </c>
      <c r="D256" s="182" t="s">
        <v>196</v>
      </c>
      <c r="E256" s="183" t="s">
        <v>4587</v>
      </c>
      <c r="F256" s="184" t="s">
        <v>4588</v>
      </c>
      <c r="G256" s="185" t="s">
        <v>368</v>
      </c>
      <c r="H256" s="186">
        <v>2</v>
      </c>
      <c r="I256" s="187"/>
      <c r="J256" s="188">
        <f>ROUND(I256*H256,2)</f>
        <v>0</v>
      </c>
      <c r="K256" s="189"/>
      <c r="L256" s="41"/>
      <c r="M256" s="190" t="s">
        <v>19</v>
      </c>
      <c r="N256" s="191" t="s">
        <v>46</v>
      </c>
      <c r="O256" s="66"/>
      <c r="P256" s="192">
        <f>O256*H256</f>
        <v>0</v>
      </c>
      <c r="Q256" s="192">
        <v>1.2120000000000001E-2</v>
      </c>
      <c r="R256" s="192">
        <f>Q256*H256</f>
        <v>2.4240000000000001E-2</v>
      </c>
      <c r="S256" s="192">
        <v>0</v>
      </c>
      <c r="T256" s="193">
        <f>S256*H256</f>
        <v>0</v>
      </c>
      <c r="U256" s="36"/>
      <c r="V256" s="36"/>
      <c r="W256" s="36"/>
      <c r="X256" s="36"/>
      <c r="Y256" s="36"/>
      <c r="Z256" s="36"/>
      <c r="AA256" s="36"/>
      <c r="AB256" s="36"/>
      <c r="AC256" s="36"/>
      <c r="AD256" s="36"/>
      <c r="AE256" s="36"/>
      <c r="AR256" s="194" t="s">
        <v>311</v>
      </c>
      <c r="AT256" s="194" t="s">
        <v>196</v>
      </c>
      <c r="AU256" s="194" t="s">
        <v>84</v>
      </c>
      <c r="AY256" s="19" t="s">
        <v>194</v>
      </c>
      <c r="BE256" s="195">
        <f>IF(N256="základní",J256,0)</f>
        <v>0</v>
      </c>
      <c r="BF256" s="195">
        <f>IF(N256="snížená",J256,0)</f>
        <v>0</v>
      </c>
      <c r="BG256" s="195">
        <f>IF(N256="zákl. přenesená",J256,0)</f>
        <v>0</v>
      </c>
      <c r="BH256" s="195">
        <f>IF(N256="sníž. přenesená",J256,0)</f>
        <v>0</v>
      </c>
      <c r="BI256" s="195">
        <f>IF(N256="nulová",J256,0)</f>
        <v>0</v>
      </c>
      <c r="BJ256" s="19" t="s">
        <v>80</v>
      </c>
      <c r="BK256" s="195">
        <f>ROUND(I256*H256,2)</f>
        <v>0</v>
      </c>
      <c r="BL256" s="19" t="s">
        <v>311</v>
      </c>
      <c r="BM256" s="194" t="s">
        <v>4589</v>
      </c>
    </row>
    <row r="257" spans="1:65" s="2" customFormat="1" ht="29.25">
      <c r="A257" s="36"/>
      <c r="B257" s="37"/>
      <c r="C257" s="38"/>
      <c r="D257" s="196" t="s">
        <v>201</v>
      </c>
      <c r="E257" s="38"/>
      <c r="F257" s="197" t="s">
        <v>4590</v>
      </c>
      <c r="G257" s="38"/>
      <c r="H257" s="38"/>
      <c r="I257" s="198"/>
      <c r="J257" s="38"/>
      <c r="K257" s="38"/>
      <c r="L257" s="41"/>
      <c r="M257" s="199"/>
      <c r="N257" s="200"/>
      <c r="O257" s="66"/>
      <c r="P257" s="66"/>
      <c r="Q257" s="66"/>
      <c r="R257" s="66"/>
      <c r="S257" s="66"/>
      <c r="T257" s="67"/>
      <c r="U257" s="36"/>
      <c r="V257" s="36"/>
      <c r="W257" s="36"/>
      <c r="X257" s="36"/>
      <c r="Y257" s="36"/>
      <c r="Z257" s="36"/>
      <c r="AA257" s="36"/>
      <c r="AB257" s="36"/>
      <c r="AC257" s="36"/>
      <c r="AD257" s="36"/>
      <c r="AE257" s="36"/>
      <c r="AT257" s="19" t="s">
        <v>201</v>
      </c>
      <c r="AU257" s="19" t="s">
        <v>84</v>
      </c>
    </row>
    <row r="258" spans="1:65" s="2" customFormat="1" ht="24.2" customHeight="1">
      <c r="A258" s="36"/>
      <c r="B258" s="37"/>
      <c r="C258" s="182" t="s">
        <v>566</v>
      </c>
      <c r="D258" s="182" t="s">
        <v>196</v>
      </c>
      <c r="E258" s="183" t="s">
        <v>4591</v>
      </c>
      <c r="F258" s="184" t="s">
        <v>4592</v>
      </c>
      <c r="G258" s="185" t="s">
        <v>368</v>
      </c>
      <c r="H258" s="186">
        <v>1</v>
      </c>
      <c r="I258" s="187"/>
      <c r="J258" s="188">
        <f>ROUND(I258*H258,2)</f>
        <v>0</v>
      </c>
      <c r="K258" s="189"/>
      <c r="L258" s="41"/>
      <c r="M258" s="190" t="s">
        <v>19</v>
      </c>
      <c r="N258" s="191" t="s">
        <v>46</v>
      </c>
      <c r="O258" s="66"/>
      <c r="P258" s="192">
        <f>O258*H258</f>
        <v>0</v>
      </c>
      <c r="Q258" s="192">
        <v>1.4500000000000001E-2</v>
      </c>
      <c r="R258" s="192">
        <f>Q258*H258</f>
        <v>1.4500000000000001E-2</v>
      </c>
      <c r="S258" s="192">
        <v>0</v>
      </c>
      <c r="T258" s="193">
        <f>S258*H258</f>
        <v>0</v>
      </c>
      <c r="U258" s="36"/>
      <c r="V258" s="36"/>
      <c r="W258" s="36"/>
      <c r="X258" s="36"/>
      <c r="Y258" s="36"/>
      <c r="Z258" s="36"/>
      <c r="AA258" s="36"/>
      <c r="AB258" s="36"/>
      <c r="AC258" s="36"/>
      <c r="AD258" s="36"/>
      <c r="AE258" s="36"/>
      <c r="AR258" s="194" t="s">
        <v>311</v>
      </c>
      <c r="AT258" s="194" t="s">
        <v>196</v>
      </c>
      <c r="AU258" s="194" t="s">
        <v>84</v>
      </c>
      <c r="AY258" s="19" t="s">
        <v>194</v>
      </c>
      <c r="BE258" s="195">
        <f>IF(N258="základní",J258,0)</f>
        <v>0</v>
      </c>
      <c r="BF258" s="195">
        <f>IF(N258="snížená",J258,0)</f>
        <v>0</v>
      </c>
      <c r="BG258" s="195">
        <f>IF(N258="zákl. přenesená",J258,0)</f>
        <v>0</v>
      </c>
      <c r="BH258" s="195">
        <f>IF(N258="sníž. přenesená",J258,0)</f>
        <v>0</v>
      </c>
      <c r="BI258" s="195">
        <f>IF(N258="nulová",J258,0)</f>
        <v>0</v>
      </c>
      <c r="BJ258" s="19" t="s">
        <v>80</v>
      </c>
      <c r="BK258" s="195">
        <f>ROUND(I258*H258,2)</f>
        <v>0</v>
      </c>
      <c r="BL258" s="19" t="s">
        <v>311</v>
      </c>
      <c r="BM258" s="194" t="s">
        <v>4593</v>
      </c>
    </row>
    <row r="259" spans="1:65" s="2" customFormat="1" ht="19.5">
      <c r="A259" s="36"/>
      <c r="B259" s="37"/>
      <c r="C259" s="38"/>
      <c r="D259" s="196" t="s">
        <v>201</v>
      </c>
      <c r="E259" s="38"/>
      <c r="F259" s="197" t="s">
        <v>4592</v>
      </c>
      <c r="G259" s="38"/>
      <c r="H259" s="38"/>
      <c r="I259" s="198"/>
      <c r="J259" s="38"/>
      <c r="K259" s="38"/>
      <c r="L259" s="41"/>
      <c r="M259" s="199"/>
      <c r="N259" s="200"/>
      <c r="O259" s="66"/>
      <c r="P259" s="66"/>
      <c r="Q259" s="66"/>
      <c r="R259" s="66"/>
      <c r="S259" s="66"/>
      <c r="T259" s="67"/>
      <c r="U259" s="36"/>
      <c r="V259" s="36"/>
      <c r="W259" s="36"/>
      <c r="X259" s="36"/>
      <c r="Y259" s="36"/>
      <c r="Z259" s="36"/>
      <c r="AA259" s="36"/>
      <c r="AB259" s="36"/>
      <c r="AC259" s="36"/>
      <c r="AD259" s="36"/>
      <c r="AE259" s="36"/>
      <c r="AT259" s="19" t="s">
        <v>201</v>
      </c>
      <c r="AU259" s="19" t="s">
        <v>84</v>
      </c>
    </row>
    <row r="260" spans="1:65" s="2" customFormat="1" ht="11.25">
      <c r="A260" s="36"/>
      <c r="B260" s="37"/>
      <c r="C260" s="38"/>
      <c r="D260" s="201" t="s">
        <v>203</v>
      </c>
      <c r="E260" s="38"/>
      <c r="F260" s="202" t="s">
        <v>4594</v>
      </c>
      <c r="G260" s="38"/>
      <c r="H260" s="38"/>
      <c r="I260" s="198"/>
      <c r="J260" s="38"/>
      <c r="K260" s="38"/>
      <c r="L260" s="41"/>
      <c r="M260" s="199"/>
      <c r="N260" s="200"/>
      <c r="O260" s="66"/>
      <c r="P260" s="66"/>
      <c r="Q260" s="66"/>
      <c r="R260" s="66"/>
      <c r="S260" s="66"/>
      <c r="T260" s="67"/>
      <c r="U260" s="36"/>
      <c r="V260" s="36"/>
      <c r="W260" s="36"/>
      <c r="X260" s="36"/>
      <c r="Y260" s="36"/>
      <c r="Z260" s="36"/>
      <c r="AA260" s="36"/>
      <c r="AB260" s="36"/>
      <c r="AC260" s="36"/>
      <c r="AD260" s="36"/>
      <c r="AE260" s="36"/>
      <c r="AT260" s="19" t="s">
        <v>203</v>
      </c>
      <c r="AU260" s="19" t="s">
        <v>84</v>
      </c>
    </row>
    <row r="261" spans="1:65" s="2" customFormat="1" ht="24.2" customHeight="1">
      <c r="A261" s="36"/>
      <c r="B261" s="37"/>
      <c r="C261" s="182" t="s">
        <v>905</v>
      </c>
      <c r="D261" s="182" t="s">
        <v>196</v>
      </c>
      <c r="E261" s="183" t="s">
        <v>4595</v>
      </c>
      <c r="F261" s="184" t="s">
        <v>4596</v>
      </c>
      <c r="G261" s="185" t="s">
        <v>368</v>
      </c>
      <c r="H261" s="186">
        <v>2</v>
      </c>
      <c r="I261" s="187"/>
      <c r="J261" s="188">
        <f>ROUND(I261*H261,2)</f>
        <v>0</v>
      </c>
      <c r="K261" s="189"/>
      <c r="L261" s="41"/>
      <c r="M261" s="190" t="s">
        <v>19</v>
      </c>
      <c r="N261" s="191" t="s">
        <v>46</v>
      </c>
      <c r="O261" s="66"/>
      <c r="P261" s="192">
        <f>O261*H261</f>
        <v>0</v>
      </c>
      <c r="Q261" s="192">
        <v>1.8599999999999998E-2</v>
      </c>
      <c r="R261" s="192">
        <f>Q261*H261</f>
        <v>3.7199999999999997E-2</v>
      </c>
      <c r="S261" s="192">
        <v>0</v>
      </c>
      <c r="T261" s="193">
        <f>S261*H261</f>
        <v>0</v>
      </c>
      <c r="U261" s="36"/>
      <c r="V261" s="36"/>
      <c r="W261" s="36"/>
      <c r="X261" s="36"/>
      <c r="Y261" s="36"/>
      <c r="Z261" s="36"/>
      <c r="AA261" s="36"/>
      <c r="AB261" s="36"/>
      <c r="AC261" s="36"/>
      <c r="AD261" s="36"/>
      <c r="AE261" s="36"/>
      <c r="AR261" s="194" t="s">
        <v>311</v>
      </c>
      <c r="AT261" s="194" t="s">
        <v>196</v>
      </c>
      <c r="AU261" s="194" t="s">
        <v>84</v>
      </c>
      <c r="AY261" s="19" t="s">
        <v>194</v>
      </c>
      <c r="BE261" s="195">
        <f>IF(N261="základní",J261,0)</f>
        <v>0</v>
      </c>
      <c r="BF261" s="195">
        <f>IF(N261="snížená",J261,0)</f>
        <v>0</v>
      </c>
      <c r="BG261" s="195">
        <f>IF(N261="zákl. přenesená",J261,0)</f>
        <v>0</v>
      </c>
      <c r="BH261" s="195">
        <f>IF(N261="sníž. přenesená",J261,0)</f>
        <v>0</v>
      </c>
      <c r="BI261" s="195">
        <f>IF(N261="nulová",J261,0)</f>
        <v>0</v>
      </c>
      <c r="BJ261" s="19" t="s">
        <v>80</v>
      </c>
      <c r="BK261" s="195">
        <f>ROUND(I261*H261,2)</f>
        <v>0</v>
      </c>
      <c r="BL261" s="19" t="s">
        <v>311</v>
      </c>
      <c r="BM261" s="194" t="s">
        <v>4597</v>
      </c>
    </row>
    <row r="262" spans="1:65" s="2" customFormat="1" ht="19.5">
      <c r="A262" s="36"/>
      <c r="B262" s="37"/>
      <c r="C262" s="38"/>
      <c r="D262" s="196" t="s">
        <v>201</v>
      </c>
      <c r="E262" s="38"/>
      <c r="F262" s="197" t="s">
        <v>4596</v>
      </c>
      <c r="G262" s="38"/>
      <c r="H262" s="38"/>
      <c r="I262" s="198"/>
      <c r="J262" s="38"/>
      <c r="K262" s="38"/>
      <c r="L262" s="41"/>
      <c r="M262" s="199"/>
      <c r="N262" s="200"/>
      <c r="O262" s="66"/>
      <c r="P262" s="66"/>
      <c r="Q262" s="66"/>
      <c r="R262" s="66"/>
      <c r="S262" s="66"/>
      <c r="T262" s="67"/>
      <c r="U262" s="36"/>
      <c r="V262" s="36"/>
      <c r="W262" s="36"/>
      <c r="X262" s="36"/>
      <c r="Y262" s="36"/>
      <c r="Z262" s="36"/>
      <c r="AA262" s="36"/>
      <c r="AB262" s="36"/>
      <c r="AC262" s="36"/>
      <c r="AD262" s="36"/>
      <c r="AE262" s="36"/>
      <c r="AT262" s="19" t="s">
        <v>201</v>
      </c>
      <c r="AU262" s="19" t="s">
        <v>84</v>
      </c>
    </row>
    <row r="263" spans="1:65" s="2" customFormat="1" ht="11.25">
      <c r="A263" s="36"/>
      <c r="B263" s="37"/>
      <c r="C263" s="38"/>
      <c r="D263" s="201" t="s">
        <v>203</v>
      </c>
      <c r="E263" s="38"/>
      <c r="F263" s="202" t="s">
        <v>4598</v>
      </c>
      <c r="G263" s="38"/>
      <c r="H263" s="38"/>
      <c r="I263" s="198"/>
      <c r="J263" s="38"/>
      <c r="K263" s="38"/>
      <c r="L263" s="41"/>
      <c r="M263" s="199"/>
      <c r="N263" s="200"/>
      <c r="O263" s="66"/>
      <c r="P263" s="66"/>
      <c r="Q263" s="66"/>
      <c r="R263" s="66"/>
      <c r="S263" s="66"/>
      <c r="T263" s="67"/>
      <c r="U263" s="36"/>
      <c r="V263" s="36"/>
      <c r="W263" s="36"/>
      <c r="X263" s="36"/>
      <c r="Y263" s="36"/>
      <c r="Z263" s="36"/>
      <c r="AA263" s="36"/>
      <c r="AB263" s="36"/>
      <c r="AC263" s="36"/>
      <c r="AD263" s="36"/>
      <c r="AE263" s="36"/>
      <c r="AT263" s="19" t="s">
        <v>203</v>
      </c>
      <c r="AU263" s="19" t="s">
        <v>84</v>
      </c>
    </row>
    <row r="264" spans="1:65" s="2" customFormat="1" ht="37.9" customHeight="1">
      <c r="A264" s="36"/>
      <c r="B264" s="37"/>
      <c r="C264" s="182" t="s">
        <v>912</v>
      </c>
      <c r="D264" s="182" t="s">
        <v>196</v>
      </c>
      <c r="E264" s="183" t="s">
        <v>4599</v>
      </c>
      <c r="F264" s="184" t="s">
        <v>4600</v>
      </c>
      <c r="G264" s="185" t="s">
        <v>368</v>
      </c>
      <c r="H264" s="186">
        <v>1</v>
      </c>
      <c r="I264" s="187"/>
      <c r="J264" s="188">
        <f>ROUND(I264*H264,2)</f>
        <v>0</v>
      </c>
      <c r="K264" s="189"/>
      <c r="L264" s="41"/>
      <c r="M264" s="190" t="s">
        <v>19</v>
      </c>
      <c r="N264" s="191" t="s">
        <v>46</v>
      </c>
      <c r="O264" s="66"/>
      <c r="P264" s="192">
        <f>O264*H264</f>
        <v>0</v>
      </c>
      <c r="Q264" s="192">
        <v>1.46E-2</v>
      </c>
      <c r="R264" s="192">
        <f>Q264*H264</f>
        <v>1.46E-2</v>
      </c>
      <c r="S264" s="192">
        <v>0</v>
      </c>
      <c r="T264" s="193">
        <f>S264*H264</f>
        <v>0</v>
      </c>
      <c r="U264" s="36"/>
      <c r="V264" s="36"/>
      <c r="W264" s="36"/>
      <c r="X264" s="36"/>
      <c r="Y264" s="36"/>
      <c r="Z264" s="36"/>
      <c r="AA264" s="36"/>
      <c r="AB264" s="36"/>
      <c r="AC264" s="36"/>
      <c r="AD264" s="36"/>
      <c r="AE264" s="36"/>
      <c r="AR264" s="194" t="s">
        <v>311</v>
      </c>
      <c r="AT264" s="194" t="s">
        <v>196</v>
      </c>
      <c r="AU264" s="194" t="s">
        <v>84</v>
      </c>
      <c r="AY264" s="19" t="s">
        <v>194</v>
      </c>
      <c r="BE264" s="195">
        <f>IF(N264="základní",J264,0)</f>
        <v>0</v>
      </c>
      <c r="BF264" s="195">
        <f>IF(N264="snížená",J264,0)</f>
        <v>0</v>
      </c>
      <c r="BG264" s="195">
        <f>IF(N264="zákl. přenesená",J264,0)</f>
        <v>0</v>
      </c>
      <c r="BH264" s="195">
        <f>IF(N264="sníž. přenesená",J264,0)</f>
        <v>0</v>
      </c>
      <c r="BI264" s="195">
        <f>IF(N264="nulová",J264,0)</f>
        <v>0</v>
      </c>
      <c r="BJ264" s="19" t="s">
        <v>80</v>
      </c>
      <c r="BK264" s="195">
        <f>ROUND(I264*H264,2)</f>
        <v>0</v>
      </c>
      <c r="BL264" s="19" t="s">
        <v>311</v>
      </c>
      <c r="BM264" s="194" t="s">
        <v>4601</v>
      </c>
    </row>
    <row r="265" spans="1:65" s="2" customFormat="1" ht="29.25">
      <c r="A265" s="36"/>
      <c r="B265" s="37"/>
      <c r="C265" s="38"/>
      <c r="D265" s="196" t="s">
        <v>201</v>
      </c>
      <c r="E265" s="38"/>
      <c r="F265" s="197" t="s">
        <v>4602</v>
      </c>
      <c r="G265" s="38"/>
      <c r="H265" s="38"/>
      <c r="I265" s="198"/>
      <c r="J265" s="38"/>
      <c r="K265" s="38"/>
      <c r="L265" s="41"/>
      <c r="M265" s="199"/>
      <c r="N265" s="200"/>
      <c r="O265" s="66"/>
      <c r="P265" s="66"/>
      <c r="Q265" s="66"/>
      <c r="R265" s="66"/>
      <c r="S265" s="66"/>
      <c r="T265" s="67"/>
      <c r="U265" s="36"/>
      <c r="V265" s="36"/>
      <c r="W265" s="36"/>
      <c r="X265" s="36"/>
      <c r="Y265" s="36"/>
      <c r="Z265" s="36"/>
      <c r="AA265" s="36"/>
      <c r="AB265" s="36"/>
      <c r="AC265" s="36"/>
      <c r="AD265" s="36"/>
      <c r="AE265" s="36"/>
      <c r="AT265" s="19" t="s">
        <v>201</v>
      </c>
      <c r="AU265" s="19" t="s">
        <v>84</v>
      </c>
    </row>
    <row r="266" spans="1:65" s="2" customFormat="1" ht="24.2" customHeight="1">
      <c r="A266" s="36"/>
      <c r="B266" s="37"/>
      <c r="C266" s="182" t="s">
        <v>919</v>
      </c>
      <c r="D266" s="182" t="s">
        <v>196</v>
      </c>
      <c r="E266" s="183" t="s">
        <v>4603</v>
      </c>
      <c r="F266" s="184" t="s">
        <v>4604</v>
      </c>
      <c r="G266" s="185" t="s">
        <v>368</v>
      </c>
      <c r="H266" s="186">
        <v>3</v>
      </c>
      <c r="I266" s="187"/>
      <c r="J266" s="188">
        <f>ROUND(I266*H266,2)</f>
        <v>0</v>
      </c>
      <c r="K266" s="189"/>
      <c r="L266" s="41"/>
      <c r="M266" s="190" t="s">
        <v>19</v>
      </c>
      <c r="N266" s="191" t="s">
        <v>46</v>
      </c>
      <c r="O266" s="66"/>
      <c r="P266" s="192">
        <f>O266*H266</f>
        <v>0</v>
      </c>
      <c r="Q266" s="192">
        <v>1.7080000000000001E-2</v>
      </c>
      <c r="R266" s="192">
        <f>Q266*H266</f>
        <v>5.1240000000000008E-2</v>
      </c>
      <c r="S266" s="192">
        <v>0</v>
      </c>
      <c r="T266" s="193">
        <f>S266*H266</f>
        <v>0</v>
      </c>
      <c r="U266" s="36"/>
      <c r="V266" s="36"/>
      <c r="W266" s="36"/>
      <c r="X266" s="36"/>
      <c r="Y266" s="36"/>
      <c r="Z266" s="36"/>
      <c r="AA266" s="36"/>
      <c r="AB266" s="36"/>
      <c r="AC266" s="36"/>
      <c r="AD266" s="36"/>
      <c r="AE266" s="36"/>
      <c r="AR266" s="194" t="s">
        <v>311</v>
      </c>
      <c r="AT266" s="194" t="s">
        <v>196</v>
      </c>
      <c r="AU266" s="194" t="s">
        <v>84</v>
      </c>
      <c r="AY266" s="19" t="s">
        <v>194</v>
      </c>
      <c r="BE266" s="195">
        <f>IF(N266="základní",J266,0)</f>
        <v>0</v>
      </c>
      <c r="BF266" s="195">
        <f>IF(N266="snížená",J266,0)</f>
        <v>0</v>
      </c>
      <c r="BG266" s="195">
        <f>IF(N266="zákl. přenesená",J266,0)</f>
        <v>0</v>
      </c>
      <c r="BH266" s="195">
        <f>IF(N266="sníž. přenesená",J266,0)</f>
        <v>0</v>
      </c>
      <c r="BI266" s="195">
        <f>IF(N266="nulová",J266,0)</f>
        <v>0</v>
      </c>
      <c r="BJ266" s="19" t="s">
        <v>80</v>
      </c>
      <c r="BK266" s="195">
        <f>ROUND(I266*H266,2)</f>
        <v>0</v>
      </c>
      <c r="BL266" s="19" t="s">
        <v>311</v>
      </c>
      <c r="BM266" s="194" t="s">
        <v>4605</v>
      </c>
    </row>
    <row r="267" spans="1:65" s="2" customFormat="1" ht="19.5">
      <c r="A267" s="36"/>
      <c r="B267" s="37"/>
      <c r="C267" s="38"/>
      <c r="D267" s="196" t="s">
        <v>201</v>
      </c>
      <c r="E267" s="38"/>
      <c r="F267" s="197" t="s">
        <v>4604</v>
      </c>
      <c r="G267" s="38"/>
      <c r="H267" s="38"/>
      <c r="I267" s="198"/>
      <c r="J267" s="38"/>
      <c r="K267" s="38"/>
      <c r="L267" s="41"/>
      <c r="M267" s="199"/>
      <c r="N267" s="200"/>
      <c r="O267" s="66"/>
      <c r="P267" s="66"/>
      <c r="Q267" s="66"/>
      <c r="R267" s="66"/>
      <c r="S267" s="66"/>
      <c r="T267" s="67"/>
      <c r="U267" s="36"/>
      <c r="V267" s="36"/>
      <c r="W267" s="36"/>
      <c r="X267" s="36"/>
      <c r="Y267" s="36"/>
      <c r="Z267" s="36"/>
      <c r="AA267" s="36"/>
      <c r="AB267" s="36"/>
      <c r="AC267" s="36"/>
      <c r="AD267" s="36"/>
      <c r="AE267" s="36"/>
      <c r="AT267" s="19" t="s">
        <v>201</v>
      </c>
      <c r="AU267" s="19" t="s">
        <v>84</v>
      </c>
    </row>
    <row r="268" spans="1:65" s="2" customFormat="1" ht="37.9" customHeight="1">
      <c r="A268" s="36"/>
      <c r="B268" s="37"/>
      <c r="C268" s="182" t="s">
        <v>923</v>
      </c>
      <c r="D268" s="182" t="s">
        <v>196</v>
      </c>
      <c r="E268" s="183" t="s">
        <v>4606</v>
      </c>
      <c r="F268" s="184" t="s">
        <v>4607</v>
      </c>
      <c r="G268" s="185" t="s">
        <v>368</v>
      </c>
      <c r="H268" s="186">
        <v>1</v>
      </c>
      <c r="I268" s="187"/>
      <c r="J268" s="188">
        <f>ROUND(I268*H268,2)</f>
        <v>0</v>
      </c>
      <c r="K268" s="189"/>
      <c r="L268" s="41"/>
      <c r="M268" s="190" t="s">
        <v>19</v>
      </c>
      <c r="N268" s="191" t="s">
        <v>46</v>
      </c>
      <c r="O268" s="66"/>
      <c r="P268" s="192">
        <f>O268*H268</f>
        <v>0</v>
      </c>
      <c r="Q268" s="192">
        <v>1.9560000000000001E-2</v>
      </c>
      <c r="R268" s="192">
        <f>Q268*H268</f>
        <v>1.9560000000000001E-2</v>
      </c>
      <c r="S268" s="192">
        <v>0</v>
      </c>
      <c r="T268" s="193">
        <f>S268*H268</f>
        <v>0</v>
      </c>
      <c r="U268" s="36"/>
      <c r="V268" s="36"/>
      <c r="W268" s="36"/>
      <c r="X268" s="36"/>
      <c r="Y268" s="36"/>
      <c r="Z268" s="36"/>
      <c r="AA268" s="36"/>
      <c r="AB268" s="36"/>
      <c r="AC268" s="36"/>
      <c r="AD268" s="36"/>
      <c r="AE268" s="36"/>
      <c r="AR268" s="194" t="s">
        <v>311</v>
      </c>
      <c r="AT268" s="194" t="s">
        <v>196</v>
      </c>
      <c r="AU268" s="194" t="s">
        <v>84</v>
      </c>
      <c r="AY268" s="19" t="s">
        <v>194</v>
      </c>
      <c r="BE268" s="195">
        <f>IF(N268="základní",J268,0)</f>
        <v>0</v>
      </c>
      <c r="BF268" s="195">
        <f>IF(N268="snížená",J268,0)</f>
        <v>0</v>
      </c>
      <c r="BG268" s="195">
        <f>IF(N268="zákl. přenesená",J268,0)</f>
        <v>0</v>
      </c>
      <c r="BH268" s="195">
        <f>IF(N268="sníž. přenesená",J268,0)</f>
        <v>0</v>
      </c>
      <c r="BI268" s="195">
        <f>IF(N268="nulová",J268,0)</f>
        <v>0</v>
      </c>
      <c r="BJ268" s="19" t="s">
        <v>80</v>
      </c>
      <c r="BK268" s="195">
        <f>ROUND(I268*H268,2)</f>
        <v>0</v>
      </c>
      <c r="BL268" s="19" t="s">
        <v>311</v>
      </c>
      <c r="BM268" s="194" t="s">
        <v>4608</v>
      </c>
    </row>
    <row r="269" spans="1:65" s="2" customFormat="1" ht="29.25">
      <c r="A269" s="36"/>
      <c r="B269" s="37"/>
      <c r="C269" s="38"/>
      <c r="D269" s="196" t="s">
        <v>201</v>
      </c>
      <c r="E269" s="38"/>
      <c r="F269" s="197" t="s">
        <v>4609</v>
      </c>
      <c r="G269" s="38"/>
      <c r="H269" s="38"/>
      <c r="I269" s="198"/>
      <c r="J269" s="38"/>
      <c r="K269" s="38"/>
      <c r="L269" s="41"/>
      <c r="M269" s="199"/>
      <c r="N269" s="200"/>
      <c r="O269" s="66"/>
      <c r="P269" s="66"/>
      <c r="Q269" s="66"/>
      <c r="R269" s="66"/>
      <c r="S269" s="66"/>
      <c r="T269" s="67"/>
      <c r="U269" s="36"/>
      <c r="V269" s="36"/>
      <c r="W269" s="36"/>
      <c r="X269" s="36"/>
      <c r="Y269" s="36"/>
      <c r="Z269" s="36"/>
      <c r="AA269" s="36"/>
      <c r="AB269" s="36"/>
      <c r="AC269" s="36"/>
      <c r="AD269" s="36"/>
      <c r="AE269" s="36"/>
      <c r="AT269" s="19" t="s">
        <v>201</v>
      </c>
      <c r="AU269" s="19" t="s">
        <v>84</v>
      </c>
    </row>
    <row r="270" spans="1:65" s="2" customFormat="1" ht="24.2" customHeight="1">
      <c r="A270" s="36"/>
      <c r="B270" s="37"/>
      <c r="C270" s="182" t="s">
        <v>930</v>
      </c>
      <c r="D270" s="182" t="s">
        <v>196</v>
      </c>
      <c r="E270" s="183" t="s">
        <v>4610</v>
      </c>
      <c r="F270" s="184" t="s">
        <v>4611</v>
      </c>
      <c r="G270" s="185" t="s">
        <v>368</v>
      </c>
      <c r="H270" s="186">
        <v>1</v>
      </c>
      <c r="I270" s="187"/>
      <c r="J270" s="188">
        <f>ROUND(I270*H270,2)</f>
        <v>0</v>
      </c>
      <c r="K270" s="189"/>
      <c r="L270" s="41"/>
      <c r="M270" s="190" t="s">
        <v>19</v>
      </c>
      <c r="N270" s="191" t="s">
        <v>46</v>
      </c>
      <c r="O270" s="66"/>
      <c r="P270" s="192">
        <f>O270*H270</f>
        <v>0</v>
      </c>
      <c r="Q270" s="192">
        <v>2.2040000000000001E-2</v>
      </c>
      <c r="R270" s="192">
        <f>Q270*H270</f>
        <v>2.2040000000000001E-2</v>
      </c>
      <c r="S270" s="192">
        <v>0</v>
      </c>
      <c r="T270" s="193">
        <f>S270*H270</f>
        <v>0</v>
      </c>
      <c r="U270" s="36"/>
      <c r="V270" s="36"/>
      <c r="W270" s="36"/>
      <c r="X270" s="36"/>
      <c r="Y270" s="36"/>
      <c r="Z270" s="36"/>
      <c r="AA270" s="36"/>
      <c r="AB270" s="36"/>
      <c r="AC270" s="36"/>
      <c r="AD270" s="36"/>
      <c r="AE270" s="36"/>
      <c r="AR270" s="194" t="s">
        <v>311</v>
      </c>
      <c r="AT270" s="194" t="s">
        <v>196</v>
      </c>
      <c r="AU270" s="194" t="s">
        <v>84</v>
      </c>
      <c r="AY270" s="19" t="s">
        <v>194</v>
      </c>
      <c r="BE270" s="195">
        <f>IF(N270="základní",J270,0)</f>
        <v>0</v>
      </c>
      <c r="BF270" s="195">
        <f>IF(N270="snížená",J270,0)</f>
        <v>0</v>
      </c>
      <c r="BG270" s="195">
        <f>IF(N270="zákl. přenesená",J270,0)</f>
        <v>0</v>
      </c>
      <c r="BH270" s="195">
        <f>IF(N270="sníž. přenesená",J270,0)</f>
        <v>0</v>
      </c>
      <c r="BI270" s="195">
        <f>IF(N270="nulová",J270,0)</f>
        <v>0</v>
      </c>
      <c r="BJ270" s="19" t="s">
        <v>80</v>
      </c>
      <c r="BK270" s="195">
        <f>ROUND(I270*H270,2)</f>
        <v>0</v>
      </c>
      <c r="BL270" s="19" t="s">
        <v>311</v>
      </c>
      <c r="BM270" s="194" t="s">
        <v>4612</v>
      </c>
    </row>
    <row r="271" spans="1:65" s="2" customFormat="1" ht="19.5">
      <c r="A271" s="36"/>
      <c r="B271" s="37"/>
      <c r="C271" s="38"/>
      <c r="D271" s="196" t="s">
        <v>201</v>
      </c>
      <c r="E271" s="38"/>
      <c r="F271" s="197" t="s">
        <v>4611</v>
      </c>
      <c r="G271" s="38"/>
      <c r="H271" s="38"/>
      <c r="I271" s="198"/>
      <c r="J271" s="38"/>
      <c r="K271" s="38"/>
      <c r="L271" s="41"/>
      <c r="M271" s="199"/>
      <c r="N271" s="200"/>
      <c r="O271" s="66"/>
      <c r="P271" s="66"/>
      <c r="Q271" s="66"/>
      <c r="R271" s="66"/>
      <c r="S271" s="66"/>
      <c r="T271" s="67"/>
      <c r="U271" s="36"/>
      <c r="V271" s="36"/>
      <c r="W271" s="36"/>
      <c r="X271" s="36"/>
      <c r="Y271" s="36"/>
      <c r="Z271" s="36"/>
      <c r="AA271" s="36"/>
      <c r="AB271" s="36"/>
      <c r="AC271" s="36"/>
      <c r="AD271" s="36"/>
      <c r="AE271" s="36"/>
      <c r="AT271" s="19" t="s">
        <v>201</v>
      </c>
      <c r="AU271" s="19" t="s">
        <v>84</v>
      </c>
    </row>
    <row r="272" spans="1:65" s="2" customFormat="1" ht="24.2" customHeight="1">
      <c r="A272" s="36"/>
      <c r="B272" s="37"/>
      <c r="C272" s="182" t="s">
        <v>934</v>
      </c>
      <c r="D272" s="182" t="s">
        <v>196</v>
      </c>
      <c r="E272" s="183" t="s">
        <v>4613</v>
      </c>
      <c r="F272" s="184" t="s">
        <v>4614</v>
      </c>
      <c r="G272" s="185" t="s">
        <v>368</v>
      </c>
      <c r="H272" s="186">
        <v>6</v>
      </c>
      <c r="I272" s="187"/>
      <c r="J272" s="188">
        <f>ROUND(I272*H272,2)</f>
        <v>0</v>
      </c>
      <c r="K272" s="189"/>
      <c r="L272" s="41"/>
      <c r="M272" s="190" t="s">
        <v>19</v>
      </c>
      <c r="N272" s="191" t="s">
        <v>46</v>
      </c>
      <c r="O272" s="66"/>
      <c r="P272" s="192">
        <f>O272*H272</f>
        <v>0</v>
      </c>
      <c r="Q272" s="192">
        <v>2.7E-2</v>
      </c>
      <c r="R272" s="192">
        <f>Q272*H272</f>
        <v>0.16200000000000001</v>
      </c>
      <c r="S272" s="192">
        <v>0</v>
      </c>
      <c r="T272" s="193">
        <f>S272*H272</f>
        <v>0</v>
      </c>
      <c r="U272" s="36"/>
      <c r="V272" s="36"/>
      <c r="W272" s="36"/>
      <c r="X272" s="36"/>
      <c r="Y272" s="36"/>
      <c r="Z272" s="36"/>
      <c r="AA272" s="36"/>
      <c r="AB272" s="36"/>
      <c r="AC272" s="36"/>
      <c r="AD272" s="36"/>
      <c r="AE272" s="36"/>
      <c r="AR272" s="194" t="s">
        <v>311</v>
      </c>
      <c r="AT272" s="194" t="s">
        <v>196</v>
      </c>
      <c r="AU272" s="194" t="s">
        <v>84</v>
      </c>
      <c r="AY272" s="19" t="s">
        <v>194</v>
      </c>
      <c r="BE272" s="195">
        <f>IF(N272="základní",J272,0)</f>
        <v>0</v>
      </c>
      <c r="BF272" s="195">
        <f>IF(N272="snížená",J272,0)</f>
        <v>0</v>
      </c>
      <c r="BG272" s="195">
        <f>IF(N272="zákl. přenesená",J272,0)</f>
        <v>0</v>
      </c>
      <c r="BH272" s="195">
        <f>IF(N272="sníž. přenesená",J272,0)</f>
        <v>0</v>
      </c>
      <c r="BI272" s="195">
        <f>IF(N272="nulová",J272,0)</f>
        <v>0</v>
      </c>
      <c r="BJ272" s="19" t="s">
        <v>80</v>
      </c>
      <c r="BK272" s="195">
        <f>ROUND(I272*H272,2)</f>
        <v>0</v>
      </c>
      <c r="BL272" s="19" t="s">
        <v>311</v>
      </c>
      <c r="BM272" s="194" t="s">
        <v>4615</v>
      </c>
    </row>
    <row r="273" spans="1:65" s="2" customFormat="1" ht="19.5">
      <c r="A273" s="36"/>
      <c r="B273" s="37"/>
      <c r="C273" s="38"/>
      <c r="D273" s="196" t="s">
        <v>201</v>
      </c>
      <c r="E273" s="38"/>
      <c r="F273" s="197" t="s">
        <v>4614</v>
      </c>
      <c r="G273" s="38"/>
      <c r="H273" s="38"/>
      <c r="I273" s="198"/>
      <c r="J273" s="38"/>
      <c r="K273" s="38"/>
      <c r="L273" s="41"/>
      <c r="M273" s="199"/>
      <c r="N273" s="200"/>
      <c r="O273" s="66"/>
      <c r="P273" s="66"/>
      <c r="Q273" s="66"/>
      <c r="R273" s="66"/>
      <c r="S273" s="66"/>
      <c r="T273" s="67"/>
      <c r="U273" s="36"/>
      <c r="V273" s="36"/>
      <c r="W273" s="36"/>
      <c r="X273" s="36"/>
      <c r="Y273" s="36"/>
      <c r="Z273" s="36"/>
      <c r="AA273" s="36"/>
      <c r="AB273" s="36"/>
      <c r="AC273" s="36"/>
      <c r="AD273" s="36"/>
      <c r="AE273" s="36"/>
      <c r="AT273" s="19" t="s">
        <v>201</v>
      </c>
      <c r="AU273" s="19" t="s">
        <v>84</v>
      </c>
    </row>
    <row r="274" spans="1:65" s="2" customFormat="1" ht="37.9" customHeight="1">
      <c r="A274" s="36"/>
      <c r="B274" s="37"/>
      <c r="C274" s="182" t="s">
        <v>941</v>
      </c>
      <c r="D274" s="182" t="s">
        <v>196</v>
      </c>
      <c r="E274" s="183" t="s">
        <v>4616</v>
      </c>
      <c r="F274" s="184" t="s">
        <v>4617</v>
      </c>
      <c r="G274" s="185" t="s">
        <v>368</v>
      </c>
      <c r="H274" s="186">
        <v>2</v>
      </c>
      <c r="I274" s="187"/>
      <c r="J274" s="188">
        <f>ROUND(I274*H274,2)</f>
        <v>0</v>
      </c>
      <c r="K274" s="189"/>
      <c r="L274" s="41"/>
      <c r="M274" s="190" t="s">
        <v>19</v>
      </c>
      <c r="N274" s="191" t="s">
        <v>46</v>
      </c>
      <c r="O274" s="66"/>
      <c r="P274" s="192">
        <f>O274*H274</f>
        <v>0</v>
      </c>
      <c r="Q274" s="192">
        <v>3.1960000000000002E-2</v>
      </c>
      <c r="R274" s="192">
        <f>Q274*H274</f>
        <v>6.3920000000000005E-2</v>
      </c>
      <c r="S274" s="192">
        <v>0</v>
      </c>
      <c r="T274" s="193">
        <f>S274*H274</f>
        <v>0</v>
      </c>
      <c r="U274" s="36"/>
      <c r="V274" s="36"/>
      <c r="W274" s="36"/>
      <c r="X274" s="36"/>
      <c r="Y274" s="36"/>
      <c r="Z274" s="36"/>
      <c r="AA274" s="36"/>
      <c r="AB274" s="36"/>
      <c r="AC274" s="36"/>
      <c r="AD274" s="36"/>
      <c r="AE274" s="36"/>
      <c r="AR274" s="194" t="s">
        <v>311</v>
      </c>
      <c r="AT274" s="194" t="s">
        <v>196</v>
      </c>
      <c r="AU274" s="194" t="s">
        <v>84</v>
      </c>
      <c r="AY274" s="19" t="s">
        <v>194</v>
      </c>
      <c r="BE274" s="195">
        <f>IF(N274="základní",J274,0)</f>
        <v>0</v>
      </c>
      <c r="BF274" s="195">
        <f>IF(N274="snížená",J274,0)</f>
        <v>0</v>
      </c>
      <c r="BG274" s="195">
        <f>IF(N274="zákl. přenesená",J274,0)</f>
        <v>0</v>
      </c>
      <c r="BH274" s="195">
        <f>IF(N274="sníž. přenesená",J274,0)</f>
        <v>0</v>
      </c>
      <c r="BI274" s="195">
        <f>IF(N274="nulová",J274,0)</f>
        <v>0</v>
      </c>
      <c r="BJ274" s="19" t="s">
        <v>80</v>
      </c>
      <c r="BK274" s="195">
        <f>ROUND(I274*H274,2)</f>
        <v>0</v>
      </c>
      <c r="BL274" s="19" t="s">
        <v>311</v>
      </c>
      <c r="BM274" s="194" t="s">
        <v>4618</v>
      </c>
    </row>
    <row r="275" spans="1:65" s="2" customFormat="1" ht="29.25">
      <c r="A275" s="36"/>
      <c r="B275" s="37"/>
      <c r="C275" s="38"/>
      <c r="D275" s="196" t="s">
        <v>201</v>
      </c>
      <c r="E275" s="38"/>
      <c r="F275" s="197" t="s">
        <v>4619</v>
      </c>
      <c r="G275" s="38"/>
      <c r="H275" s="38"/>
      <c r="I275" s="198"/>
      <c r="J275" s="38"/>
      <c r="K275" s="38"/>
      <c r="L275" s="41"/>
      <c r="M275" s="199"/>
      <c r="N275" s="200"/>
      <c r="O275" s="66"/>
      <c r="P275" s="66"/>
      <c r="Q275" s="66"/>
      <c r="R275" s="66"/>
      <c r="S275" s="66"/>
      <c r="T275" s="67"/>
      <c r="U275" s="36"/>
      <c r="V275" s="36"/>
      <c r="W275" s="36"/>
      <c r="X275" s="36"/>
      <c r="Y275" s="36"/>
      <c r="Z275" s="36"/>
      <c r="AA275" s="36"/>
      <c r="AB275" s="36"/>
      <c r="AC275" s="36"/>
      <c r="AD275" s="36"/>
      <c r="AE275" s="36"/>
      <c r="AT275" s="19" t="s">
        <v>201</v>
      </c>
      <c r="AU275" s="19" t="s">
        <v>84</v>
      </c>
    </row>
    <row r="276" spans="1:65" s="2" customFormat="1" ht="37.9" customHeight="1">
      <c r="A276" s="36"/>
      <c r="B276" s="37"/>
      <c r="C276" s="182" t="s">
        <v>948</v>
      </c>
      <c r="D276" s="182" t="s">
        <v>196</v>
      </c>
      <c r="E276" s="183" t="s">
        <v>4620</v>
      </c>
      <c r="F276" s="184" t="s">
        <v>4621</v>
      </c>
      <c r="G276" s="185" t="s">
        <v>368</v>
      </c>
      <c r="H276" s="186">
        <v>2</v>
      </c>
      <c r="I276" s="187"/>
      <c r="J276" s="188">
        <f>ROUND(I276*H276,2)</f>
        <v>0</v>
      </c>
      <c r="K276" s="189"/>
      <c r="L276" s="41"/>
      <c r="M276" s="190" t="s">
        <v>19</v>
      </c>
      <c r="N276" s="191" t="s">
        <v>46</v>
      </c>
      <c r="O276" s="66"/>
      <c r="P276" s="192">
        <f>O276*H276</f>
        <v>0</v>
      </c>
      <c r="Q276" s="192">
        <v>3.6920000000000001E-2</v>
      </c>
      <c r="R276" s="192">
        <f>Q276*H276</f>
        <v>7.3840000000000003E-2</v>
      </c>
      <c r="S276" s="192">
        <v>0</v>
      </c>
      <c r="T276" s="193">
        <f>S276*H276</f>
        <v>0</v>
      </c>
      <c r="U276" s="36"/>
      <c r="V276" s="36"/>
      <c r="W276" s="36"/>
      <c r="X276" s="36"/>
      <c r="Y276" s="36"/>
      <c r="Z276" s="36"/>
      <c r="AA276" s="36"/>
      <c r="AB276" s="36"/>
      <c r="AC276" s="36"/>
      <c r="AD276" s="36"/>
      <c r="AE276" s="36"/>
      <c r="AR276" s="194" t="s">
        <v>311</v>
      </c>
      <c r="AT276" s="194" t="s">
        <v>196</v>
      </c>
      <c r="AU276" s="194" t="s">
        <v>84</v>
      </c>
      <c r="AY276" s="19" t="s">
        <v>194</v>
      </c>
      <c r="BE276" s="195">
        <f>IF(N276="základní",J276,0)</f>
        <v>0</v>
      </c>
      <c r="BF276" s="195">
        <f>IF(N276="snížená",J276,0)</f>
        <v>0</v>
      </c>
      <c r="BG276" s="195">
        <f>IF(N276="zákl. přenesená",J276,0)</f>
        <v>0</v>
      </c>
      <c r="BH276" s="195">
        <f>IF(N276="sníž. přenesená",J276,0)</f>
        <v>0</v>
      </c>
      <c r="BI276" s="195">
        <f>IF(N276="nulová",J276,0)</f>
        <v>0</v>
      </c>
      <c r="BJ276" s="19" t="s">
        <v>80</v>
      </c>
      <c r="BK276" s="195">
        <f>ROUND(I276*H276,2)</f>
        <v>0</v>
      </c>
      <c r="BL276" s="19" t="s">
        <v>311</v>
      </c>
      <c r="BM276" s="194" t="s">
        <v>4622</v>
      </c>
    </row>
    <row r="277" spans="1:65" s="2" customFormat="1" ht="29.25">
      <c r="A277" s="36"/>
      <c r="B277" s="37"/>
      <c r="C277" s="38"/>
      <c r="D277" s="196" t="s">
        <v>201</v>
      </c>
      <c r="E277" s="38"/>
      <c r="F277" s="197" t="s">
        <v>4623</v>
      </c>
      <c r="G277" s="38"/>
      <c r="H277" s="38"/>
      <c r="I277" s="198"/>
      <c r="J277" s="38"/>
      <c r="K277" s="38"/>
      <c r="L277" s="41"/>
      <c r="M277" s="199"/>
      <c r="N277" s="200"/>
      <c r="O277" s="66"/>
      <c r="P277" s="66"/>
      <c r="Q277" s="66"/>
      <c r="R277" s="66"/>
      <c r="S277" s="66"/>
      <c r="T277" s="67"/>
      <c r="U277" s="36"/>
      <c r="V277" s="36"/>
      <c r="W277" s="36"/>
      <c r="X277" s="36"/>
      <c r="Y277" s="36"/>
      <c r="Z277" s="36"/>
      <c r="AA277" s="36"/>
      <c r="AB277" s="36"/>
      <c r="AC277" s="36"/>
      <c r="AD277" s="36"/>
      <c r="AE277" s="36"/>
      <c r="AT277" s="19" t="s">
        <v>201</v>
      </c>
      <c r="AU277" s="19" t="s">
        <v>84</v>
      </c>
    </row>
    <row r="278" spans="1:65" s="2" customFormat="1" ht="37.9" customHeight="1">
      <c r="A278" s="36"/>
      <c r="B278" s="37"/>
      <c r="C278" s="182" t="s">
        <v>954</v>
      </c>
      <c r="D278" s="182" t="s">
        <v>196</v>
      </c>
      <c r="E278" s="183" t="s">
        <v>4624</v>
      </c>
      <c r="F278" s="184" t="s">
        <v>4625</v>
      </c>
      <c r="G278" s="185" t="s">
        <v>368</v>
      </c>
      <c r="H278" s="186">
        <v>2</v>
      </c>
      <c r="I278" s="187"/>
      <c r="J278" s="188">
        <f>ROUND(I278*H278,2)</f>
        <v>0</v>
      </c>
      <c r="K278" s="189"/>
      <c r="L278" s="41"/>
      <c r="M278" s="190" t="s">
        <v>19</v>
      </c>
      <c r="N278" s="191" t="s">
        <v>46</v>
      </c>
      <c r="O278" s="66"/>
      <c r="P278" s="192">
        <f>O278*H278</f>
        <v>0</v>
      </c>
      <c r="Q278" s="192">
        <v>4.7940000000000003E-2</v>
      </c>
      <c r="R278" s="192">
        <f>Q278*H278</f>
        <v>9.5880000000000007E-2</v>
      </c>
      <c r="S278" s="192">
        <v>0</v>
      </c>
      <c r="T278" s="193">
        <f>S278*H278</f>
        <v>0</v>
      </c>
      <c r="U278" s="36"/>
      <c r="V278" s="36"/>
      <c r="W278" s="36"/>
      <c r="X278" s="36"/>
      <c r="Y278" s="36"/>
      <c r="Z278" s="36"/>
      <c r="AA278" s="36"/>
      <c r="AB278" s="36"/>
      <c r="AC278" s="36"/>
      <c r="AD278" s="36"/>
      <c r="AE278" s="36"/>
      <c r="AR278" s="194" t="s">
        <v>311</v>
      </c>
      <c r="AT278" s="194" t="s">
        <v>196</v>
      </c>
      <c r="AU278" s="194" t="s">
        <v>84</v>
      </c>
      <c r="AY278" s="19" t="s">
        <v>194</v>
      </c>
      <c r="BE278" s="195">
        <f>IF(N278="základní",J278,0)</f>
        <v>0</v>
      </c>
      <c r="BF278" s="195">
        <f>IF(N278="snížená",J278,0)</f>
        <v>0</v>
      </c>
      <c r="BG278" s="195">
        <f>IF(N278="zákl. přenesená",J278,0)</f>
        <v>0</v>
      </c>
      <c r="BH278" s="195">
        <f>IF(N278="sníž. přenesená",J278,0)</f>
        <v>0</v>
      </c>
      <c r="BI278" s="195">
        <f>IF(N278="nulová",J278,0)</f>
        <v>0</v>
      </c>
      <c r="BJ278" s="19" t="s">
        <v>80</v>
      </c>
      <c r="BK278" s="195">
        <f>ROUND(I278*H278,2)</f>
        <v>0</v>
      </c>
      <c r="BL278" s="19" t="s">
        <v>311</v>
      </c>
      <c r="BM278" s="194" t="s">
        <v>4626</v>
      </c>
    </row>
    <row r="279" spans="1:65" s="2" customFormat="1" ht="29.25">
      <c r="A279" s="36"/>
      <c r="B279" s="37"/>
      <c r="C279" s="38"/>
      <c r="D279" s="196" t="s">
        <v>201</v>
      </c>
      <c r="E279" s="38"/>
      <c r="F279" s="197" t="s">
        <v>4627</v>
      </c>
      <c r="G279" s="38"/>
      <c r="H279" s="38"/>
      <c r="I279" s="198"/>
      <c r="J279" s="38"/>
      <c r="K279" s="38"/>
      <c r="L279" s="41"/>
      <c r="M279" s="199"/>
      <c r="N279" s="200"/>
      <c r="O279" s="66"/>
      <c r="P279" s="66"/>
      <c r="Q279" s="66"/>
      <c r="R279" s="66"/>
      <c r="S279" s="66"/>
      <c r="T279" s="67"/>
      <c r="U279" s="36"/>
      <c r="V279" s="36"/>
      <c r="W279" s="36"/>
      <c r="X279" s="36"/>
      <c r="Y279" s="36"/>
      <c r="Z279" s="36"/>
      <c r="AA279" s="36"/>
      <c r="AB279" s="36"/>
      <c r="AC279" s="36"/>
      <c r="AD279" s="36"/>
      <c r="AE279" s="36"/>
      <c r="AT279" s="19" t="s">
        <v>201</v>
      </c>
      <c r="AU279" s="19" t="s">
        <v>84</v>
      </c>
    </row>
    <row r="280" spans="1:65" s="2" customFormat="1" ht="24.2" customHeight="1">
      <c r="A280" s="36"/>
      <c r="B280" s="37"/>
      <c r="C280" s="182" t="s">
        <v>962</v>
      </c>
      <c r="D280" s="182" t="s">
        <v>196</v>
      </c>
      <c r="E280" s="183" t="s">
        <v>4628</v>
      </c>
      <c r="F280" s="184" t="s">
        <v>4629</v>
      </c>
      <c r="G280" s="185" t="s">
        <v>368</v>
      </c>
      <c r="H280" s="186">
        <v>1</v>
      </c>
      <c r="I280" s="187"/>
      <c r="J280" s="188">
        <f>ROUND(I280*H280,2)</f>
        <v>0</v>
      </c>
      <c r="K280" s="189"/>
      <c r="L280" s="41"/>
      <c r="M280" s="190" t="s">
        <v>19</v>
      </c>
      <c r="N280" s="191" t="s">
        <v>46</v>
      </c>
      <c r="O280" s="66"/>
      <c r="P280" s="192">
        <f>O280*H280</f>
        <v>0</v>
      </c>
      <c r="Q280" s="192">
        <v>2.5159999999999998E-2</v>
      </c>
      <c r="R280" s="192">
        <f>Q280*H280</f>
        <v>2.5159999999999998E-2</v>
      </c>
      <c r="S280" s="192">
        <v>0</v>
      </c>
      <c r="T280" s="193">
        <f>S280*H280</f>
        <v>0</v>
      </c>
      <c r="U280" s="36"/>
      <c r="V280" s="36"/>
      <c r="W280" s="36"/>
      <c r="X280" s="36"/>
      <c r="Y280" s="36"/>
      <c r="Z280" s="36"/>
      <c r="AA280" s="36"/>
      <c r="AB280" s="36"/>
      <c r="AC280" s="36"/>
      <c r="AD280" s="36"/>
      <c r="AE280" s="36"/>
      <c r="AR280" s="194" t="s">
        <v>311</v>
      </c>
      <c r="AT280" s="194" t="s">
        <v>196</v>
      </c>
      <c r="AU280" s="194" t="s">
        <v>84</v>
      </c>
      <c r="AY280" s="19" t="s">
        <v>194</v>
      </c>
      <c r="BE280" s="195">
        <f>IF(N280="základní",J280,0)</f>
        <v>0</v>
      </c>
      <c r="BF280" s="195">
        <f>IF(N280="snížená",J280,0)</f>
        <v>0</v>
      </c>
      <c r="BG280" s="195">
        <f>IF(N280="zákl. přenesená",J280,0)</f>
        <v>0</v>
      </c>
      <c r="BH280" s="195">
        <f>IF(N280="sníž. přenesená",J280,0)</f>
        <v>0</v>
      </c>
      <c r="BI280" s="195">
        <f>IF(N280="nulová",J280,0)</f>
        <v>0</v>
      </c>
      <c r="BJ280" s="19" t="s">
        <v>80</v>
      </c>
      <c r="BK280" s="195">
        <f>ROUND(I280*H280,2)</f>
        <v>0</v>
      </c>
      <c r="BL280" s="19" t="s">
        <v>311</v>
      </c>
      <c r="BM280" s="194" t="s">
        <v>4630</v>
      </c>
    </row>
    <row r="281" spans="1:65" s="2" customFormat="1" ht="19.5">
      <c r="A281" s="36"/>
      <c r="B281" s="37"/>
      <c r="C281" s="38"/>
      <c r="D281" s="196" t="s">
        <v>201</v>
      </c>
      <c r="E281" s="38"/>
      <c r="F281" s="197" t="s">
        <v>4629</v>
      </c>
      <c r="G281" s="38"/>
      <c r="H281" s="38"/>
      <c r="I281" s="198"/>
      <c r="J281" s="38"/>
      <c r="K281" s="38"/>
      <c r="L281" s="41"/>
      <c r="M281" s="199"/>
      <c r="N281" s="200"/>
      <c r="O281" s="66"/>
      <c r="P281" s="66"/>
      <c r="Q281" s="66"/>
      <c r="R281" s="66"/>
      <c r="S281" s="66"/>
      <c r="T281" s="67"/>
      <c r="U281" s="36"/>
      <c r="V281" s="36"/>
      <c r="W281" s="36"/>
      <c r="X281" s="36"/>
      <c r="Y281" s="36"/>
      <c r="Z281" s="36"/>
      <c r="AA281" s="36"/>
      <c r="AB281" s="36"/>
      <c r="AC281" s="36"/>
      <c r="AD281" s="36"/>
      <c r="AE281" s="36"/>
      <c r="AT281" s="19" t="s">
        <v>201</v>
      </c>
      <c r="AU281" s="19" t="s">
        <v>84</v>
      </c>
    </row>
    <row r="282" spans="1:65" s="2" customFormat="1" ht="11.25">
      <c r="A282" s="36"/>
      <c r="B282" s="37"/>
      <c r="C282" s="38"/>
      <c r="D282" s="201" t="s">
        <v>203</v>
      </c>
      <c r="E282" s="38"/>
      <c r="F282" s="202" t="s">
        <v>4631</v>
      </c>
      <c r="G282" s="38"/>
      <c r="H282" s="38"/>
      <c r="I282" s="198"/>
      <c r="J282" s="38"/>
      <c r="K282" s="38"/>
      <c r="L282" s="41"/>
      <c r="M282" s="199"/>
      <c r="N282" s="200"/>
      <c r="O282" s="66"/>
      <c r="P282" s="66"/>
      <c r="Q282" s="66"/>
      <c r="R282" s="66"/>
      <c r="S282" s="66"/>
      <c r="T282" s="67"/>
      <c r="U282" s="36"/>
      <c r="V282" s="36"/>
      <c r="W282" s="36"/>
      <c r="X282" s="36"/>
      <c r="Y282" s="36"/>
      <c r="Z282" s="36"/>
      <c r="AA282" s="36"/>
      <c r="AB282" s="36"/>
      <c r="AC282" s="36"/>
      <c r="AD282" s="36"/>
      <c r="AE282" s="36"/>
      <c r="AT282" s="19" t="s">
        <v>203</v>
      </c>
      <c r="AU282" s="19" t="s">
        <v>84</v>
      </c>
    </row>
    <row r="283" spans="1:65" s="2" customFormat="1" ht="24.2" customHeight="1">
      <c r="A283" s="36"/>
      <c r="B283" s="37"/>
      <c r="C283" s="182" t="s">
        <v>969</v>
      </c>
      <c r="D283" s="182" t="s">
        <v>196</v>
      </c>
      <c r="E283" s="183" t="s">
        <v>4632</v>
      </c>
      <c r="F283" s="184" t="s">
        <v>4633</v>
      </c>
      <c r="G283" s="185" t="s">
        <v>368</v>
      </c>
      <c r="H283" s="186">
        <v>1</v>
      </c>
      <c r="I283" s="187"/>
      <c r="J283" s="188">
        <f>ROUND(I283*H283,2)</f>
        <v>0</v>
      </c>
      <c r="K283" s="189"/>
      <c r="L283" s="41"/>
      <c r="M283" s="190" t="s">
        <v>19</v>
      </c>
      <c r="N283" s="191" t="s">
        <v>46</v>
      </c>
      <c r="O283" s="66"/>
      <c r="P283" s="192">
        <f>O283*H283</f>
        <v>0</v>
      </c>
      <c r="Q283" s="192">
        <v>3.993E-2</v>
      </c>
      <c r="R283" s="192">
        <f>Q283*H283</f>
        <v>3.993E-2</v>
      </c>
      <c r="S283" s="192">
        <v>0</v>
      </c>
      <c r="T283" s="193">
        <f>S283*H283</f>
        <v>0</v>
      </c>
      <c r="U283" s="36"/>
      <c r="V283" s="36"/>
      <c r="W283" s="36"/>
      <c r="X283" s="36"/>
      <c r="Y283" s="36"/>
      <c r="Z283" s="36"/>
      <c r="AA283" s="36"/>
      <c r="AB283" s="36"/>
      <c r="AC283" s="36"/>
      <c r="AD283" s="36"/>
      <c r="AE283" s="36"/>
      <c r="AR283" s="194" t="s">
        <v>311</v>
      </c>
      <c r="AT283" s="194" t="s">
        <v>196</v>
      </c>
      <c r="AU283" s="194" t="s">
        <v>84</v>
      </c>
      <c r="AY283" s="19" t="s">
        <v>194</v>
      </c>
      <c r="BE283" s="195">
        <f>IF(N283="základní",J283,0)</f>
        <v>0</v>
      </c>
      <c r="BF283" s="195">
        <f>IF(N283="snížená",J283,0)</f>
        <v>0</v>
      </c>
      <c r="BG283" s="195">
        <f>IF(N283="zákl. přenesená",J283,0)</f>
        <v>0</v>
      </c>
      <c r="BH283" s="195">
        <f>IF(N283="sníž. přenesená",J283,0)</f>
        <v>0</v>
      </c>
      <c r="BI283" s="195">
        <f>IF(N283="nulová",J283,0)</f>
        <v>0</v>
      </c>
      <c r="BJ283" s="19" t="s">
        <v>80</v>
      </c>
      <c r="BK283" s="195">
        <f>ROUND(I283*H283,2)</f>
        <v>0</v>
      </c>
      <c r="BL283" s="19" t="s">
        <v>311</v>
      </c>
      <c r="BM283" s="194" t="s">
        <v>4634</v>
      </c>
    </row>
    <row r="284" spans="1:65" s="2" customFormat="1" ht="19.5">
      <c r="A284" s="36"/>
      <c r="B284" s="37"/>
      <c r="C284" s="38"/>
      <c r="D284" s="196" t="s">
        <v>201</v>
      </c>
      <c r="E284" s="38"/>
      <c r="F284" s="197" t="s">
        <v>4633</v>
      </c>
      <c r="G284" s="38"/>
      <c r="H284" s="38"/>
      <c r="I284" s="198"/>
      <c r="J284" s="38"/>
      <c r="K284" s="38"/>
      <c r="L284" s="41"/>
      <c r="M284" s="199"/>
      <c r="N284" s="200"/>
      <c r="O284" s="66"/>
      <c r="P284" s="66"/>
      <c r="Q284" s="66"/>
      <c r="R284" s="66"/>
      <c r="S284" s="66"/>
      <c r="T284" s="67"/>
      <c r="U284" s="36"/>
      <c r="V284" s="36"/>
      <c r="W284" s="36"/>
      <c r="X284" s="36"/>
      <c r="Y284" s="36"/>
      <c r="Z284" s="36"/>
      <c r="AA284" s="36"/>
      <c r="AB284" s="36"/>
      <c r="AC284" s="36"/>
      <c r="AD284" s="36"/>
      <c r="AE284" s="36"/>
      <c r="AT284" s="19" t="s">
        <v>201</v>
      </c>
      <c r="AU284" s="19" t="s">
        <v>84</v>
      </c>
    </row>
    <row r="285" spans="1:65" s="2" customFormat="1" ht="11.25">
      <c r="A285" s="36"/>
      <c r="B285" s="37"/>
      <c r="C285" s="38"/>
      <c r="D285" s="201" t="s">
        <v>203</v>
      </c>
      <c r="E285" s="38"/>
      <c r="F285" s="202" t="s">
        <v>4635</v>
      </c>
      <c r="G285" s="38"/>
      <c r="H285" s="38"/>
      <c r="I285" s="198"/>
      <c r="J285" s="38"/>
      <c r="K285" s="38"/>
      <c r="L285" s="41"/>
      <c r="M285" s="199"/>
      <c r="N285" s="200"/>
      <c r="O285" s="66"/>
      <c r="P285" s="66"/>
      <c r="Q285" s="66"/>
      <c r="R285" s="66"/>
      <c r="S285" s="66"/>
      <c r="T285" s="67"/>
      <c r="U285" s="36"/>
      <c r="V285" s="36"/>
      <c r="W285" s="36"/>
      <c r="X285" s="36"/>
      <c r="Y285" s="36"/>
      <c r="Z285" s="36"/>
      <c r="AA285" s="36"/>
      <c r="AB285" s="36"/>
      <c r="AC285" s="36"/>
      <c r="AD285" s="36"/>
      <c r="AE285" s="36"/>
      <c r="AT285" s="19" t="s">
        <v>203</v>
      </c>
      <c r="AU285" s="19" t="s">
        <v>84</v>
      </c>
    </row>
    <row r="286" spans="1:65" s="2" customFormat="1" ht="37.9" customHeight="1">
      <c r="A286" s="36"/>
      <c r="B286" s="37"/>
      <c r="C286" s="182" t="s">
        <v>975</v>
      </c>
      <c r="D286" s="182" t="s">
        <v>196</v>
      </c>
      <c r="E286" s="183" t="s">
        <v>4636</v>
      </c>
      <c r="F286" s="184" t="s">
        <v>4637</v>
      </c>
      <c r="G286" s="185" t="s">
        <v>368</v>
      </c>
      <c r="H286" s="186">
        <v>2</v>
      </c>
      <c r="I286" s="187"/>
      <c r="J286" s="188">
        <f>ROUND(I286*H286,2)</f>
        <v>0</v>
      </c>
      <c r="K286" s="189"/>
      <c r="L286" s="41"/>
      <c r="M286" s="190" t="s">
        <v>19</v>
      </c>
      <c r="N286" s="191" t="s">
        <v>46</v>
      </c>
      <c r="O286" s="66"/>
      <c r="P286" s="192">
        <f>O286*H286</f>
        <v>0</v>
      </c>
      <c r="Q286" s="192">
        <v>5.8000000000000003E-2</v>
      </c>
      <c r="R286" s="192">
        <f>Q286*H286</f>
        <v>0.11600000000000001</v>
      </c>
      <c r="S286" s="192">
        <v>0</v>
      </c>
      <c r="T286" s="193">
        <f>S286*H286</f>
        <v>0</v>
      </c>
      <c r="U286" s="36"/>
      <c r="V286" s="36"/>
      <c r="W286" s="36"/>
      <c r="X286" s="36"/>
      <c r="Y286" s="36"/>
      <c r="Z286" s="36"/>
      <c r="AA286" s="36"/>
      <c r="AB286" s="36"/>
      <c r="AC286" s="36"/>
      <c r="AD286" s="36"/>
      <c r="AE286" s="36"/>
      <c r="AR286" s="194" t="s">
        <v>311</v>
      </c>
      <c r="AT286" s="194" t="s">
        <v>196</v>
      </c>
      <c r="AU286" s="194" t="s">
        <v>84</v>
      </c>
      <c r="AY286" s="19" t="s">
        <v>194</v>
      </c>
      <c r="BE286" s="195">
        <f>IF(N286="základní",J286,0)</f>
        <v>0</v>
      </c>
      <c r="BF286" s="195">
        <f>IF(N286="snížená",J286,0)</f>
        <v>0</v>
      </c>
      <c r="BG286" s="195">
        <f>IF(N286="zákl. přenesená",J286,0)</f>
        <v>0</v>
      </c>
      <c r="BH286" s="195">
        <f>IF(N286="sníž. přenesená",J286,0)</f>
        <v>0</v>
      </c>
      <c r="BI286" s="195">
        <f>IF(N286="nulová",J286,0)</f>
        <v>0</v>
      </c>
      <c r="BJ286" s="19" t="s">
        <v>80</v>
      </c>
      <c r="BK286" s="195">
        <f>ROUND(I286*H286,2)</f>
        <v>0</v>
      </c>
      <c r="BL286" s="19" t="s">
        <v>311</v>
      </c>
      <c r="BM286" s="194" t="s">
        <v>4638</v>
      </c>
    </row>
    <row r="287" spans="1:65" s="2" customFormat="1" ht="29.25">
      <c r="A287" s="36"/>
      <c r="B287" s="37"/>
      <c r="C287" s="38"/>
      <c r="D287" s="196" t="s">
        <v>201</v>
      </c>
      <c r="E287" s="38"/>
      <c r="F287" s="197" t="s">
        <v>4639</v>
      </c>
      <c r="G287" s="38"/>
      <c r="H287" s="38"/>
      <c r="I287" s="198"/>
      <c r="J287" s="38"/>
      <c r="K287" s="38"/>
      <c r="L287" s="41"/>
      <c r="M287" s="199"/>
      <c r="N287" s="200"/>
      <c r="O287" s="66"/>
      <c r="P287" s="66"/>
      <c r="Q287" s="66"/>
      <c r="R287" s="66"/>
      <c r="S287" s="66"/>
      <c r="T287" s="67"/>
      <c r="U287" s="36"/>
      <c r="V287" s="36"/>
      <c r="W287" s="36"/>
      <c r="X287" s="36"/>
      <c r="Y287" s="36"/>
      <c r="Z287" s="36"/>
      <c r="AA287" s="36"/>
      <c r="AB287" s="36"/>
      <c r="AC287" s="36"/>
      <c r="AD287" s="36"/>
      <c r="AE287" s="36"/>
      <c r="AT287" s="19" t="s">
        <v>201</v>
      </c>
      <c r="AU287" s="19" t="s">
        <v>84</v>
      </c>
    </row>
    <row r="288" spans="1:65" s="2" customFormat="1" ht="24.2" customHeight="1">
      <c r="A288" s="36"/>
      <c r="B288" s="37"/>
      <c r="C288" s="182" t="s">
        <v>981</v>
      </c>
      <c r="D288" s="182" t="s">
        <v>196</v>
      </c>
      <c r="E288" s="183" t="s">
        <v>4640</v>
      </c>
      <c r="F288" s="184" t="s">
        <v>4641</v>
      </c>
      <c r="G288" s="185" t="s">
        <v>199</v>
      </c>
      <c r="H288" s="186">
        <v>34.08</v>
      </c>
      <c r="I288" s="187"/>
      <c r="J288" s="188">
        <f>ROUND(I288*H288,2)</f>
        <v>0</v>
      </c>
      <c r="K288" s="189"/>
      <c r="L288" s="41"/>
      <c r="M288" s="190" t="s">
        <v>19</v>
      </c>
      <c r="N288" s="191" t="s">
        <v>46</v>
      </c>
      <c r="O288" s="66"/>
      <c r="P288" s="192">
        <f>O288*H288</f>
        <v>0</v>
      </c>
      <c r="Q288" s="192">
        <v>0</v>
      </c>
      <c r="R288" s="192">
        <f>Q288*H288</f>
        <v>0</v>
      </c>
      <c r="S288" s="192">
        <v>0</v>
      </c>
      <c r="T288" s="193">
        <f>S288*H288</f>
        <v>0</v>
      </c>
      <c r="U288" s="36"/>
      <c r="V288" s="36"/>
      <c r="W288" s="36"/>
      <c r="X288" s="36"/>
      <c r="Y288" s="36"/>
      <c r="Z288" s="36"/>
      <c r="AA288" s="36"/>
      <c r="AB288" s="36"/>
      <c r="AC288" s="36"/>
      <c r="AD288" s="36"/>
      <c r="AE288" s="36"/>
      <c r="AR288" s="194" t="s">
        <v>311</v>
      </c>
      <c r="AT288" s="194" t="s">
        <v>196</v>
      </c>
      <c r="AU288" s="194" t="s">
        <v>84</v>
      </c>
      <c r="AY288" s="19" t="s">
        <v>194</v>
      </c>
      <c r="BE288" s="195">
        <f>IF(N288="základní",J288,0)</f>
        <v>0</v>
      </c>
      <c r="BF288" s="195">
        <f>IF(N288="snížená",J288,0)</f>
        <v>0</v>
      </c>
      <c r="BG288" s="195">
        <f>IF(N288="zákl. přenesená",J288,0)</f>
        <v>0</v>
      </c>
      <c r="BH288" s="195">
        <f>IF(N288="sníž. přenesená",J288,0)</f>
        <v>0</v>
      </c>
      <c r="BI288" s="195">
        <f>IF(N288="nulová",J288,0)</f>
        <v>0</v>
      </c>
      <c r="BJ288" s="19" t="s">
        <v>80</v>
      </c>
      <c r="BK288" s="195">
        <f>ROUND(I288*H288,2)</f>
        <v>0</v>
      </c>
      <c r="BL288" s="19" t="s">
        <v>311</v>
      </c>
      <c r="BM288" s="194" t="s">
        <v>4642</v>
      </c>
    </row>
    <row r="289" spans="1:51" s="2" customFormat="1" ht="11.25">
      <c r="A289" s="36"/>
      <c r="B289" s="37"/>
      <c r="C289" s="38"/>
      <c r="D289" s="196" t="s">
        <v>201</v>
      </c>
      <c r="E289" s="38"/>
      <c r="F289" s="197" t="s">
        <v>4641</v>
      </c>
      <c r="G289" s="38"/>
      <c r="H289" s="38"/>
      <c r="I289" s="198"/>
      <c r="J289" s="38"/>
      <c r="K289" s="38"/>
      <c r="L289" s="41"/>
      <c r="M289" s="199"/>
      <c r="N289" s="200"/>
      <c r="O289" s="66"/>
      <c r="P289" s="66"/>
      <c r="Q289" s="66"/>
      <c r="R289" s="66"/>
      <c r="S289" s="66"/>
      <c r="T289" s="67"/>
      <c r="U289" s="36"/>
      <c r="V289" s="36"/>
      <c r="W289" s="36"/>
      <c r="X289" s="36"/>
      <c r="Y289" s="36"/>
      <c r="Z289" s="36"/>
      <c r="AA289" s="36"/>
      <c r="AB289" s="36"/>
      <c r="AC289" s="36"/>
      <c r="AD289" s="36"/>
      <c r="AE289" s="36"/>
      <c r="AT289" s="19" t="s">
        <v>201</v>
      </c>
      <c r="AU289" s="19" t="s">
        <v>84</v>
      </c>
    </row>
    <row r="290" spans="1:51" s="2" customFormat="1" ht="11.25">
      <c r="A290" s="36"/>
      <c r="B290" s="37"/>
      <c r="C290" s="38"/>
      <c r="D290" s="201" t="s">
        <v>203</v>
      </c>
      <c r="E290" s="38"/>
      <c r="F290" s="202" t="s">
        <v>4643</v>
      </c>
      <c r="G290" s="38"/>
      <c r="H290" s="38"/>
      <c r="I290" s="198"/>
      <c r="J290" s="38"/>
      <c r="K290" s="38"/>
      <c r="L290" s="41"/>
      <c r="M290" s="199"/>
      <c r="N290" s="200"/>
      <c r="O290" s="66"/>
      <c r="P290" s="66"/>
      <c r="Q290" s="66"/>
      <c r="R290" s="66"/>
      <c r="S290" s="66"/>
      <c r="T290" s="67"/>
      <c r="U290" s="36"/>
      <c r="V290" s="36"/>
      <c r="W290" s="36"/>
      <c r="X290" s="36"/>
      <c r="Y290" s="36"/>
      <c r="Z290" s="36"/>
      <c r="AA290" s="36"/>
      <c r="AB290" s="36"/>
      <c r="AC290" s="36"/>
      <c r="AD290" s="36"/>
      <c r="AE290" s="36"/>
      <c r="AT290" s="19" t="s">
        <v>203</v>
      </c>
      <c r="AU290" s="19" t="s">
        <v>84</v>
      </c>
    </row>
    <row r="291" spans="1:51" s="13" customFormat="1" ht="11.25">
      <c r="B291" s="203"/>
      <c r="C291" s="204"/>
      <c r="D291" s="196" t="s">
        <v>205</v>
      </c>
      <c r="E291" s="205" t="s">
        <v>19</v>
      </c>
      <c r="F291" s="206" t="s">
        <v>4644</v>
      </c>
      <c r="G291" s="204"/>
      <c r="H291" s="207">
        <v>0.72</v>
      </c>
      <c r="I291" s="208"/>
      <c r="J291" s="204"/>
      <c r="K291" s="204"/>
      <c r="L291" s="209"/>
      <c r="M291" s="210"/>
      <c r="N291" s="211"/>
      <c r="O291" s="211"/>
      <c r="P291" s="211"/>
      <c r="Q291" s="211"/>
      <c r="R291" s="211"/>
      <c r="S291" s="211"/>
      <c r="T291" s="212"/>
      <c r="AT291" s="213" t="s">
        <v>205</v>
      </c>
      <c r="AU291" s="213" t="s">
        <v>84</v>
      </c>
      <c r="AV291" s="13" t="s">
        <v>84</v>
      </c>
      <c r="AW291" s="13" t="s">
        <v>34</v>
      </c>
      <c r="AX291" s="13" t="s">
        <v>75</v>
      </c>
      <c r="AY291" s="213" t="s">
        <v>194</v>
      </c>
    </row>
    <row r="292" spans="1:51" s="13" customFormat="1" ht="11.25">
      <c r="B292" s="203"/>
      <c r="C292" s="204"/>
      <c r="D292" s="196" t="s">
        <v>205</v>
      </c>
      <c r="E292" s="205" t="s">
        <v>19</v>
      </c>
      <c r="F292" s="206" t="s">
        <v>4645</v>
      </c>
      <c r="G292" s="204"/>
      <c r="H292" s="207">
        <v>3.6</v>
      </c>
      <c r="I292" s="208"/>
      <c r="J292" s="204"/>
      <c r="K292" s="204"/>
      <c r="L292" s="209"/>
      <c r="M292" s="210"/>
      <c r="N292" s="211"/>
      <c r="O292" s="211"/>
      <c r="P292" s="211"/>
      <c r="Q292" s="211"/>
      <c r="R292" s="211"/>
      <c r="S292" s="211"/>
      <c r="T292" s="212"/>
      <c r="AT292" s="213" t="s">
        <v>205</v>
      </c>
      <c r="AU292" s="213" t="s">
        <v>84</v>
      </c>
      <c r="AV292" s="13" t="s">
        <v>84</v>
      </c>
      <c r="AW292" s="13" t="s">
        <v>34</v>
      </c>
      <c r="AX292" s="13" t="s">
        <v>75</v>
      </c>
      <c r="AY292" s="213" t="s">
        <v>194</v>
      </c>
    </row>
    <row r="293" spans="1:51" s="13" customFormat="1" ht="11.25">
      <c r="B293" s="203"/>
      <c r="C293" s="204"/>
      <c r="D293" s="196" t="s">
        <v>205</v>
      </c>
      <c r="E293" s="205" t="s">
        <v>19</v>
      </c>
      <c r="F293" s="206" t="s">
        <v>4646</v>
      </c>
      <c r="G293" s="204"/>
      <c r="H293" s="207">
        <v>1.2</v>
      </c>
      <c r="I293" s="208"/>
      <c r="J293" s="204"/>
      <c r="K293" s="204"/>
      <c r="L293" s="209"/>
      <c r="M293" s="210"/>
      <c r="N293" s="211"/>
      <c r="O293" s="211"/>
      <c r="P293" s="211"/>
      <c r="Q293" s="211"/>
      <c r="R293" s="211"/>
      <c r="S293" s="211"/>
      <c r="T293" s="212"/>
      <c r="AT293" s="213" t="s">
        <v>205</v>
      </c>
      <c r="AU293" s="213" t="s">
        <v>84</v>
      </c>
      <c r="AV293" s="13" t="s">
        <v>84</v>
      </c>
      <c r="AW293" s="13" t="s">
        <v>34</v>
      </c>
      <c r="AX293" s="13" t="s">
        <v>75</v>
      </c>
      <c r="AY293" s="213" t="s">
        <v>194</v>
      </c>
    </row>
    <row r="294" spans="1:51" s="13" customFormat="1" ht="11.25">
      <c r="B294" s="203"/>
      <c r="C294" s="204"/>
      <c r="D294" s="196" t="s">
        <v>205</v>
      </c>
      <c r="E294" s="205" t="s">
        <v>19</v>
      </c>
      <c r="F294" s="206" t="s">
        <v>4647</v>
      </c>
      <c r="G294" s="204"/>
      <c r="H294" s="207">
        <v>0.96</v>
      </c>
      <c r="I294" s="208"/>
      <c r="J294" s="204"/>
      <c r="K294" s="204"/>
      <c r="L294" s="209"/>
      <c r="M294" s="210"/>
      <c r="N294" s="211"/>
      <c r="O294" s="211"/>
      <c r="P294" s="211"/>
      <c r="Q294" s="211"/>
      <c r="R294" s="211"/>
      <c r="S294" s="211"/>
      <c r="T294" s="212"/>
      <c r="AT294" s="213" t="s">
        <v>205</v>
      </c>
      <c r="AU294" s="213" t="s">
        <v>84</v>
      </c>
      <c r="AV294" s="13" t="s">
        <v>84</v>
      </c>
      <c r="AW294" s="13" t="s">
        <v>34</v>
      </c>
      <c r="AX294" s="13" t="s">
        <v>75</v>
      </c>
      <c r="AY294" s="213" t="s">
        <v>194</v>
      </c>
    </row>
    <row r="295" spans="1:51" s="13" customFormat="1" ht="11.25">
      <c r="B295" s="203"/>
      <c r="C295" s="204"/>
      <c r="D295" s="196" t="s">
        <v>205</v>
      </c>
      <c r="E295" s="205" t="s">
        <v>19</v>
      </c>
      <c r="F295" s="206" t="s">
        <v>4648</v>
      </c>
      <c r="G295" s="204"/>
      <c r="H295" s="207">
        <v>0.72</v>
      </c>
      <c r="I295" s="208"/>
      <c r="J295" s="204"/>
      <c r="K295" s="204"/>
      <c r="L295" s="209"/>
      <c r="M295" s="210"/>
      <c r="N295" s="211"/>
      <c r="O295" s="211"/>
      <c r="P295" s="211"/>
      <c r="Q295" s="211"/>
      <c r="R295" s="211"/>
      <c r="S295" s="211"/>
      <c r="T295" s="212"/>
      <c r="AT295" s="213" t="s">
        <v>205</v>
      </c>
      <c r="AU295" s="213" t="s">
        <v>84</v>
      </c>
      <c r="AV295" s="13" t="s">
        <v>84</v>
      </c>
      <c r="AW295" s="13" t="s">
        <v>34</v>
      </c>
      <c r="AX295" s="13" t="s">
        <v>75</v>
      </c>
      <c r="AY295" s="213" t="s">
        <v>194</v>
      </c>
    </row>
    <row r="296" spans="1:51" s="13" customFormat="1" ht="11.25">
      <c r="B296" s="203"/>
      <c r="C296" s="204"/>
      <c r="D296" s="196" t="s">
        <v>205</v>
      </c>
      <c r="E296" s="205" t="s">
        <v>19</v>
      </c>
      <c r="F296" s="206" t="s">
        <v>4649</v>
      </c>
      <c r="G296" s="204"/>
      <c r="H296" s="207">
        <v>1.92</v>
      </c>
      <c r="I296" s="208"/>
      <c r="J296" s="204"/>
      <c r="K296" s="204"/>
      <c r="L296" s="209"/>
      <c r="M296" s="210"/>
      <c r="N296" s="211"/>
      <c r="O296" s="211"/>
      <c r="P296" s="211"/>
      <c r="Q296" s="211"/>
      <c r="R296" s="211"/>
      <c r="S296" s="211"/>
      <c r="T296" s="212"/>
      <c r="AT296" s="213" t="s">
        <v>205</v>
      </c>
      <c r="AU296" s="213" t="s">
        <v>84</v>
      </c>
      <c r="AV296" s="13" t="s">
        <v>84</v>
      </c>
      <c r="AW296" s="13" t="s">
        <v>34</v>
      </c>
      <c r="AX296" s="13" t="s">
        <v>75</v>
      </c>
      <c r="AY296" s="213" t="s">
        <v>194</v>
      </c>
    </row>
    <row r="297" spans="1:51" s="13" customFormat="1" ht="11.25">
      <c r="B297" s="203"/>
      <c r="C297" s="204"/>
      <c r="D297" s="196" t="s">
        <v>205</v>
      </c>
      <c r="E297" s="205" t="s">
        <v>19</v>
      </c>
      <c r="F297" s="206" t="s">
        <v>4648</v>
      </c>
      <c r="G297" s="204"/>
      <c r="H297" s="207">
        <v>0.72</v>
      </c>
      <c r="I297" s="208"/>
      <c r="J297" s="204"/>
      <c r="K297" s="204"/>
      <c r="L297" s="209"/>
      <c r="M297" s="210"/>
      <c r="N297" s="211"/>
      <c r="O297" s="211"/>
      <c r="P297" s="211"/>
      <c r="Q297" s="211"/>
      <c r="R297" s="211"/>
      <c r="S297" s="211"/>
      <c r="T297" s="212"/>
      <c r="AT297" s="213" t="s">
        <v>205</v>
      </c>
      <c r="AU297" s="213" t="s">
        <v>84</v>
      </c>
      <c r="AV297" s="13" t="s">
        <v>84</v>
      </c>
      <c r="AW297" s="13" t="s">
        <v>34</v>
      </c>
      <c r="AX297" s="13" t="s">
        <v>75</v>
      </c>
      <c r="AY297" s="213" t="s">
        <v>194</v>
      </c>
    </row>
    <row r="298" spans="1:51" s="13" customFormat="1" ht="11.25">
      <c r="B298" s="203"/>
      <c r="C298" s="204"/>
      <c r="D298" s="196" t="s">
        <v>205</v>
      </c>
      <c r="E298" s="205" t="s">
        <v>19</v>
      </c>
      <c r="F298" s="206" t="s">
        <v>4649</v>
      </c>
      <c r="G298" s="204"/>
      <c r="H298" s="207">
        <v>1.92</v>
      </c>
      <c r="I298" s="208"/>
      <c r="J298" s="204"/>
      <c r="K298" s="204"/>
      <c r="L298" s="209"/>
      <c r="M298" s="210"/>
      <c r="N298" s="211"/>
      <c r="O298" s="211"/>
      <c r="P298" s="211"/>
      <c r="Q298" s="211"/>
      <c r="R298" s="211"/>
      <c r="S298" s="211"/>
      <c r="T298" s="212"/>
      <c r="AT298" s="213" t="s">
        <v>205</v>
      </c>
      <c r="AU298" s="213" t="s">
        <v>84</v>
      </c>
      <c r="AV298" s="13" t="s">
        <v>84</v>
      </c>
      <c r="AW298" s="13" t="s">
        <v>34</v>
      </c>
      <c r="AX298" s="13" t="s">
        <v>75</v>
      </c>
      <c r="AY298" s="213" t="s">
        <v>194</v>
      </c>
    </row>
    <row r="299" spans="1:51" s="13" customFormat="1" ht="11.25">
      <c r="B299" s="203"/>
      <c r="C299" s="204"/>
      <c r="D299" s="196" t="s">
        <v>205</v>
      </c>
      <c r="E299" s="205" t="s">
        <v>19</v>
      </c>
      <c r="F299" s="206" t="s">
        <v>4650</v>
      </c>
      <c r="G299" s="204"/>
      <c r="H299" s="207">
        <v>0.6</v>
      </c>
      <c r="I299" s="208"/>
      <c r="J299" s="204"/>
      <c r="K299" s="204"/>
      <c r="L299" s="209"/>
      <c r="M299" s="210"/>
      <c r="N299" s="211"/>
      <c r="O299" s="211"/>
      <c r="P299" s="211"/>
      <c r="Q299" s="211"/>
      <c r="R299" s="211"/>
      <c r="S299" s="211"/>
      <c r="T299" s="212"/>
      <c r="AT299" s="213" t="s">
        <v>205</v>
      </c>
      <c r="AU299" s="213" t="s">
        <v>84</v>
      </c>
      <c r="AV299" s="13" t="s">
        <v>84</v>
      </c>
      <c r="AW299" s="13" t="s">
        <v>34</v>
      </c>
      <c r="AX299" s="13" t="s">
        <v>75</v>
      </c>
      <c r="AY299" s="213" t="s">
        <v>194</v>
      </c>
    </row>
    <row r="300" spans="1:51" s="13" customFormat="1" ht="11.25">
      <c r="B300" s="203"/>
      <c r="C300" s="204"/>
      <c r="D300" s="196" t="s">
        <v>205</v>
      </c>
      <c r="E300" s="205" t="s">
        <v>19</v>
      </c>
      <c r="F300" s="206" t="s">
        <v>4651</v>
      </c>
      <c r="G300" s="204"/>
      <c r="H300" s="207">
        <v>2.16</v>
      </c>
      <c r="I300" s="208"/>
      <c r="J300" s="204"/>
      <c r="K300" s="204"/>
      <c r="L300" s="209"/>
      <c r="M300" s="210"/>
      <c r="N300" s="211"/>
      <c r="O300" s="211"/>
      <c r="P300" s="211"/>
      <c r="Q300" s="211"/>
      <c r="R300" s="211"/>
      <c r="S300" s="211"/>
      <c r="T300" s="212"/>
      <c r="AT300" s="213" t="s">
        <v>205</v>
      </c>
      <c r="AU300" s="213" t="s">
        <v>84</v>
      </c>
      <c r="AV300" s="13" t="s">
        <v>84</v>
      </c>
      <c r="AW300" s="13" t="s">
        <v>34</v>
      </c>
      <c r="AX300" s="13" t="s">
        <v>75</v>
      </c>
      <c r="AY300" s="213" t="s">
        <v>194</v>
      </c>
    </row>
    <row r="301" spans="1:51" s="13" customFormat="1" ht="11.25">
      <c r="B301" s="203"/>
      <c r="C301" s="204"/>
      <c r="D301" s="196" t="s">
        <v>205</v>
      </c>
      <c r="E301" s="205" t="s">
        <v>19</v>
      </c>
      <c r="F301" s="206" t="s">
        <v>4652</v>
      </c>
      <c r="G301" s="204"/>
      <c r="H301" s="207">
        <v>0.84</v>
      </c>
      <c r="I301" s="208"/>
      <c r="J301" s="204"/>
      <c r="K301" s="204"/>
      <c r="L301" s="209"/>
      <c r="M301" s="210"/>
      <c r="N301" s="211"/>
      <c r="O301" s="211"/>
      <c r="P301" s="211"/>
      <c r="Q301" s="211"/>
      <c r="R301" s="211"/>
      <c r="S301" s="211"/>
      <c r="T301" s="212"/>
      <c r="AT301" s="213" t="s">
        <v>205</v>
      </c>
      <c r="AU301" s="213" t="s">
        <v>84</v>
      </c>
      <c r="AV301" s="13" t="s">
        <v>84</v>
      </c>
      <c r="AW301" s="13" t="s">
        <v>34</v>
      </c>
      <c r="AX301" s="13" t="s">
        <v>75</v>
      </c>
      <c r="AY301" s="213" t="s">
        <v>194</v>
      </c>
    </row>
    <row r="302" spans="1:51" s="13" customFormat="1" ht="11.25">
      <c r="B302" s="203"/>
      <c r="C302" s="204"/>
      <c r="D302" s="196" t="s">
        <v>205</v>
      </c>
      <c r="E302" s="205" t="s">
        <v>19</v>
      </c>
      <c r="F302" s="206" t="s">
        <v>4647</v>
      </c>
      <c r="G302" s="204"/>
      <c r="H302" s="207">
        <v>0.96</v>
      </c>
      <c r="I302" s="208"/>
      <c r="J302" s="204"/>
      <c r="K302" s="204"/>
      <c r="L302" s="209"/>
      <c r="M302" s="210"/>
      <c r="N302" s="211"/>
      <c r="O302" s="211"/>
      <c r="P302" s="211"/>
      <c r="Q302" s="211"/>
      <c r="R302" s="211"/>
      <c r="S302" s="211"/>
      <c r="T302" s="212"/>
      <c r="AT302" s="213" t="s">
        <v>205</v>
      </c>
      <c r="AU302" s="213" t="s">
        <v>84</v>
      </c>
      <c r="AV302" s="13" t="s">
        <v>84</v>
      </c>
      <c r="AW302" s="13" t="s">
        <v>34</v>
      </c>
      <c r="AX302" s="13" t="s">
        <v>75</v>
      </c>
      <c r="AY302" s="213" t="s">
        <v>194</v>
      </c>
    </row>
    <row r="303" spans="1:51" s="13" customFormat="1" ht="11.25">
      <c r="B303" s="203"/>
      <c r="C303" s="204"/>
      <c r="D303" s="196" t="s">
        <v>205</v>
      </c>
      <c r="E303" s="205" t="s">
        <v>19</v>
      </c>
      <c r="F303" s="206" t="s">
        <v>4646</v>
      </c>
      <c r="G303" s="204"/>
      <c r="H303" s="207">
        <v>1.2</v>
      </c>
      <c r="I303" s="208"/>
      <c r="J303" s="204"/>
      <c r="K303" s="204"/>
      <c r="L303" s="209"/>
      <c r="M303" s="210"/>
      <c r="N303" s="211"/>
      <c r="O303" s="211"/>
      <c r="P303" s="211"/>
      <c r="Q303" s="211"/>
      <c r="R303" s="211"/>
      <c r="S303" s="211"/>
      <c r="T303" s="212"/>
      <c r="AT303" s="213" t="s">
        <v>205</v>
      </c>
      <c r="AU303" s="213" t="s">
        <v>84</v>
      </c>
      <c r="AV303" s="13" t="s">
        <v>84</v>
      </c>
      <c r="AW303" s="13" t="s">
        <v>34</v>
      </c>
      <c r="AX303" s="13" t="s">
        <v>75</v>
      </c>
      <c r="AY303" s="213" t="s">
        <v>194</v>
      </c>
    </row>
    <row r="304" spans="1:51" s="13" customFormat="1" ht="11.25">
      <c r="B304" s="203"/>
      <c r="C304" s="204"/>
      <c r="D304" s="196" t="s">
        <v>205</v>
      </c>
      <c r="E304" s="205" t="s">
        <v>19</v>
      </c>
      <c r="F304" s="206" t="s">
        <v>4653</v>
      </c>
      <c r="G304" s="204"/>
      <c r="H304" s="207">
        <v>2.88</v>
      </c>
      <c r="I304" s="208"/>
      <c r="J304" s="204"/>
      <c r="K304" s="204"/>
      <c r="L304" s="209"/>
      <c r="M304" s="210"/>
      <c r="N304" s="211"/>
      <c r="O304" s="211"/>
      <c r="P304" s="211"/>
      <c r="Q304" s="211"/>
      <c r="R304" s="211"/>
      <c r="S304" s="211"/>
      <c r="T304" s="212"/>
      <c r="AT304" s="213" t="s">
        <v>205</v>
      </c>
      <c r="AU304" s="213" t="s">
        <v>84</v>
      </c>
      <c r="AV304" s="13" t="s">
        <v>84</v>
      </c>
      <c r="AW304" s="13" t="s">
        <v>34</v>
      </c>
      <c r="AX304" s="13" t="s">
        <v>75</v>
      </c>
      <c r="AY304" s="213" t="s">
        <v>194</v>
      </c>
    </row>
    <row r="305" spans="1:65" s="13" customFormat="1" ht="11.25">
      <c r="B305" s="203"/>
      <c r="C305" s="204"/>
      <c r="D305" s="196" t="s">
        <v>205</v>
      </c>
      <c r="E305" s="205" t="s">
        <v>19</v>
      </c>
      <c r="F305" s="206" t="s">
        <v>4654</v>
      </c>
      <c r="G305" s="204"/>
      <c r="H305" s="207">
        <v>3.36</v>
      </c>
      <c r="I305" s="208"/>
      <c r="J305" s="204"/>
      <c r="K305" s="204"/>
      <c r="L305" s="209"/>
      <c r="M305" s="210"/>
      <c r="N305" s="211"/>
      <c r="O305" s="211"/>
      <c r="P305" s="211"/>
      <c r="Q305" s="211"/>
      <c r="R305" s="211"/>
      <c r="S305" s="211"/>
      <c r="T305" s="212"/>
      <c r="AT305" s="213" t="s">
        <v>205</v>
      </c>
      <c r="AU305" s="213" t="s">
        <v>84</v>
      </c>
      <c r="AV305" s="13" t="s">
        <v>84</v>
      </c>
      <c r="AW305" s="13" t="s">
        <v>34</v>
      </c>
      <c r="AX305" s="13" t="s">
        <v>75</v>
      </c>
      <c r="AY305" s="213" t="s">
        <v>194</v>
      </c>
    </row>
    <row r="306" spans="1:65" s="13" customFormat="1" ht="11.25">
      <c r="B306" s="203"/>
      <c r="C306" s="204"/>
      <c r="D306" s="196" t="s">
        <v>205</v>
      </c>
      <c r="E306" s="205" t="s">
        <v>19</v>
      </c>
      <c r="F306" s="206" t="s">
        <v>4655</v>
      </c>
      <c r="G306" s="204"/>
      <c r="H306" s="207">
        <v>4.32</v>
      </c>
      <c r="I306" s="208"/>
      <c r="J306" s="204"/>
      <c r="K306" s="204"/>
      <c r="L306" s="209"/>
      <c r="M306" s="210"/>
      <c r="N306" s="211"/>
      <c r="O306" s="211"/>
      <c r="P306" s="211"/>
      <c r="Q306" s="211"/>
      <c r="R306" s="211"/>
      <c r="S306" s="211"/>
      <c r="T306" s="212"/>
      <c r="AT306" s="213" t="s">
        <v>205</v>
      </c>
      <c r="AU306" s="213" t="s">
        <v>84</v>
      </c>
      <c r="AV306" s="13" t="s">
        <v>84</v>
      </c>
      <c r="AW306" s="13" t="s">
        <v>34</v>
      </c>
      <c r="AX306" s="13" t="s">
        <v>75</v>
      </c>
      <c r="AY306" s="213" t="s">
        <v>194</v>
      </c>
    </row>
    <row r="307" spans="1:65" s="13" customFormat="1" ht="11.25">
      <c r="B307" s="203"/>
      <c r="C307" s="204"/>
      <c r="D307" s="196" t="s">
        <v>205</v>
      </c>
      <c r="E307" s="205" t="s">
        <v>19</v>
      </c>
      <c r="F307" s="206" t="s">
        <v>4647</v>
      </c>
      <c r="G307" s="204"/>
      <c r="H307" s="207">
        <v>0.96</v>
      </c>
      <c r="I307" s="208"/>
      <c r="J307" s="204"/>
      <c r="K307" s="204"/>
      <c r="L307" s="209"/>
      <c r="M307" s="210"/>
      <c r="N307" s="211"/>
      <c r="O307" s="211"/>
      <c r="P307" s="211"/>
      <c r="Q307" s="211"/>
      <c r="R307" s="211"/>
      <c r="S307" s="211"/>
      <c r="T307" s="212"/>
      <c r="AT307" s="213" t="s">
        <v>205</v>
      </c>
      <c r="AU307" s="213" t="s">
        <v>84</v>
      </c>
      <c r="AV307" s="13" t="s">
        <v>84</v>
      </c>
      <c r="AW307" s="13" t="s">
        <v>34</v>
      </c>
      <c r="AX307" s="13" t="s">
        <v>75</v>
      </c>
      <c r="AY307" s="213" t="s">
        <v>194</v>
      </c>
    </row>
    <row r="308" spans="1:65" s="13" customFormat="1" ht="11.25">
      <c r="B308" s="203"/>
      <c r="C308" s="204"/>
      <c r="D308" s="196" t="s">
        <v>205</v>
      </c>
      <c r="E308" s="205" t="s">
        <v>19</v>
      </c>
      <c r="F308" s="206" t="s">
        <v>4656</v>
      </c>
      <c r="G308" s="204"/>
      <c r="H308" s="207">
        <v>1.44</v>
      </c>
      <c r="I308" s="208"/>
      <c r="J308" s="204"/>
      <c r="K308" s="204"/>
      <c r="L308" s="209"/>
      <c r="M308" s="210"/>
      <c r="N308" s="211"/>
      <c r="O308" s="211"/>
      <c r="P308" s="211"/>
      <c r="Q308" s="211"/>
      <c r="R308" s="211"/>
      <c r="S308" s="211"/>
      <c r="T308" s="212"/>
      <c r="AT308" s="213" t="s">
        <v>205</v>
      </c>
      <c r="AU308" s="213" t="s">
        <v>84</v>
      </c>
      <c r="AV308" s="13" t="s">
        <v>84</v>
      </c>
      <c r="AW308" s="13" t="s">
        <v>34</v>
      </c>
      <c r="AX308" s="13" t="s">
        <v>75</v>
      </c>
      <c r="AY308" s="213" t="s">
        <v>194</v>
      </c>
    </row>
    <row r="309" spans="1:65" s="13" customFormat="1" ht="11.25">
      <c r="B309" s="203"/>
      <c r="C309" s="204"/>
      <c r="D309" s="196" t="s">
        <v>205</v>
      </c>
      <c r="E309" s="205" t="s">
        <v>19</v>
      </c>
      <c r="F309" s="206" t="s">
        <v>4657</v>
      </c>
      <c r="G309" s="204"/>
      <c r="H309" s="207">
        <v>3.6</v>
      </c>
      <c r="I309" s="208"/>
      <c r="J309" s="204"/>
      <c r="K309" s="204"/>
      <c r="L309" s="209"/>
      <c r="M309" s="210"/>
      <c r="N309" s="211"/>
      <c r="O309" s="211"/>
      <c r="P309" s="211"/>
      <c r="Q309" s="211"/>
      <c r="R309" s="211"/>
      <c r="S309" s="211"/>
      <c r="T309" s="212"/>
      <c r="AT309" s="213" t="s">
        <v>205</v>
      </c>
      <c r="AU309" s="213" t="s">
        <v>84</v>
      </c>
      <c r="AV309" s="13" t="s">
        <v>84</v>
      </c>
      <c r="AW309" s="13" t="s">
        <v>34</v>
      </c>
      <c r="AX309" s="13" t="s">
        <v>75</v>
      </c>
      <c r="AY309" s="213" t="s">
        <v>194</v>
      </c>
    </row>
    <row r="310" spans="1:65" s="15" customFormat="1" ht="11.25">
      <c r="B310" s="236"/>
      <c r="C310" s="237"/>
      <c r="D310" s="196" t="s">
        <v>205</v>
      </c>
      <c r="E310" s="238" t="s">
        <v>19</v>
      </c>
      <c r="F310" s="239" t="s">
        <v>264</v>
      </c>
      <c r="G310" s="237"/>
      <c r="H310" s="240">
        <v>34.08</v>
      </c>
      <c r="I310" s="241"/>
      <c r="J310" s="237"/>
      <c r="K310" s="237"/>
      <c r="L310" s="242"/>
      <c r="M310" s="243"/>
      <c r="N310" s="244"/>
      <c r="O310" s="244"/>
      <c r="P310" s="244"/>
      <c r="Q310" s="244"/>
      <c r="R310" s="244"/>
      <c r="S310" s="244"/>
      <c r="T310" s="245"/>
      <c r="AT310" s="246" t="s">
        <v>205</v>
      </c>
      <c r="AU310" s="246" t="s">
        <v>84</v>
      </c>
      <c r="AV310" s="15" t="s">
        <v>90</v>
      </c>
      <c r="AW310" s="15" t="s">
        <v>34</v>
      </c>
      <c r="AX310" s="15" t="s">
        <v>80</v>
      </c>
      <c r="AY310" s="246" t="s">
        <v>194</v>
      </c>
    </row>
    <row r="311" spans="1:65" s="2" customFormat="1" ht="16.5" customHeight="1">
      <c r="A311" s="36"/>
      <c r="B311" s="37"/>
      <c r="C311" s="182" t="s">
        <v>986</v>
      </c>
      <c r="D311" s="182" t="s">
        <v>196</v>
      </c>
      <c r="E311" s="183" t="s">
        <v>4658</v>
      </c>
      <c r="F311" s="184" t="s">
        <v>4659</v>
      </c>
      <c r="G311" s="185" t="s">
        <v>368</v>
      </c>
      <c r="H311" s="186">
        <v>37</v>
      </c>
      <c r="I311" s="187"/>
      <c r="J311" s="188">
        <f>ROUND(I311*H311,2)</f>
        <v>0</v>
      </c>
      <c r="K311" s="189"/>
      <c r="L311" s="41"/>
      <c r="M311" s="190" t="s">
        <v>19</v>
      </c>
      <c r="N311" s="191" t="s">
        <v>46</v>
      </c>
      <c r="O311" s="66"/>
      <c r="P311" s="192">
        <f>O311*H311</f>
        <v>0</v>
      </c>
      <c r="Q311" s="192">
        <v>0</v>
      </c>
      <c r="R311" s="192">
        <f>Q311*H311</f>
        <v>0</v>
      </c>
      <c r="S311" s="192">
        <v>0</v>
      </c>
      <c r="T311" s="193">
        <f>S311*H311</f>
        <v>0</v>
      </c>
      <c r="U311" s="36"/>
      <c r="V311" s="36"/>
      <c r="W311" s="36"/>
      <c r="X311" s="36"/>
      <c r="Y311" s="36"/>
      <c r="Z311" s="36"/>
      <c r="AA311" s="36"/>
      <c r="AB311" s="36"/>
      <c r="AC311" s="36"/>
      <c r="AD311" s="36"/>
      <c r="AE311" s="36"/>
      <c r="AR311" s="194" t="s">
        <v>311</v>
      </c>
      <c r="AT311" s="194" t="s">
        <v>196</v>
      </c>
      <c r="AU311" s="194" t="s">
        <v>84</v>
      </c>
      <c r="AY311" s="19" t="s">
        <v>194</v>
      </c>
      <c r="BE311" s="195">
        <f>IF(N311="základní",J311,0)</f>
        <v>0</v>
      </c>
      <c r="BF311" s="195">
        <f>IF(N311="snížená",J311,0)</f>
        <v>0</v>
      </c>
      <c r="BG311" s="195">
        <f>IF(N311="zákl. přenesená",J311,0)</f>
        <v>0</v>
      </c>
      <c r="BH311" s="195">
        <f>IF(N311="sníž. přenesená",J311,0)</f>
        <v>0</v>
      </c>
      <c r="BI311" s="195">
        <f>IF(N311="nulová",J311,0)</f>
        <v>0</v>
      </c>
      <c r="BJ311" s="19" t="s">
        <v>80</v>
      </c>
      <c r="BK311" s="195">
        <f>ROUND(I311*H311,2)</f>
        <v>0</v>
      </c>
      <c r="BL311" s="19" t="s">
        <v>311</v>
      </c>
      <c r="BM311" s="194" t="s">
        <v>4660</v>
      </c>
    </row>
    <row r="312" spans="1:65" s="2" customFormat="1" ht="11.25">
      <c r="A312" s="36"/>
      <c r="B312" s="37"/>
      <c r="C312" s="38"/>
      <c r="D312" s="196" t="s">
        <v>201</v>
      </c>
      <c r="E312" s="38"/>
      <c r="F312" s="197" t="s">
        <v>4659</v>
      </c>
      <c r="G312" s="38"/>
      <c r="H312" s="38"/>
      <c r="I312" s="198"/>
      <c r="J312" s="38"/>
      <c r="K312" s="38"/>
      <c r="L312" s="41"/>
      <c r="M312" s="199"/>
      <c r="N312" s="200"/>
      <c r="O312" s="66"/>
      <c r="P312" s="66"/>
      <c r="Q312" s="66"/>
      <c r="R312" s="66"/>
      <c r="S312" s="66"/>
      <c r="T312" s="67"/>
      <c r="U312" s="36"/>
      <c r="V312" s="36"/>
      <c r="W312" s="36"/>
      <c r="X312" s="36"/>
      <c r="Y312" s="36"/>
      <c r="Z312" s="36"/>
      <c r="AA312" s="36"/>
      <c r="AB312" s="36"/>
      <c r="AC312" s="36"/>
      <c r="AD312" s="36"/>
      <c r="AE312" s="36"/>
      <c r="AT312" s="19" t="s">
        <v>201</v>
      </c>
      <c r="AU312" s="19" t="s">
        <v>84</v>
      </c>
    </row>
    <row r="313" spans="1:65" s="2" customFormat="1" ht="11.25">
      <c r="A313" s="36"/>
      <c r="B313" s="37"/>
      <c r="C313" s="38"/>
      <c r="D313" s="201" t="s">
        <v>203</v>
      </c>
      <c r="E313" s="38"/>
      <c r="F313" s="202" t="s">
        <v>4661</v>
      </c>
      <c r="G313" s="38"/>
      <c r="H313" s="38"/>
      <c r="I313" s="198"/>
      <c r="J313" s="38"/>
      <c r="K313" s="38"/>
      <c r="L313" s="41"/>
      <c r="M313" s="199"/>
      <c r="N313" s="200"/>
      <c r="O313" s="66"/>
      <c r="P313" s="66"/>
      <c r="Q313" s="66"/>
      <c r="R313" s="66"/>
      <c r="S313" s="66"/>
      <c r="T313" s="67"/>
      <c r="U313" s="36"/>
      <c r="V313" s="36"/>
      <c r="W313" s="36"/>
      <c r="X313" s="36"/>
      <c r="Y313" s="36"/>
      <c r="Z313" s="36"/>
      <c r="AA313" s="36"/>
      <c r="AB313" s="36"/>
      <c r="AC313" s="36"/>
      <c r="AD313" s="36"/>
      <c r="AE313" s="36"/>
      <c r="AT313" s="19" t="s">
        <v>203</v>
      </c>
      <c r="AU313" s="19" t="s">
        <v>84</v>
      </c>
    </row>
    <row r="314" spans="1:65" s="2" customFormat="1" ht="16.5" customHeight="1">
      <c r="A314" s="36"/>
      <c r="B314" s="37"/>
      <c r="C314" s="182" t="s">
        <v>993</v>
      </c>
      <c r="D314" s="182" t="s">
        <v>196</v>
      </c>
      <c r="E314" s="183" t="s">
        <v>4662</v>
      </c>
      <c r="F314" s="184" t="s">
        <v>481</v>
      </c>
      <c r="G314" s="185" t="s">
        <v>199</v>
      </c>
      <c r="H314" s="186">
        <v>76.5</v>
      </c>
      <c r="I314" s="187"/>
      <c r="J314" s="188">
        <f>ROUND(I314*H314,2)</f>
        <v>0</v>
      </c>
      <c r="K314" s="189"/>
      <c r="L314" s="41"/>
      <c r="M314" s="190" t="s">
        <v>19</v>
      </c>
      <c r="N314" s="191" t="s">
        <v>46</v>
      </c>
      <c r="O314" s="66"/>
      <c r="P314" s="192">
        <f>O314*H314</f>
        <v>0</v>
      </c>
      <c r="Q314" s="192">
        <v>0</v>
      </c>
      <c r="R314" s="192">
        <f>Q314*H314</f>
        <v>0</v>
      </c>
      <c r="S314" s="192">
        <v>0</v>
      </c>
      <c r="T314" s="193">
        <f>S314*H314</f>
        <v>0</v>
      </c>
      <c r="U314" s="36"/>
      <c r="V314" s="36"/>
      <c r="W314" s="36"/>
      <c r="X314" s="36"/>
      <c r="Y314" s="36"/>
      <c r="Z314" s="36"/>
      <c r="AA314" s="36"/>
      <c r="AB314" s="36"/>
      <c r="AC314" s="36"/>
      <c r="AD314" s="36"/>
      <c r="AE314" s="36"/>
      <c r="AR314" s="194" t="s">
        <v>311</v>
      </c>
      <c r="AT314" s="194" t="s">
        <v>196</v>
      </c>
      <c r="AU314" s="194" t="s">
        <v>84</v>
      </c>
      <c r="AY314" s="19" t="s">
        <v>194</v>
      </c>
      <c r="BE314" s="195">
        <f>IF(N314="základní",J314,0)</f>
        <v>0</v>
      </c>
      <c r="BF314" s="195">
        <f>IF(N314="snížená",J314,0)</f>
        <v>0</v>
      </c>
      <c r="BG314" s="195">
        <f>IF(N314="zákl. přenesená",J314,0)</f>
        <v>0</v>
      </c>
      <c r="BH314" s="195">
        <f>IF(N314="sníž. přenesená",J314,0)</f>
        <v>0</v>
      </c>
      <c r="BI314" s="195">
        <f>IF(N314="nulová",J314,0)</f>
        <v>0</v>
      </c>
      <c r="BJ314" s="19" t="s">
        <v>80</v>
      </c>
      <c r="BK314" s="195">
        <f>ROUND(I314*H314,2)</f>
        <v>0</v>
      </c>
      <c r="BL314" s="19" t="s">
        <v>311</v>
      </c>
      <c r="BM314" s="194" t="s">
        <v>4663</v>
      </c>
    </row>
    <row r="315" spans="1:65" s="2" customFormat="1" ht="11.25">
      <c r="A315" s="36"/>
      <c r="B315" s="37"/>
      <c r="C315" s="38"/>
      <c r="D315" s="196" t="s">
        <v>201</v>
      </c>
      <c r="E315" s="38"/>
      <c r="F315" s="197" t="s">
        <v>481</v>
      </c>
      <c r="G315" s="38"/>
      <c r="H315" s="38"/>
      <c r="I315" s="198"/>
      <c r="J315" s="38"/>
      <c r="K315" s="38"/>
      <c r="L315" s="41"/>
      <c r="M315" s="199"/>
      <c r="N315" s="200"/>
      <c r="O315" s="66"/>
      <c r="P315" s="66"/>
      <c r="Q315" s="66"/>
      <c r="R315" s="66"/>
      <c r="S315" s="66"/>
      <c r="T315" s="67"/>
      <c r="U315" s="36"/>
      <c r="V315" s="36"/>
      <c r="W315" s="36"/>
      <c r="X315" s="36"/>
      <c r="Y315" s="36"/>
      <c r="Z315" s="36"/>
      <c r="AA315" s="36"/>
      <c r="AB315" s="36"/>
      <c r="AC315" s="36"/>
      <c r="AD315" s="36"/>
      <c r="AE315" s="36"/>
      <c r="AT315" s="19" t="s">
        <v>201</v>
      </c>
      <c r="AU315" s="19" t="s">
        <v>84</v>
      </c>
    </row>
    <row r="316" spans="1:65" s="2" customFormat="1" ht="11.25">
      <c r="A316" s="36"/>
      <c r="B316" s="37"/>
      <c r="C316" s="38"/>
      <c r="D316" s="201" t="s">
        <v>203</v>
      </c>
      <c r="E316" s="38"/>
      <c r="F316" s="202" t="s">
        <v>4664</v>
      </c>
      <c r="G316" s="38"/>
      <c r="H316" s="38"/>
      <c r="I316" s="198"/>
      <c r="J316" s="38"/>
      <c r="K316" s="38"/>
      <c r="L316" s="41"/>
      <c r="M316" s="199"/>
      <c r="N316" s="200"/>
      <c r="O316" s="66"/>
      <c r="P316" s="66"/>
      <c r="Q316" s="66"/>
      <c r="R316" s="66"/>
      <c r="S316" s="66"/>
      <c r="T316" s="67"/>
      <c r="U316" s="36"/>
      <c r="V316" s="36"/>
      <c r="W316" s="36"/>
      <c r="X316" s="36"/>
      <c r="Y316" s="36"/>
      <c r="Z316" s="36"/>
      <c r="AA316" s="36"/>
      <c r="AB316" s="36"/>
      <c r="AC316" s="36"/>
      <c r="AD316" s="36"/>
      <c r="AE316" s="36"/>
      <c r="AT316" s="19" t="s">
        <v>203</v>
      </c>
      <c r="AU316" s="19" t="s">
        <v>84</v>
      </c>
    </row>
    <row r="317" spans="1:65" s="13" customFormat="1" ht="11.25">
      <c r="B317" s="203"/>
      <c r="C317" s="204"/>
      <c r="D317" s="196" t="s">
        <v>205</v>
      </c>
      <c r="E317" s="205" t="s">
        <v>19</v>
      </c>
      <c r="F317" s="206" t="s">
        <v>4566</v>
      </c>
      <c r="G317" s="204"/>
      <c r="H317" s="207">
        <v>76.5</v>
      </c>
      <c r="I317" s="208"/>
      <c r="J317" s="204"/>
      <c r="K317" s="204"/>
      <c r="L317" s="209"/>
      <c r="M317" s="210"/>
      <c r="N317" s="211"/>
      <c r="O317" s="211"/>
      <c r="P317" s="211"/>
      <c r="Q317" s="211"/>
      <c r="R317" s="211"/>
      <c r="S317" s="211"/>
      <c r="T317" s="212"/>
      <c r="AT317" s="213" t="s">
        <v>205</v>
      </c>
      <c r="AU317" s="213" t="s">
        <v>84</v>
      </c>
      <c r="AV317" s="13" t="s">
        <v>84</v>
      </c>
      <c r="AW317" s="13" t="s">
        <v>34</v>
      </c>
      <c r="AX317" s="13" t="s">
        <v>75</v>
      </c>
      <c r="AY317" s="213" t="s">
        <v>194</v>
      </c>
    </row>
    <row r="318" spans="1:65" s="15" customFormat="1" ht="11.25">
      <c r="B318" s="236"/>
      <c r="C318" s="237"/>
      <c r="D318" s="196" t="s">
        <v>205</v>
      </c>
      <c r="E318" s="238" t="s">
        <v>19</v>
      </c>
      <c r="F318" s="239" t="s">
        <v>264</v>
      </c>
      <c r="G318" s="237"/>
      <c r="H318" s="240">
        <v>76.5</v>
      </c>
      <c r="I318" s="241"/>
      <c r="J318" s="237"/>
      <c r="K318" s="237"/>
      <c r="L318" s="242"/>
      <c r="M318" s="243"/>
      <c r="N318" s="244"/>
      <c r="O318" s="244"/>
      <c r="P318" s="244"/>
      <c r="Q318" s="244"/>
      <c r="R318" s="244"/>
      <c r="S318" s="244"/>
      <c r="T318" s="245"/>
      <c r="AT318" s="246" t="s">
        <v>205</v>
      </c>
      <c r="AU318" s="246" t="s">
        <v>84</v>
      </c>
      <c r="AV318" s="15" t="s">
        <v>90</v>
      </c>
      <c r="AW318" s="15" t="s">
        <v>34</v>
      </c>
      <c r="AX318" s="15" t="s">
        <v>80</v>
      </c>
      <c r="AY318" s="246" t="s">
        <v>194</v>
      </c>
    </row>
    <row r="319" spans="1:65" s="2" customFormat="1" ht="24.2" customHeight="1">
      <c r="A319" s="36"/>
      <c r="B319" s="37"/>
      <c r="C319" s="182" t="s">
        <v>1001</v>
      </c>
      <c r="D319" s="182" t="s">
        <v>196</v>
      </c>
      <c r="E319" s="183" t="s">
        <v>4665</v>
      </c>
      <c r="F319" s="184" t="s">
        <v>4666</v>
      </c>
      <c r="G319" s="185" t="s">
        <v>210</v>
      </c>
      <c r="H319" s="186">
        <v>0.94799999999999995</v>
      </c>
      <c r="I319" s="187"/>
      <c r="J319" s="188">
        <f>ROUND(I319*H319,2)</f>
        <v>0</v>
      </c>
      <c r="K319" s="189"/>
      <c r="L319" s="41"/>
      <c r="M319" s="190" t="s">
        <v>19</v>
      </c>
      <c r="N319" s="191" t="s">
        <v>46</v>
      </c>
      <c r="O319" s="66"/>
      <c r="P319" s="192">
        <f>O319*H319</f>
        <v>0</v>
      </c>
      <c r="Q319" s="192">
        <v>0</v>
      </c>
      <c r="R319" s="192">
        <f>Q319*H319</f>
        <v>0</v>
      </c>
      <c r="S319" s="192">
        <v>0</v>
      </c>
      <c r="T319" s="193">
        <f>S319*H319</f>
        <v>0</v>
      </c>
      <c r="U319" s="36"/>
      <c r="V319" s="36"/>
      <c r="W319" s="36"/>
      <c r="X319" s="36"/>
      <c r="Y319" s="36"/>
      <c r="Z319" s="36"/>
      <c r="AA319" s="36"/>
      <c r="AB319" s="36"/>
      <c r="AC319" s="36"/>
      <c r="AD319" s="36"/>
      <c r="AE319" s="36"/>
      <c r="AR319" s="194" t="s">
        <v>311</v>
      </c>
      <c r="AT319" s="194" t="s">
        <v>196</v>
      </c>
      <c r="AU319" s="194" t="s">
        <v>84</v>
      </c>
      <c r="AY319" s="19" t="s">
        <v>194</v>
      </c>
      <c r="BE319" s="195">
        <f>IF(N319="základní",J319,0)</f>
        <v>0</v>
      </c>
      <c r="BF319" s="195">
        <f>IF(N319="snížená",J319,0)</f>
        <v>0</v>
      </c>
      <c r="BG319" s="195">
        <f>IF(N319="zákl. přenesená",J319,0)</f>
        <v>0</v>
      </c>
      <c r="BH319" s="195">
        <f>IF(N319="sníž. přenesená",J319,0)</f>
        <v>0</v>
      </c>
      <c r="BI319" s="195">
        <f>IF(N319="nulová",J319,0)</f>
        <v>0</v>
      </c>
      <c r="BJ319" s="19" t="s">
        <v>80</v>
      </c>
      <c r="BK319" s="195">
        <f>ROUND(I319*H319,2)</f>
        <v>0</v>
      </c>
      <c r="BL319" s="19" t="s">
        <v>311</v>
      </c>
      <c r="BM319" s="194" t="s">
        <v>4667</v>
      </c>
    </row>
    <row r="320" spans="1:65" s="2" customFormat="1" ht="19.5">
      <c r="A320" s="36"/>
      <c r="B320" s="37"/>
      <c r="C320" s="38"/>
      <c r="D320" s="196" t="s">
        <v>201</v>
      </c>
      <c r="E320" s="38"/>
      <c r="F320" s="197" t="s">
        <v>4666</v>
      </c>
      <c r="G320" s="38"/>
      <c r="H320" s="38"/>
      <c r="I320" s="198"/>
      <c r="J320" s="38"/>
      <c r="K320" s="38"/>
      <c r="L320" s="41"/>
      <c r="M320" s="199"/>
      <c r="N320" s="200"/>
      <c r="O320" s="66"/>
      <c r="P320" s="66"/>
      <c r="Q320" s="66"/>
      <c r="R320" s="66"/>
      <c r="S320" s="66"/>
      <c r="T320" s="67"/>
      <c r="U320" s="36"/>
      <c r="V320" s="36"/>
      <c r="W320" s="36"/>
      <c r="X320" s="36"/>
      <c r="Y320" s="36"/>
      <c r="Z320" s="36"/>
      <c r="AA320" s="36"/>
      <c r="AB320" s="36"/>
      <c r="AC320" s="36"/>
      <c r="AD320" s="36"/>
      <c r="AE320" s="36"/>
      <c r="AT320" s="19" t="s">
        <v>201</v>
      </c>
      <c r="AU320" s="19" t="s">
        <v>84</v>
      </c>
    </row>
    <row r="321" spans="1:47" s="2" customFormat="1" ht="11.25">
      <c r="A321" s="36"/>
      <c r="B321" s="37"/>
      <c r="C321" s="38"/>
      <c r="D321" s="201" t="s">
        <v>203</v>
      </c>
      <c r="E321" s="38"/>
      <c r="F321" s="202" t="s">
        <v>4668</v>
      </c>
      <c r="G321" s="38"/>
      <c r="H321" s="38"/>
      <c r="I321" s="198"/>
      <c r="J321" s="38"/>
      <c r="K321" s="38"/>
      <c r="L321" s="41"/>
      <c r="M321" s="261"/>
      <c r="N321" s="262"/>
      <c r="O321" s="263"/>
      <c r="P321" s="263"/>
      <c r="Q321" s="263"/>
      <c r="R321" s="263"/>
      <c r="S321" s="263"/>
      <c r="T321" s="264"/>
      <c r="U321" s="36"/>
      <c r="V321" s="36"/>
      <c r="W321" s="36"/>
      <c r="X321" s="36"/>
      <c r="Y321" s="36"/>
      <c r="Z321" s="36"/>
      <c r="AA321" s="36"/>
      <c r="AB321" s="36"/>
      <c r="AC321" s="36"/>
      <c r="AD321" s="36"/>
      <c r="AE321" s="36"/>
      <c r="AT321" s="19" t="s">
        <v>203</v>
      </c>
      <c r="AU321" s="19" t="s">
        <v>84</v>
      </c>
    </row>
    <row r="322" spans="1:47" s="2" customFormat="1" ht="6.95" customHeight="1">
      <c r="A322" s="36"/>
      <c r="B322" s="49"/>
      <c r="C322" s="50"/>
      <c r="D322" s="50"/>
      <c r="E322" s="50"/>
      <c r="F322" s="50"/>
      <c r="G322" s="50"/>
      <c r="H322" s="50"/>
      <c r="I322" s="50"/>
      <c r="J322" s="50"/>
      <c r="K322" s="50"/>
      <c r="L322" s="41"/>
      <c r="M322" s="36"/>
      <c r="O322" s="36"/>
      <c r="P322" s="36"/>
      <c r="Q322" s="36"/>
      <c r="R322" s="36"/>
      <c r="S322" s="36"/>
      <c r="T322" s="36"/>
      <c r="U322" s="36"/>
      <c r="V322" s="36"/>
      <c r="W322" s="36"/>
      <c r="X322" s="36"/>
      <c r="Y322" s="36"/>
      <c r="Z322" s="36"/>
      <c r="AA322" s="36"/>
      <c r="AB322" s="36"/>
      <c r="AC322" s="36"/>
      <c r="AD322" s="36"/>
      <c r="AE322" s="36"/>
    </row>
  </sheetData>
  <sheetProtection algorithmName="SHA-512" hashValue="PQDHVLNFD59zG0p5haafNL9BeTpesqWt12pQuicFlLxpqevkYBVsxmGt+WBCeLD5mozR4+yxEk6V4fA8SYyOrw==" saltValue="fEWG9iy+6TU93tjflAlMe+O6we6lUhajgxloPp1tiCiNCwTgrRLiZRZFCmaD+5DfOQfy1nWAOWcaVC/1mvi+2w==" spinCount="100000" sheet="1" objects="1" scenarios="1" formatColumns="0" formatRows="0" autoFilter="0"/>
  <autoFilter ref="C89:K321" xr:uid="{00000000-0009-0000-0000-000013000000}"/>
  <mergeCells count="12">
    <mergeCell ref="E82:H82"/>
    <mergeCell ref="L2:V2"/>
    <mergeCell ref="E50:H50"/>
    <mergeCell ref="E52:H52"/>
    <mergeCell ref="E54:H54"/>
    <mergeCell ref="E78:H78"/>
    <mergeCell ref="E80:H80"/>
    <mergeCell ref="E7:H7"/>
    <mergeCell ref="E9:H9"/>
    <mergeCell ref="E11:H11"/>
    <mergeCell ref="E20:H20"/>
    <mergeCell ref="E29:H29"/>
  </mergeCells>
  <hyperlinks>
    <hyperlink ref="F95" r:id="rId1" xr:uid="{00000000-0004-0000-1300-000000000000}"/>
    <hyperlink ref="F100" r:id="rId2" xr:uid="{00000000-0004-0000-1300-000001000000}"/>
    <hyperlink ref="F103" r:id="rId3" xr:uid="{00000000-0004-0000-1300-000002000000}"/>
    <hyperlink ref="F106" r:id="rId4" xr:uid="{00000000-0004-0000-1300-000003000000}"/>
    <hyperlink ref="F109" r:id="rId5" xr:uid="{00000000-0004-0000-1300-000004000000}"/>
    <hyperlink ref="F112" r:id="rId6" xr:uid="{00000000-0004-0000-1300-000005000000}"/>
    <hyperlink ref="F115" r:id="rId7" xr:uid="{00000000-0004-0000-1300-000006000000}"/>
    <hyperlink ref="F119" r:id="rId8" xr:uid="{00000000-0004-0000-1300-000007000000}"/>
    <hyperlink ref="F122" r:id="rId9" xr:uid="{00000000-0004-0000-1300-000008000000}"/>
    <hyperlink ref="F125" r:id="rId10" xr:uid="{00000000-0004-0000-1300-000009000000}"/>
    <hyperlink ref="F128" r:id="rId11" xr:uid="{00000000-0004-0000-1300-00000A000000}"/>
    <hyperlink ref="F131" r:id="rId12" xr:uid="{00000000-0004-0000-1300-00000B000000}"/>
    <hyperlink ref="F134" r:id="rId13" xr:uid="{00000000-0004-0000-1300-00000C000000}"/>
    <hyperlink ref="F137" r:id="rId14" xr:uid="{00000000-0004-0000-1300-00000D000000}"/>
    <hyperlink ref="F143" r:id="rId15" xr:uid="{00000000-0004-0000-1300-00000E000000}"/>
    <hyperlink ref="F150" r:id="rId16" xr:uid="{00000000-0004-0000-1300-00000F000000}"/>
    <hyperlink ref="F155" r:id="rId17" xr:uid="{00000000-0004-0000-1300-000010000000}"/>
    <hyperlink ref="F159" r:id="rId18" xr:uid="{00000000-0004-0000-1300-000011000000}"/>
    <hyperlink ref="F164" r:id="rId19" xr:uid="{00000000-0004-0000-1300-000012000000}"/>
    <hyperlink ref="F167" r:id="rId20" xr:uid="{00000000-0004-0000-1300-000013000000}"/>
    <hyperlink ref="F170" r:id="rId21" xr:uid="{00000000-0004-0000-1300-000014000000}"/>
    <hyperlink ref="F173" r:id="rId22" xr:uid="{00000000-0004-0000-1300-000015000000}"/>
    <hyperlink ref="F176" r:id="rId23" xr:uid="{00000000-0004-0000-1300-000016000000}"/>
    <hyperlink ref="F181" r:id="rId24" xr:uid="{00000000-0004-0000-1300-000017000000}"/>
    <hyperlink ref="F188" r:id="rId25" xr:uid="{00000000-0004-0000-1300-000018000000}"/>
    <hyperlink ref="F191" r:id="rId26" xr:uid="{00000000-0004-0000-1300-000019000000}"/>
    <hyperlink ref="F194" r:id="rId27" xr:uid="{00000000-0004-0000-1300-00001A000000}"/>
    <hyperlink ref="F197" r:id="rId28" xr:uid="{00000000-0004-0000-1300-00001B000000}"/>
    <hyperlink ref="F200" r:id="rId29" xr:uid="{00000000-0004-0000-1300-00001C000000}"/>
    <hyperlink ref="F203" r:id="rId30" xr:uid="{00000000-0004-0000-1300-00001D000000}"/>
    <hyperlink ref="F206" r:id="rId31" xr:uid="{00000000-0004-0000-1300-00001E000000}"/>
    <hyperlink ref="F209" r:id="rId32" xr:uid="{00000000-0004-0000-1300-00001F000000}"/>
    <hyperlink ref="F212" r:id="rId33" xr:uid="{00000000-0004-0000-1300-000020000000}"/>
    <hyperlink ref="F215" r:id="rId34" xr:uid="{00000000-0004-0000-1300-000021000000}"/>
    <hyperlink ref="F218" r:id="rId35" xr:uid="{00000000-0004-0000-1300-000022000000}"/>
    <hyperlink ref="F221" r:id="rId36" xr:uid="{00000000-0004-0000-1300-000023000000}"/>
    <hyperlink ref="F224" r:id="rId37" xr:uid="{00000000-0004-0000-1300-000024000000}"/>
    <hyperlink ref="F227" r:id="rId38" xr:uid="{00000000-0004-0000-1300-000025000000}"/>
    <hyperlink ref="F231" r:id="rId39" xr:uid="{00000000-0004-0000-1300-000026000000}"/>
    <hyperlink ref="F234" r:id="rId40" xr:uid="{00000000-0004-0000-1300-000027000000}"/>
    <hyperlink ref="F240" r:id="rId41" xr:uid="{00000000-0004-0000-1300-000028000000}"/>
    <hyperlink ref="F245" r:id="rId42" xr:uid="{00000000-0004-0000-1300-000029000000}"/>
    <hyperlink ref="F252" r:id="rId43" xr:uid="{00000000-0004-0000-1300-00002A000000}"/>
    <hyperlink ref="F255" r:id="rId44" xr:uid="{00000000-0004-0000-1300-00002B000000}"/>
    <hyperlink ref="F260" r:id="rId45" xr:uid="{00000000-0004-0000-1300-00002C000000}"/>
    <hyperlink ref="F263" r:id="rId46" xr:uid="{00000000-0004-0000-1300-00002D000000}"/>
    <hyperlink ref="F282" r:id="rId47" xr:uid="{00000000-0004-0000-1300-00002E000000}"/>
    <hyperlink ref="F285" r:id="rId48" xr:uid="{00000000-0004-0000-1300-00002F000000}"/>
    <hyperlink ref="F290" r:id="rId49" xr:uid="{00000000-0004-0000-1300-000030000000}"/>
    <hyperlink ref="F313" r:id="rId50" xr:uid="{00000000-0004-0000-1300-000031000000}"/>
    <hyperlink ref="F316" r:id="rId51" xr:uid="{00000000-0004-0000-1300-000032000000}"/>
    <hyperlink ref="F321" r:id="rId52" xr:uid="{00000000-0004-0000-1300-000033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5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A2:BM214"/>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0" width="22.33203125" style="1" customWidth="1"/>
    <col min="11" max="11" width="22.332031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90"/>
      <c r="M2" s="390"/>
      <c r="N2" s="390"/>
      <c r="O2" s="390"/>
      <c r="P2" s="390"/>
      <c r="Q2" s="390"/>
      <c r="R2" s="390"/>
      <c r="S2" s="390"/>
      <c r="T2" s="390"/>
      <c r="U2" s="390"/>
      <c r="V2" s="390"/>
      <c r="AT2" s="19" t="s">
        <v>146</v>
      </c>
    </row>
    <row r="3" spans="1:46" s="1" customFormat="1" ht="6.95" customHeight="1">
      <c r="B3" s="110"/>
      <c r="C3" s="111"/>
      <c r="D3" s="111"/>
      <c r="E3" s="111"/>
      <c r="F3" s="111"/>
      <c r="G3" s="111"/>
      <c r="H3" s="111"/>
      <c r="I3" s="111"/>
      <c r="J3" s="111"/>
      <c r="K3" s="111"/>
      <c r="L3" s="22"/>
      <c r="AT3" s="19" t="s">
        <v>84</v>
      </c>
    </row>
    <row r="4" spans="1:46" s="1" customFormat="1" ht="24.95" customHeight="1">
      <c r="B4" s="22"/>
      <c r="D4" s="112" t="s">
        <v>156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391" t="str">
        <f>'Rekapitulace stavby'!K6</f>
        <v>Přístavba a rekonstrukce Dětské JIP</v>
      </c>
      <c r="F7" s="392"/>
      <c r="G7" s="392"/>
      <c r="H7" s="392"/>
      <c r="L7" s="22"/>
    </row>
    <row r="8" spans="1:46" s="1" customFormat="1" ht="12" customHeight="1">
      <c r="B8" s="22"/>
      <c r="D8" s="114" t="s">
        <v>157</v>
      </c>
      <c r="L8" s="22"/>
    </row>
    <row r="9" spans="1:46" s="2" customFormat="1" ht="16.5" customHeight="1">
      <c r="A9" s="36"/>
      <c r="B9" s="41"/>
      <c r="C9" s="36"/>
      <c r="D9" s="36"/>
      <c r="E9" s="391" t="s">
        <v>3859</v>
      </c>
      <c r="F9" s="394"/>
      <c r="G9" s="394"/>
      <c r="H9" s="394"/>
      <c r="I9" s="36"/>
      <c r="J9" s="36"/>
      <c r="K9" s="36"/>
      <c r="L9" s="115"/>
      <c r="S9" s="36"/>
      <c r="T9" s="36"/>
      <c r="U9" s="36"/>
      <c r="V9" s="36"/>
      <c r="W9" s="36"/>
      <c r="X9" s="36"/>
      <c r="Y9" s="36"/>
      <c r="Z9" s="36"/>
      <c r="AA9" s="36"/>
      <c r="AB9" s="36"/>
      <c r="AC9" s="36"/>
      <c r="AD9" s="36"/>
      <c r="AE9" s="36"/>
    </row>
    <row r="10" spans="1:46" s="2" customFormat="1" ht="12" customHeight="1">
      <c r="A10" s="36"/>
      <c r="B10" s="41"/>
      <c r="C10" s="36"/>
      <c r="D10" s="114" t="s">
        <v>2977</v>
      </c>
      <c r="E10" s="36"/>
      <c r="F10" s="36"/>
      <c r="G10" s="36"/>
      <c r="H10" s="36"/>
      <c r="I10" s="36"/>
      <c r="J10" s="36"/>
      <c r="K10" s="36"/>
      <c r="L10" s="115"/>
      <c r="S10" s="36"/>
      <c r="T10" s="36"/>
      <c r="U10" s="36"/>
      <c r="V10" s="36"/>
      <c r="W10" s="36"/>
      <c r="X10" s="36"/>
      <c r="Y10" s="36"/>
      <c r="Z10" s="36"/>
      <c r="AA10" s="36"/>
      <c r="AB10" s="36"/>
      <c r="AC10" s="36"/>
      <c r="AD10" s="36"/>
      <c r="AE10" s="36"/>
    </row>
    <row r="11" spans="1:46" s="2" customFormat="1" ht="16.5" customHeight="1">
      <c r="A11" s="36"/>
      <c r="B11" s="41"/>
      <c r="C11" s="36"/>
      <c r="D11" s="36"/>
      <c r="E11" s="393" t="s">
        <v>4669</v>
      </c>
      <c r="F11" s="394"/>
      <c r="G11" s="394"/>
      <c r="H11" s="394"/>
      <c r="I11" s="36"/>
      <c r="J11" s="36"/>
      <c r="K11" s="36"/>
      <c r="L11" s="115"/>
      <c r="S11" s="36"/>
      <c r="T11" s="36"/>
      <c r="U11" s="36"/>
      <c r="V11" s="36"/>
      <c r="W11" s="36"/>
      <c r="X11" s="36"/>
      <c r="Y11" s="36"/>
      <c r="Z11" s="36"/>
      <c r="AA11" s="36"/>
      <c r="AB11" s="36"/>
      <c r="AC11" s="36"/>
      <c r="AD11" s="36"/>
      <c r="AE11" s="36"/>
    </row>
    <row r="12" spans="1:46" s="2" customFormat="1" ht="11.25">
      <c r="A12" s="36"/>
      <c r="B12" s="41"/>
      <c r="C12" s="36"/>
      <c r="D12" s="36"/>
      <c r="E12" s="36"/>
      <c r="F12" s="36"/>
      <c r="G12" s="36"/>
      <c r="H12" s="36"/>
      <c r="I12" s="36"/>
      <c r="J12" s="36"/>
      <c r="K12" s="36"/>
      <c r="L12" s="115"/>
      <c r="S12" s="36"/>
      <c r="T12" s="36"/>
      <c r="U12" s="36"/>
      <c r="V12" s="36"/>
      <c r="W12" s="36"/>
      <c r="X12" s="36"/>
      <c r="Y12" s="36"/>
      <c r="Z12" s="36"/>
      <c r="AA12" s="36"/>
      <c r="AB12" s="36"/>
      <c r="AC12" s="36"/>
      <c r="AD12" s="36"/>
      <c r="AE12" s="36"/>
    </row>
    <row r="13" spans="1:46" s="2" customFormat="1" ht="12" customHeight="1">
      <c r="A13" s="36"/>
      <c r="B13" s="41"/>
      <c r="C13" s="36"/>
      <c r="D13" s="114" t="s">
        <v>18</v>
      </c>
      <c r="E13" s="36"/>
      <c r="F13" s="105" t="s">
        <v>19</v>
      </c>
      <c r="G13" s="36"/>
      <c r="H13" s="36"/>
      <c r="I13" s="114" t="s">
        <v>20</v>
      </c>
      <c r="J13" s="105" t="s">
        <v>19</v>
      </c>
      <c r="K13" s="36"/>
      <c r="L13" s="115"/>
      <c r="S13" s="36"/>
      <c r="T13" s="36"/>
      <c r="U13" s="36"/>
      <c r="V13" s="36"/>
      <c r="W13" s="36"/>
      <c r="X13" s="36"/>
      <c r="Y13" s="36"/>
      <c r="Z13" s="36"/>
      <c r="AA13" s="36"/>
      <c r="AB13" s="36"/>
      <c r="AC13" s="36"/>
      <c r="AD13" s="36"/>
      <c r="AE13" s="36"/>
    </row>
    <row r="14" spans="1:46" s="2" customFormat="1" ht="12" customHeight="1">
      <c r="A14" s="36"/>
      <c r="B14" s="41"/>
      <c r="C14" s="36"/>
      <c r="D14" s="114" t="s">
        <v>21</v>
      </c>
      <c r="E14" s="36"/>
      <c r="F14" s="105" t="s">
        <v>22</v>
      </c>
      <c r="G14" s="36"/>
      <c r="H14" s="36"/>
      <c r="I14" s="114" t="s">
        <v>23</v>
      </c>
      <c r="J14" s="116" t="str">
        <f>'Rekapitulace stavby'!AN8</f>
        <v>28. 2. 2022</v>
      </c>
      <c r="K14" s="36"/>
      <c r="L14" s="115"/>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36"/>
      <c r="J15" s="36"/>
      <c r="K15" s="36"/>
      <c r="L15" s="115"/>
      <c r="S15" s="36"/>
      <c r="T15" s="36"/>
      <c r="U15" s="36"/>
      <c r="V15" s="36"/>
      <c r="W15" s="36"/>
      <c r="X15" s="36"/>
      <c r="Y15" s="36"/>
      <c r="Z15" s="36"/>
      <c r="AA15" s="36"/>
      <c r="AB15" s="36"/>
      <c r="AC15" s="36"/>
      <c r="AD15" s="36"/>
      <c r="AE15" s="36"/>
    </row>
    <row r="16" spans="1:46" s="2" customFormat="1" ht="12" customHeight="1">
      <c r="A16" s="36"/>
      <c r="B16" s="41"/>
      <c r="C16" s="36"/>
      <c r="D16" s="114" t="s">
        <v>25</v>
      </c>
      <c r="E16" s="36"/>
      <c r="F16" s="36"/>
      <c r="G16" s="36"/>
      <c r="H16" s="36"/>
      <c r="I16" s="114" t="s">
        <v>26</v>
      </c>
      <c r="J16" s="105" t="s">
        <v>27</v>
      </c>
      <c r="K16" s="36"/>
      <c r="L16" s="115"/>
      <c r="S16" s="36"/>
      <c r="T16" s="36"/>
      <c r="U16" s="36"/>
      <c r="V16" s="36"/>
      <c r="W16" s="36"/>
      <c r="X16" s="36"/>
      <c r="Y16" s="36"/>
      <c r="Z16" s="36"/>
      <c r="AA16" s="36"/>
      <c r="AB16" s="36"/>
      <c r="AC16" s="36"/>
      <c r="AD16" s="36"/>
      <c r="AE16" s="36"/>
    </row>
    <row r="17" spans="1:31" s="2" customFormat="1" ht="18" customHeight="1">
      <c r="A17" s="36"/>
      <c r="B17" s="41"/>
      <c r="C17" s="36"/>
      <c r="D17" s="36"/>
      <c r="E17" s="105" t="s">
        <v>22</v>
      </c>
      <c r="F17" s="36"/>
      <c r="G17" s="36"/>
      <c r="H17" s="36"/>
      <c r="I17" s="114" t="s">
        <v>28</v>
      </c>
      <c r="J17" s="105" t="s">
        <v>29</v>
      </c>
      <c r="K17" s="36"/>
      <c r="L17" s="115"/>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36"/>
      <c r="J18" s="36"/>
      <c r="K18" s="36"/>
      <c r="L18" s="115"/>
      <c r="S18" s="36"/>
      <c r="T18" s="36"/>
      <c r="U18" s="36"/>
      <c r="V18" s="36"/>
      <c r="W18" s="36"/>
      <c r="X18" s="36"/>
      <c r="Y18" s="36"/>
      <c r="Z18" s="36"/>
      <c r="AA18" s="36"/>
      <c r="AB18" s="36"/>
      <c r="AC18" s="36"/>
      <c r="AD18" s="36"/>
      <c r="AE18" s="36"/>
    </row>
    <row r="19" spans="1:31" s="2" customFormat="1" ht="12" customHeight="1">
      <c r="A19" s="36"/>
      <c r="B19" s="41"/>
      <c r="C19" s="36"/>
      <c r="D19" s="114" t="s">
        <v>30</v>
      </c>
      <c r="E19" s="36"/>
      <c r="F19" s="36"/>
      <c r="G19" s="36"/>
      <c r="H19" s="36"/>
      <c r="I19" s="114" t="s">
        <v>26</v>
      </c>
      <c r="J19" s="32" t="str">
        <f>'Rekapitulace stavby'!AN13</f>
        <v>Vyplň údaj</v>
      </c>
      <c r="K19" s="36"/>
      <c r="L19" s="115"/>
      <c r="S19" s="36"/>
      <c r="T19" s="36"/>
      <c r="U19" s="36"/>
      <c r="V19" s="36"/>
      <c r="W19" s="36"/>
      <c r="X19" s="36"/>
      <c r="Y19" s="36"/>
      <c r="Z19" s="36"/>
      <c r="AA19" s="36"/>
      <c r="AB19" s="36"/>
      <c r="AC19" s="36"/>
      <c r="AD19" s="36"/>
      <c r="AE19" s="36"/>
    </row>
    <row r="20" spans="1:31" s="2" customFormat="1" ht="18" customHeight="1">
      <c r="A20" s="36"/>
      <c r="B20" s="41"/>
      <c r="C20" s="36"/>
      <c r="D20" s="36"/>
      <c r="E20" s="395" t="str">
        <f>'Rekapitulace stavby'!E14</f>
        <v>Vyplň údaj</v>
      </c>
      <c r="F20" s="396"/>
      <c r="G20" s="396"/>
      <c r="H20" s="396"/>
      <c r="I20" s="114" t="s">
        <v>28</v>
      </c>
      <c r="J20" s="32" t="str">
        <f>'Rekapitulace stavby'!AN14</f>
        <v>Vyplň údaj</v>
      </c>
      <c r="K20" s="36"/>
      <c r="L20" s="115"/>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36"/>
      <c r="J21" s="36"/>
      <c r="K21" s="36"/>
      <c r="L21" s="115"/>
      <c r="S21" s="36"/>
      <c r="T21" s="36"/>
      <c r="U21" s="36"/>
      <c r="V21" s="36"/>
      <c r="W21" s="36"/>
      <c r="X21" s="36"/>
      <c r="Y21" s="36"/>
      <c r="Z21" s="36"/>
      <c r="AA21" s="36"/>
      <c r="AB21" s="36"/>
      <c r="AC21" s="36"/>
      <c r="AD21" s="36"/>
      <c r="AE21" s="36"/>
    </row>
    <row r="22" spans="1:31" s="2" customFormat="1" ht="12" customHeight="1">
      <c r="A22" s="36"/>
      <c r="B22" s="41"/>
      <c r="C22" s="36"/>
      <c r="D22" s="114" t="s">
        <v>32</v>
      </c>
      <c r="E22" s="36"/>
      <c r="F22" s="36"/>
      <c r="G22" s="36"/>
      <c r="H22" s="36"/>
      <c r="I22" s="114" t="s">
        <v>26</v>
      </c>
      <c r="J22" s="105" t="str">
        <f>IF('Rekapitulace stavby'!AN16="","",'Rekapitulace stavby'!AN16)</f>
        <v/>
      </c>
      <c r="K22" s="36"/>
      <c r="L22" s="115"/>
      <c r="S22" s="36"/>
      <c r="T22" s="36"/>
      <c r="U22" s="36"/>
      <c r="V22" s="36"/>
      <c r="W22" s="36"/>
      <c r="X22" s="36"/>
      <c r="Y22" s="36"/>
      <c r="Z22" s="36"/>
      <c r="AA22" s="36"/>
      <c r="AB22" s="36"/>
      <c r="AC22" s="36"/>
      <c r="AD22" s="36"/>
      <c r="AE22" s="36"/>
    </row>
    <row r="23" spans="1:31" s="2" customFormat="1" ht="18" customHeight="1">
      <c r="A23" s="36"/>
      <c r="B23" s="41"/>
      <c r="C23" s="36"/>
      <c r="D23" s="36"/>
      <c r="E23" s="105" t="str">
        <f>IF('Rekapitulace stavby'!E17="","",'Rekapitulace stavby'!E17)</f>
        <v xml:space="preserve"> </v>
      </c>
      <c r="F23" s="36"/>
      <c r="G23" s="36"/>
      <c r="H23" s="36"/>
      <c r="I23" s="114" t="s">
        <v>28</v>
      </c>
      <c r="J23" s="105" t="str">
        <f>IF('Rekapitulace stavby'!AN17="","",'Rekapitulace stavby'!AN17)</f>
        <v/>
      </c>
      <c r="K23" s="36"/>
      <c r="L23" s="115"/>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36"/>
      <c r="J24" s="36"/>
      <c r="K24" s="36"/>
      <c r="L24" s="115"/>
      <c r="S24" s="36"/>
      <c r="T24" s="36"/>
      <c r="U24" s="36"/>
      <c r="V24" s="36"/>
      <c r="W24" s="36"/>
      <c r="X24" s="36"/>
      <c r="Y24" s="36"/>
      <c r="Z24" s="36"/>
      <c r="AA24" s="36"/>
      <c r="AB24" s="36"/>
      <c r="AC24" s="36"/>
      <c r="AD24" s="36"/>
      <c r="AE24" s="36"/>
    </row>
    <row r="25" spans="1:31" s="2" customFormat="1" ht="12" customHeight="1">
      <c r="A25" s="36"/>
      <c r="B25" s="41"/>
      <c r="C25" s="36"/>
      <c r="D25" s="114" t="s">
        <v>35</v>
      </c>
      <c r="E25" s="36"/>
      <c r="F25" s="36"/>
      <c r="G25" s="36"/>
      <c r="H25" s="36"/>
      <c r="I25" s="114" t="s">
        <v>26</v>
      </c>
      <c r="J25" s="105" t="s">
        <v>36</v>
      </c>
      <c r="K25" s="36"/>
      <c r="L25" s="115"/>
      <c r="S25" s="36"/>
      <c r="T25" s="36"/>
      <c r="U25" s="36"/>
      <c r="V25" s="36"/>
      <c r="W25" s="36"/>
      <c r="X25" s="36"/>
      <c r="Y25" s="36"/>
      <c r="Z25" s="36"/>
      <c r="AA25" s="36"/>
      <c r="AB25" s="36"/>
      <c r="AC25" s="36"/>
      <c r="AD25" s="36"/>
      <c r="AE25" s="36"/>
    </row>
    <row r="26" spans="1:31" s="2" customFormat="1" ht="18" customHeight="1">
      <c r="A26" s="36"/>
      <c r="B26" s="41"/>
      <c r="C26" s="36"/>
      <c r="D26" s="36"/>
      <c r="E26" s="105" t="s">
        <v>37</v>
      </c>
      <c r="F26" s="36"/>
      <c r="G26" s="36"/>
      <c r="H26" s="36"/>
      <c r="I26" s="114" t="s">
        <v>28</v>
      </c>
      <c r="J26" s="105" t="s">
        <v>38</v>
      </c>
      <c r="K26" s="36"/>
      <c r="L26" s="115"/>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36"/>
      <c r="J27" s="36"/>
      <c r="K27" s="36"/>
      <c r="L27" s="115"/>
      <c r="S27" s="36"/>
      <c r="T27" s="36"/>
      <c r="U27" s="36"/>
      <c r="V27" s="36"/>
      <c r="W27" s="36"/>
      <c r="X27" s="36"/>
      <c r="Y27" s="36"/>
      <c r="Z27" s="36"/>
      <c r="AA27" s="36"/>
      <c r="AB27" s="36"/>
      <c r="AC27" s="36"/>
      <c r="AD27" s="36"/>
      <c r="AE27" s="36"/>
    </row>
    <row r="28" spans="1:31" s="2" customFormat="1" ht="12" customHeight="1">
      <c r="A28" s="36"/>
      <c r="B28" s="41"/>
      <c r="C28" s="36"/>
      <c r="D28" s="114" t="s">
        <v>39</v>
      </c>
      <c r="E28" s="36"/>
      <c r="F28" s="36"/>
      <c r="G28" s="36"/>
      <c r="H28" s="36"/>
      <c r="I28" s="36"/>
      <c r="J28" s="36"/>
      <c r="K28" s="36"/>
      <c r="L28" s="115"/>
      <c r="S28" s="36"/>
      <c r="T28" s="36"/>
      <c r="U28" s="36"/>
      <c r="V28" s="36"/>
      <c r="W28" s="36"/>
      <c r="X28" s="36"/>
      <c r="Y28" s="36"/>
      <c r="Z28" s="36"/>
      <c r="AA28" s="36"/>
      <c r="AB28" s="36"/>
      <c r="AC28" s="36"/>
      <c r="AD28" s="36"/>
      <c r="AE28" s="36"/>
    </row>
    <row r="29" spans="1:31" s="8" customFormat="1" ht="47.25" customHeight="1">
      <c r="A29" s="117"/>
      <c r="B29" s="118"/>
      <c r="C29" s="117"/>
      <c r="D29" s="117"/>
      <c r="E29" s="397" t="s">
        <v>40</v>
      </c>
      <c r="F29" s="397"/>
      <c r="G29" s="397"/>
      <c r="H29" s="397"/>
      <c r="I29" s="117"/>
      <c r="J29" s="117"/>
      <c r="K29" s="117"/>
      <c r="L29" s="120"/>
      <c r="S29" s="117"/>
      <c r="T29" s="117"/>
      <c r="U29" s="117"/>
      <c r="V29" s="117"/>
      <c r="W29" s="117"/>
      <c r="X29" s="117"/>
      <c r="Y29" s="117"/>
      <c r="Z29" s="117"/>
      <c r="AA29" s="117"/>
      <c r="AB29" s="117"/>
      <c r="AC29" s="117"/>
      <c r="AD29" s="117"/>
      <c r="AE29" s="117"/>
    </row>
    <row r="30" spans="1:31" s="2" customFormat="1" ht="6.95" customHeight="1">
      <c r="A30" s="36"/>
      <c r="B30" s="41"/>
      <c r="C30" s="36"/>
      <c r="D30" s="36"/>
      <c r="E30" s="36"/>
      <c r="F30" s="36"/>
      <c r="G30" s="36"/>
      <c r="H30" s="36"/>
      <c r="I30" s="36"/>
      <c r="J30" s="36"/>
      <c r="K30" s="36"/>
      <c r="L30" s="115"/>
      <c r="S30" s="36"/>
      <c r="T30" s="36"/>
      <c r="U30" s="36"/>
      <c r="V30" s="36"/>
      <c r="W30" s="36"/>
      <c r="X30" s="36"/>
      <c r="Y30" s="36"/>
      <c r="Z30" s="36"/>
      <c r="AA30" s="36"/>
      <c r="AB30" s="36"/>
      <c r="AC30" s="36"/>
      <c r="AD30" s="36"/>
      <c r="AE30" s="36"/>
    </row>
    <row r="31" spans="1:31" s="2" customFormat="1" ht="6.95" customHeight="1">
      <c r="A31" s="36"/>
      <c r="B31" s="41"/>
      <c r="C31" s="36"/>
      <c r="D31" s="121"/>
      <c r="E31" s="121"/>
      <c r="F31" s="121"/>
      <c r="G31" s="121"/>
      <c r="H31" s="121"/>
      <c r="I31" s="121"/>
      <c r="J31" s="121"/>
      <c r="K31" s="121"/>
      <c r="L31" s="115"/>
      <c r="S31" s="36"/>
      <c r="T31" s="36"/>
      <c r="U31" s="36"/>
      <c r="V31" s="36"/>
      <c r="W31" s="36"/>
      <c r="X31" s="36"/>
      <c r="Y31" s="36"/>
      <c r="Z31" s="36"/>
      <c r="AA31" s="36"/>
      <c r="AB31" s="36"/>
      <c r="AC31" s="36"/>
      <c r="AD31" s="36"/>
      <c r="AE31" s="36"/>
    </row>
    <row r="32" spans="1:31" s="2" customFormat="1" ht="25.35" customHeight="1">
      <c r="A32" s="36"/>
      <c r="B32" s="41"/>
      <c r="C32" s="36"/>
      <c r="D32" s="122" t="s">
        <v>41</v>
      </c>
      <c r="E32" s="36"/>
      <c r="F32" s="36"/>
      <c r="G32" s="36"/>
      <c r="H32" s="36"/>
      <c r="I32" s="36"/>
      <c r="J32" s="123">
        <f>ROUND(J93, 2)</f>
        <v>0</v>
      </c>
      <c r="K32" s="36"/>
      <c r="L32" s="115"/>
      <c r="S32" s="36"/>
      <c r="T32" s="36"/>
      <c r="U32" s="36"/>
      <c r="V32" s="36"/>
      <c r="W32" s="36"/>
      <c r="X32" s="36"/>
      <c r="Y32" s="36"/>
      <c r="Z32" s="36"/>
      <c r="AA32" s="36"/>
      <c r="AB32" s="36"/>
      <c r="AC32" s="36"/>
      <c r="AD32" s="36"/>
      <c r="AE32" s="36"/>
    </row>
    <row r="33" spans="1:31" s="2" customFormat="1" ht="6.95" customHeight="1">
      <c r="A33" s="36"/>
      <c r="B33" s="41"/>
      <c r="C33" s="36"/>
      <c r="D33" s="121"/>
      <c r="E33" s="121"/>
      <c r="F33" s="121"/>
      <c r="G33" s="121"/>
      <c r="H33" s="121"/>
      <c r="I33" s="121"/>
      <c r="J33" s="121"/>
      <c r="K33" s="121"/>
      <c r="L33" s="115"/>
      <c r="S33" s="36"/>
      <c r="T33" s="36"/>
      <c r="U33" s="36"/>
      <c r="V33" s="36"/>
      <c r="W33" s="36"/>
      <c r="X33" s="36"/>
      <c r="Y33" s="36"/>
      <c r="Z33" s="36"/>
      <c r="AA33" s="36"/>
      <c r="AB33" s="36"/>
      <c r="AC33" s="36"/>
      <c r="AD33" s="36"/>
      <c r="AE33" s="36"/>
    </row>
    <row r="34" spans="1:31" s="2" customFormat="1" ht="14.45" customHeight="1">
      <c r="A34" s="36"/>
      <c r="B34" s="41"/>
      <c r="C34" s="36"/>
      <c r="D34" s="36"/>
      <c r="E34" s="36"/>
      <c r="F34" s="124" t="s">
        <v>43</v>
      </c>
      <c r="G34" s="36"/>
      <c r="H34" s="36"/>
      <c r="I34" s="124" t="s">
        <v>42</v>
      </c>
      <c r="J34" s="124" t="s">
        <v>44</v>
      </c>
      <c r="K34" s="36"/>
      <c r="L34" s="115"/>
      <c r="S34" s="36"/>
      <c r="T34" s="36"/>
      <c r="U34" s="36"/>
      <c r="V34" s="36"/>
      <c r="W34" s="36"/>
      <c r="X34" s="36"/>
      <c r="Y34" s="36"/>
      <c r="Z34" s="36"/>
      <c r="AA34" s="36"/>
      <c r="AB34" s="36"/>
      <c r="AC34" s="36"/>
      <c r="AD34" s="36"/>
      <c r="AE34" s="36"/>
    </row>
    <row r="35" spans="1:31" s="2" customFormat="1" ht="14.45" customHeight="1">
      <c r="A35" s="36"/>
      <c r="B35" s="41"/>
      <c r="C35" s="36"/>
      <c r="D35" s="125" t="s">
        <v>45</v>
      </c>
      <c r="E35" s="114" t="s">
        <v>46</v>
      </c>
      <c r="F35" s="126">
        <f>ROUND((SUM(BE93:BE213)),  2)</f>
        <v>0</v>
      </c>
      <c r="G35" s="36"/>
      <c r="H35" s="36"/>
      <c r="I35" s="127">
        <v>0.21</v>
      </c>
      <c r="J35" s="126">
        <f>ROUND(((SUM(BE93:BE213))*I35),  2)</f>
        <v>0</v>
      </c>
      <c r="K35" s="36"/>
      <c r="L35" s="115"/>
      <c r="S35" s="36"/>
      <c r="T35" s="36"/>
      <c r="U35" s="36"/>
      <c r="V35" s="36"/>
      <c r="W35" s="36"/>
      <c r="X35" s="36"/>
      <c r="Y35" s="36"/>
      <c r="Z35" s="36"/>
      <c r="AA35" s="36"/>
      <c r="AB35" s="36"/>
      <c r="AC35" s="36"/>
      <c r="AD35" s="36"/>
      <c r="AE35" s="36"/>
    </row>
    <row r="36" spans="1:31" s="2" customFormat="1" ht="14.45" customHeight="1">
      <c r="A36" s="36"/>
      <c r="B36" s="41"/>
      <c r="C36" s="36"/>
      <c r="D36" s="36"/>
      <c r="E36" s="114" t="s">
        <v>47</v>
      </c>
      <c r="F36" s="126">
        <f>ROUND((SUM(BF93:BF213)),  2)</f>
        <v>0</v>
      </c>
      <c r="G36" s="36"/>
      <c r="H36" s="36"/>
      <c r="I36" s="127">
        <v>0.15</v>
      </c>
      <c r="J36" s="126">
        <f>ROUND(((SUM(BF93:BF213))*I36),  2)</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48</v>
      </c>
      <c r="F37" s="126">
        <f>ROUND((SUM(BG93:BG213)),  2)</f>
        <v>0</v>
      </c>
      <c r="G37" s="36"/>
      <c r="H37" s="36"/>
      <c r="I37" s="127">
        <v>0.21</v>
      </c>
      <c r="J37" s="126">
        <f>0</f>
        <v>0</v>
      </c>
      <c r="K37" s="36"/>
      <c r="L37" s="115"/>
      <c r="S37" s="36"/>
      <c r="T37" s="36"/>
      <c r="U37" s="36"/>
      <c r="V37" s="36"/>
      <c r="W37" s="36"/>
      <c r="X37" s="36"/>
      <c r="Y37" s="36"/>
      <c r="Z37" s="36"/>
      <c r="AA37" s="36"/>
      <c r="AB37" s="36"/>
      <c r="AC37" s="36"/>
      <c r="AD37" s="36"/>
      <c r="AE37" s="36"/>
    </row>
    <row r="38" spans="1:31" s="2" customFormat="1" ht="14.45" hidden="1" customHeight="1">
      <c r="A38" s="36"/>
      <c r="B38" s="41"/>
      <c r="C38" s="36"/>
      <c r="D38" s="36"/>
      <c r="E38" s="114" t="s">
        <v>49</v>
      </c>
      <c r="F38" s="126">
        <f>ROUND((SUM(BH93:BH213)),  2)</f>
        <v>0</v>
      </c>
      <c r="G38" s="36"/>
      <c r="H38" s="36"/>
      <c r="I38" s="127">
        <v>0.15</v>
      </c>
      <c r="J38" s="126">
        <f>0</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50</v>
      </c>
      <c r="F39" s="126">
        <f>ROUND((SUM(BI93:BI213)),  2)</f>
        <v>0</v>
      </c>
      <c r="G39" s="36"/>
      <c r="H39" s="36"/>
      <c r="I39" s="127">
        <v>0</v>
      </c>
      <c r="J39" s="126">
        <f>0</f>
        <v>0</v>
      </c>
      <c r="K39" s="36"/>
      <c r="L39" s="115"/>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36"/>
      <c r="J40" s="36"/>
      <c r="K40" s="36"/>
      <c r="L40" s="115"/>
      <c r="S40" s="36"/>
      <c r="T40" s="36"/>
      <c r="U40" s="36"/>
      <c r="V40" s="36"/>
      <c r="W40" s="36"/>
      <c r="X40" s="36"/>
      <c r="Y40" s="36"/>
      <c r="Z40" s="36"/>
      <c r="AA40" s="36"/>
      <c r="AB40" s="36"/>
      <c r="AC40" s="36"/>
      <c r="AD40" s="36"/>
      <c r="AE40" s="36"/>
    </row>
    <row r="41" spans="1:31" s="2" customFormat="1" ht="25.35" customHeight="1">
      <c r="A41" s="36"/>
      <c r="B41" s="41"/>
      <c r="C41" s="128"/>
      <c r="D41" s="129" t="s">
        <v>51</v>
      </c>
      <c r="E41" s="130"/>
      <c r="F41" s="130"/>
      <c r="G41" s="131" t="s">
        <v>52</v>
      </c>
      <c r="H41" s="132" t="s">
        <v>53</v>
      </c>
      <c r="I41" s="130"/>
      <c r="J41" s="133">
        <f>SUM(J32:J39)</f>
        <v>0</v>
      </c>
      <c r="K41" s="134"/>
      <c r="L41" s="115"/>
      <c r="S41" s="36"/>
      <c r="T41" s="36"/>
      <c r="U41" s="36"/>
      <c r="V41" s="36"/>
      <c r="W41" s="36"/>
      <c r="X41" s="36"/>
      <c r="Y41" s="36"/>
      <c r="Z41" s="36"/>
      <c r="AA41" s="36"/>
      <c r="AB41" s="36"/>
      <c r="AC41" s="36"/>
      <c r="AD41" s="36"/>
      <c r="AE41" s="36"/>
    </row>
    <row r="42" spans="1:31" s="2" customFormat="1" ht="14.45" customHeight="1">
      <c r="A42" s="36"/>
      <c r="B42" s="135"/>
      <c r="C42" s="136"/>
      <c r="D42" s="136"/>
      <c r="E42" s="136"/>
      <c r="F42" s="136"/>
      <c r="G42" s="136"/>
      <c r="H42" s="136"/>
      <c r="I42" s="136"/>
      <c r="J42" s="136"/>
      <c r="K42" s="136"/>
      <c r="L42" s="115"/>
      <c r="S42" s="36"/>
      <c r="T42" s="36"/>
      <c r="U42" s="36"/>
      <c r="V42" s="36"/>
      <c r="W42" s="36"/>
      <c r="X42" s="36"/>
      <c r="Y42" s="36"/>
      <c r="Z42" s="36"/>
      <c r="AA42" s="36"/>
      <c r="AB42" s="36"/>
      <c r="AC42" s="36"/>
      <c r="AD42" s="36"/>
      <c r="AE42" s="36"/>
    </row>
    <row r="46" spans="1:31" s="2" customFormat="1" ht="6.95" customHeight="1">
      <c r="A46" s="36"/>
      <c r="B46" s="137"/>
      <c r="C46" s="138"/>
      <c r="D46" s="138"/>
      <c r="E46" s="138"/>
      <c r="F46" s="138"/>
      <c r="G46" s="138"/>
      <c r="H46" s="138"/>
      <c r="I46" s="138"/>
      <c r="J46" s="138"/>
      <c r="K46" s="138"/>
      <c r="L46" s="115"/>
      <c r="S46" s="36"/>
      <c r="T46" s="36"/>
      <c r="U46" s="36"/>
      <c r="V46" s="36"/>
      <c r="W46" s="36"/>
      <c r="X46" s="36"/>
      <c r="Y46" s="36"/>
      <c r="Z46" s="36"/>
      <c r="AA46" s="36"/>
      <c r="AB46" s="36"/>
      <c r="AC46" s="36"/>
      <c r="AD46" s="36"/>
      <c r="AE46" s="36"/>
    </row>
    <row r="47" spans="1:31" s="2" customFormat="1" ht="24.95" customHeight="1">
      <c r="A47" s="36"/>
      <c r="B47" s="37"/>
      <c r="C47" s="25" t="s">
        <v>159</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398" t="str">
        <f>E7</f>
        <v>Přístavba a rekonstrukce Dětské JIP</v>
      </c>
      <c r="F50" s="399"/>
      <c r="G50" s="399"/>
      <c r="H50" s="399"/>
      <c r="I50" s="38"/>
      <c r="J50" s="38"/>
      <c r="K50" s="38"/>
      <c r="L50" s="115"/>
      <c r="S50" s="36"/>
      <c r="T50" s="36"/>
      <c r="U50" s="36"/>
      <c r="V50" s="36"/>
      <c r="W50" s="36"/>
      <c r="X50" s="36"/>
      <c r="Y50" s="36"/>
      <c r="Z50" s="36"/>
      <c r="AA50" s="36"/>
      <c r="AB50" s="36"/>
      <c r="AC50" s="36"/>
      <c r="AD50" s="36"/>
      <c r="AE50" s="36"/>
    </row>
    <row r="51" spans="1:47" s="1" customFormat="1" ht="12" customHeight="1">
      <c r="B51" s="23"/>
      <c r="C51" s="31" t="s">
        <v>157</v>
      </c>
      <c r="D51" s="24"/>
      <c r="E51" s="24"/>
      <c r="F51" s="24"/>
      <c r="G51" s="24"/>
      <c r="H51" s="24"/>
      <c r="I51" s="24"/>
      <c r="J51" s="24"/>
      <c r="K51" s="24"/>
      <c r="L51" s="22"/>
    </row>
    <row r="52" spans="1:47" s="2" customFormat="1" ht="16.5" customHeight="1">
      <c r="A52" s="36"/>
      <c r="B52" s="37"/>
      <c r="C52" s="38"/>
      <c r="D52" s="38"/>
      <c r="E52" s="398" t="s">
        <v>3859</v>
      </c>
      <c r="F52" s="400"/>
      <c r="G52" s="400"/>
      <c r="H52" s="400"/>
      <c r="I52" s="38"/>
      <c r="J52" s="38"/>
      <c r="K52" s="38"/>
      <c r="L52" s="115"/>
      <c r="S52" s="36"/>
      <c r="T52" s="36"/>
      <c r="U52" s="36"/>
      <c r="V52" s="36"/>
      <c r="W52" s="36"/>
      <c r="X52" s="36"/>
      <c r="Y52" s="36"/>
      <c r="Z52" s="36"/>
      <c r="AA52" s="36"/>
      <c r="AB52" s="36"/>
      <c r="AC52" s="36"/>
      <c r="AD52" s="36"/>
      <c r="AE52" s="36"/>
    </row>
    <row r="53" spans="1:47" s="2" customFormat="1" ht="12" customHeight="1">
      <c r="A53" s="36"/>
      <c r="B53" s="37"/>
      <c r="C53" s="31" t="s">
        <v>2977</v>
      </c>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16.5" customHeight="1">
      <c r="A54" s="36"/>
      <c r="B54" s="37"/>
      <c r="C54" s="38"/>
      <c r="D54" s="38"/>
      <c r="E54" s="354" t="str">
        <f>E11</f>
        <v>003 - D.2.1. - Splašková Kanalizace</v>
      </c>
      <c r="F54" s="400"/>
      <c r="G54" s="400"/>
      <c r="H54" s="400"/>
      <c r="I54" s="38"/>
      <c r="J54" s="38"/>
      <c r="K54" s="38"/>
      <c r="L54" s="115"/>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38"/>
      <c r="J55" s="38"/>
      <c r="K55" s="38"/>
      <c r="L55" s="115"/>
      <c r="S55" s="36"/>
      <c r="T55" s="36"/>
      <c r="U55" s="36"/>
      <c r="V55" s="36"/>
      <c r="W55" s="36"/>
      <c r="X55" s="36"/>
      <c r="Y55" s="36"/>
      <c r="Z55" s="36"/>
      <c r="AA55" s="36"/>
      <c r="AB55" s="36"/>
      <c r="AC55" s="36"/>
      <c r="AD55" s="36"/>
      <c r="AE55" s="36"/>
    </row>
    <row r="56" spans="1:47" s="2" customFormat="1" ht="12" customHeight="1">
      <c r="A56" s="36"/>
      <c r="B56" s="37"/>
      <c r="C56" s="31" t="s">
        <v>21</v>
      </c>
      <c r="D56" s="38"/>
      <c r="E56" s="38"/>
      <c r="F56" s="29" t="str">
        <f>F14</f>
        <v>Nemocnice Havířov</v>
      </c>
      <c r="G56" s="38"/>
      <c r="H56" s="38"/>
      <c r="I56" s="31" t="s">
        <v>23</v>
      </c>
      <c r="J56" s="61" t="str">
        <f>IF(J14="","",J14)</f>
        <v>28. 2. 2022</v>
      </c>
      <c r="K56" s="38"/>
      <c r="L56" s="115"/>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38"/>
      <c r="J57" s="38"/>
      <c r="K57" s="38"/>
      <c r="L57" s="115"/>
      <c r="S57" s="36"/>
      <c r="T57" s="36"/>
      <c r="U57" s="36"/>
      <c r="V57" s="36"/>
      <c r="W57" s="36"/>
      <c r="X57" s="36"/>
      <c r="Y57" s="36"/>
      <c r="Z57" s="36"/>
      <c r="AA57" s="36"/>
      <c r="AB57" s="36"/>
      <c r="AC57" s="36"/>
      <c r="AD57" s="36"/>
      <c r="AE57" s="36"/>
    </row>
    <row r="58" spans="1:47" s="2" customFormat="1" ht="15.2" customHeight="1">
      <c r="A58" s="36"/>
      <c r="B58" s="37"/>
      <c r="C58" s="31" t="s">
        <v>25</v>
      </c>
      <c r="D58" s="38"/>
      <c r="E58" s="38"/>
      <c r="F58" s="29" t="str">
        <f>E17</f>
        <v>Nemocnice Havířov</v>
      </c>
      <c r="G58" s="38"/>
      <c r="H58" s="38"/>
      <c r="I58" s="31" t="s">
        <v>32</v>
      </c>
      <c r="J58" s="34" t="str">
        <f>E23</f>
        <v xml:space="preserve"> </v>
      </c>
      <c r="K58" s="38"/>
      <c r="L58" s="115"/>
      <c r="S58" s="36"/>
      <c r="T58" s="36"/>
      <c r="U58" s="36"/>
      <c r="V58" s="36"/>
      <c r="W58" s="36"/>
      <c r="X58" s="36"/>
      <c r="Y58" s="36"/>
      <c r="Z58" s="36"/>
      <c r="AA58" s="36"/>
      <c r="AB58" s="36"/>
      <c r="AC58" s="36"/>
      <c r="AD58" s="36"/>
      <c r="AE58" s="36"/>
    </row>
    <row r="59" spans="1:47" s="2" customFormat="1" ht="15.2" customHeight="1">
      <c r="A59" s="36"/>
      <c r="B59" s="37"/>
      <c r="C59" s="31" t="s">
        <v>30</v>
      </c>
      <c r="D59" s="38"/>
      <c r="E59" s="38"/>
      <c r="F59" s="29" t="str">
        <f>IF(E20="","",E20)</f>
        <v>Vyplň údaj</v>
      </c>
      <c r="G59" s="38"/>
      <c r="H59" s="38"/>
      <c r="I59" s="31" t="s">
        <v>35</v>
      </c>
      <c r="J59" s="34" t="str">
        <f>E26</f>
        <v>Amun Pro s.r.o.</v>
      </c>
      <c r="K59" s="38"/>
      <c r="L59" s="115"/>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38"/>
      <c r="J60" s="38"/>
      <c r="K60" s="38"/>
      <c r="L60" s="115"/>
      <c r="S60" s="36"/>
      <c r="T60" s="36"/>
      <c r="U60" s="36"/>
      <c r="V60" s="36"/>
      <c r="W60" s="36"/>
      <c r="X60" s="36"/>
      <c r="Y60" s="36"/>
      <c r="Z60" s="36"/>
      <c r="AA60" s="36"/>
      <c r="AB60" s="36"/>
      <c r="AC60" s="36"/>
      <c r="AD60" s="36"/>
      <c r="AE60" s="36"/>
    </row>
    <row r="61" spans="1:47" s="2" customFormat="1" ht="29.25" customHeight="1">
      <c r="A61" s="36"/>
      <c r="B61" s="37"/>
      <c r="C61" s="139" t="s">
        <v>160</v>
      </c>
      <c r="D61" s="140"/>
      <c r="E61" s="140"/>
      <c r="F61" s="140"/>
      <c r="G61" s="140"/>
      <c r="H61" s="140"/>
      <c r="I61" s="140"/>
      <c r="J61" s="141" t="s">
        <v>161</v>
      </c>
      <c r="K61" s="140"/>
      <c r="L61" s="115"/>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38"/>
      <c r="J62" s="38"/>
      <c r="K62" s="38"/>
      <c r="L62" s="115"/>
      <c r="S62" s="36"/>
      <c r="T62" s="36"/>
      <c r="U62" s="36"/>
      <c r="V62" s="36"/>
      <c r="W62" s="36"/>
      <c r="X62" s="36"/>
      <c r="Y62" s="36"/>
      <c r="Z62" s="36"/>
      <c r="AA62" s="36"/>
      <c r="AB62" s="36"/>
      <c r="AC62" s="36"/>
      <c r="AD62" s="36"/>
      <c r="AE62" s="36"/>
    </row>
    <row r="63" spans="1:47" s="2" customFormat="1" ht="22.9" customHeight="1">
      <c r="A63" s="36"/>
      <c r="B63" s="37"/>
      <c r="C63" s="142" t="s">
        <v>73</v>
      </c>
      <c r="D63" s="38"/>
      <c r="E63" s="38"/>
      <c r="F63" s="38"/>
      <c r="G63" s="38"/>
      <c r="H63" s="38"/>
      <c r="I63" s="38"/>
      <c r="J63" s="79">
        <f>J93</f>
        <v>0</v>
      </c>
      <c r="K63" s="38"/>
      <c r="L63" s="115"/>
      <c r="S63" s="36"/>
      <c r="T63" s="36"/>
      <c r="U63" s="36"/>
      <c r="V63" s="36"/>
      <c r="W63" s="36"/>
      <c r="X63" s="36"/>
      <c r="Y63" s="36"/>
      <c r="Z63" s="36"/>
      <c r="AA63" s="36"/>
      <c r="AB63" s="36"/>
      <c r="AC63" s="36"/>
      <c r="AD63" s="36"/>
      <c r="AE63" s="36"/>
      <c r="AU63" s="19" t="s">
        <v>162</v>
      </c>
    </row>
    <row r="64" spans="1:47" s="9" customFormat="1" ht="24.95" customHeight="1">
      <c r="B64" s="143"/>
      <c r="C64" s="144"/>
      <c r="D64" s="145" t="s">
        <v>163</v>
      </c>
      <c r="E64" s="146"/>
      <c r="F64" s="146"/>
      <c r="G64" s="146"/>
      <c r="H64" s="146"/>
      <c r="I64" s="146"/>
      <c r="J64" s="147">
        <f>J94</f>
        <v>0</v>
      </c>
      <c r="K64" s="144"/>
      <c r="L64" s="148"/>
    </row>
    <row r="65" spans="1:31" s="10" customFormat="1" ht="19.899999999999999" customHeight="1">
      <c r="B65" s="149"/>
      <c r="C65" s="99"/>
      <c r="D65" s="150" t="s">
        <v>164</v>
      </c>
      <c r="E65" s="151"/>
      <c r="F65" s="151"/>
      <c r="G65" s="151"/>
      <c r="H65" s="151"/>
      <c r="I65" s="151"/>
      <c r="J65" s="152">
        <f>J95</f>
        <v>0</v>
      </c>
      <c r="K65" s="99"/>
      <c r="L65" s="153"/>
    </row>
    <row r="66" spans="1:31" s="10" customFormat="1" ht="19.899999999999999" customHeight="1">
      <c r="B66" s="149"/>
      <c r="C66" s="99"/>
      <c r="D66" s="150" t="s">
        <v>165</v>
      </c>
      <c r="E66" s="151"/>
      <c r="F66" s="151"/>
      <c r="G66" s="151"/>
      <c r="H66" s="151"/>
      <c r="I66" s="151"/>
      <c r="J66" s="152">
        <f>J152</f>
        <v>0</v>
      </c>
      <c r="K66" s="99"/>
      <c r="L66" s="153"/>
    </row>
    <row r="67" spans="1:31" s="10" customFormat="1" ht="19.899999999999999" customHeight="1">
      <c r="B67" s="149"/>
      <c r="C67" s="99"/>
      <c r="D67" s="150" t="s">
        <v>575</v>
      </c>
      <c r="E67" s="151"/>
      <c r="F67" s="151"/>
      <c r="G67" s="151"/>
      <c r="H67" s="151"/>
      <c r="I67" s="151"/>
      <c r="J67" s="152">
        <f>J159</f>
        <v>0</v>
      </c>
      <c r="K67" s="99"/>
      <c r="L67" s="153"/>
    </row>
    <row r="68" spans="1:31" s="10" customFormat="1" ht="19.899999999999999" customHeight="1">
      <c r="B68" s="149"/>
      <c r="C68" s="99"/>
      <c r="D68" s="150" t="s">
        <v>3861</v>
      </c>
      <c r="E68" s="151"/>
      <c r="F68" s="151"/>
      <c r="G68" s="151"/>
      <c r="H68" s="151"/>
      <c r="I68" s="151"/>
      <c r="J68" s="152">
        <f>J165</f>
        <v>0</v>
      </c>
      <c r="K68" s="99"/>
      <c r="L68" s="153"/>
    </row>
    <row r="69" spans="1:31" s="10" customFormat="1" ht="19.899999999999999" customHeight="1">
      <c r="B69" s="149"/>
      <c r="C69" s="99"/>
      <c r="D69" s="150" t="s">
        <v>169</v>
      </c>
      <c r="E69" s="151"/>
      <c r="F69" s="151"/>
      <c r="G69" s="151"/>
      <c r="H69" s="151"/>
      <c r="I69" s="151"/>
      <c r="J69" s="152">
        <f>J196</f>
        <v>0</v>
      </c>
      <c r="K69" s="99"/>
      <c r="L69" s="153"/>
    </row>
    <row r="70" spans="1:31" s="9" customFormat="1" ht="24.95" customHeight="1">
      <c r="B70" s="143"/>
      <c r="C70" s="144"/>
      <c r="D70" s="145" t="s">
        <v>592</v>
      </c>
      <c r="E70" s="146"/>
      <c r="F70" s="146"/>
      <c r="G70" s="146"/>
      <c r="H70" s="146"/>
      <c r="I70" s="146"/>
      <c r="J70" s="147">
        <f>J203</f>
        <v>0</v>
      </c>
      <c r="K70" s="144"/>
      <c r="L70" s="148"/>
    </row>
    <row r="71" spans="1:31" s="10" customFormat="1" ht="19.899999999999999" customHeight="1">
      <c r="B71" s="149"/>
      <c r="C71" s="99"/>
      <c r="D71" s="150" t="s">
        <v>593</v>
      </c>
      <c r="E71" s="151"/>
      <c r="F71" s="151"/>
      <c r="G71" s="151"/>
      <c r="H71" s="151"/>
      <c r="I71" s="151"/>
      <c r="J71" s="152">
        <f>J204</f>
        <v>0</v>
      </c>
      <c r="K71" s="99"/>
      <c r="L71" s="153"/>
    </row>
    <row r="72" spans="1:31" s="2" customFormat="1" ht="21.75" customHeight="1">
      <c r="A72" s="36"/>
      <c r="B72" s="37"/>
      <c r="C72" s="38"/>
      <c r="D72" s="38"/>
      <c r="E72" s="38"/>
      <c r="F72" s="38"/>
      <c r="G72" s="38"/>
      <c r="H72" s="38"/>
      <c r="I72" s="38"/>
      <c r="J72" s="38"/>
      <c r="K72" s="38"/>
      <c r="L72" s="115"/>
      <c r="S72" s="36"/>
      <c r="T72" s="36"/>
      <c r="U72" s="36"/>
      <c r="V72" s="36"/>
      <c r="W72" s="36"/>
      <c r="X72" s="36"/>
      <c r="Y72" s="36"/>
      <c r="Z72" s="36"/>
      <c r="AA72" s="36"/>
      <c r="AB72" s="36"/>
      <c r="AC72" s="36"/>
      <c r="AD72" s="36"/>
      <c r="AE72" s="36"/>
    </row>
    <row r="73" spans="1:31" s="2" customFormat="1" ht="6.95" customHeight="1">
      <c r="A73" s="36"/>
      <c r="B73" s="49"/>
      <c r="C73" s="50"/>
      <c r="D73" s="50"/>
      <c r="E73" s="50"/>
      <c r="F73" s="50"/>
      <c r="G73" s="50"/>
      <c r="H73" s="50"/>
      <c r="I73" s="50"/>
      <c r="J73" s="50"/>
      <c r="K73" s="50"/>
      <c r="L73" s="115"/>
      <c r="S73" s="36"/>
      <c r="T73" s="36"/>
      <c r="U73" s="36"/>
      <c r="V73" s="36"/>
      <c r="W73" s="36"/>
      <c r="X73" s="36"/>
      <c r="Y73" s="36"/>
      <c r="Z73" s="36"/>
      <c r="AA73" s="36"/>
      <c r="AB73" s="36"/>
      <c r="AC73" s="36"/>
      <c r="AD73" s="36"/>
      <c r="AE73" s="36"/>
    </row>
    <row r="77" spans="1:31" s="2" customFormat="1" ht="6.95" customHeight="1">
      <c r="A77" s="36"/>
      <c r="B77" s="51"/>
      <c r="C77" s="52"/>
      <c r="D77" s="52"/>
      <c r="E77" s="52"/>
      <c r="F77" s="52"/>
      <c r="G77" s="52"/>
      <c r="H77" s="52"/>
      <c r="I77" s="52"/>
      <c r="J77" s="52"/>
      <c r="K77" s="52"/>
      <c r="L77" s="115"/>
      <c r="S77" s="36"/>
      <c r="T77" s="36"/>
      <c r="U77" s="36"/>
      <c r="V77" s="36"/>
      <c r="W77" s="36"/>
      <c r="X77" s="36"/>
      <c r="Y77" s="36"/>
      <c r="Z77" s="36"/>
      <c r="AA77" s="36"/>
      <c r="AB77" s="36"/>
      <c r="AC77" s="36"/>
      <c r="AD77" s="36"/>
      <c r="AE77" s="36"/>
    </row>
    <row r="78" spans="1:31" s="2" customFormat="1" ht="24.95" customHeight="1">
      <c r="A78" s="36"/>
      <c r="B78" s="37"/>
      <c r="C78" s="25" t="s">
        <v>179</v>
      </c>
      <c r="D78" s="38"/>
      <c r="E78" s="38"/>
      <c r="F78" s="38"/>
      <c r="G78" s="38"/>
      <c r="H78" s="38"/>
      <c r="I78" s="38"/>
      <c r="J78" s="38"/>
      <c r="K78" s="38"/>
      <c r="L78" s="115"/>
      <c r="S78" s="36"/>
      <c r="T78" s="36"/>
      <c r="U78" s="36"/>
      <c r="V78" s="36"/>
      <c r="W78" s="36"/>
      <c r="X78" s="36"/>
      <c r="Y78" s="36"/>
      <c r="Z78" s="36"/>
      <c r="AA78" s="36"/>
      <c r="AB78" s="36"/>
      <c r="AC78" s="36"/>
      <c r="AD78" s="36"/>
      <c r="AE78" s="36"/>
    </row>
    <row r="79" spans="1:31" s="2" customFormat="1" ht="6.95" customHeight="1">
      <c r="A79" s="36"/>
      <c r="B79" s="37"/>
      <c r="C79" s="38"/>
      <c r="D79" s="38"/>
      <c r="E79" s="38"/>
      <c r="F79" s="38"/>
      <c r="G79" s="38"/>
      <c r="H79" s="38"/>
      <c r="I79" s="38"/>
      <c r="J79" s="38"/>
      <c r="K79" s="38"/>
      <c r="L79" s="115"/>
      <c r="S79" s="36"/>
      <c r="T79" s="36"/>
      <c r="U79" s="36"/>
      <c r="V79" s="36"/>
      <c r="W79" s="36"/>
      <c r="X79" s="36"/>
      <c r="Y79" s="36"/>
      <c r="Z79" s="36"/>
      <c r="AA79" s="36"/>
      <c r="AB79" s="36"/>
      <c r="AC79" s="36"/>
      <c r="AD79" s="36"/>
      <c r="AE79" s="36"/>
    </row>
    <row r="80" spans="1:31" s="2" customFormat="1" ht="12" customHeight="1">
      <c r="A80" s="36"/>
      <c r="B80" s="37"/>
      <c r="C80" s="31" t="s">
        <v>16</v>
      </c>
      <c r="D80" s="38"/>
      <c r="E80" s="38"/>
      <c r="F80" s="38"/>
      <c r="G80" s="38"/>
      <c r="H80" s="38"/>
      <c r="I80" s="38"/>
      <c r="J80" s="38"/>
      <c r="K80" s="38"/>
      <c r="L80" s="115"/>
      <c r="S80" s="36"/>
      <c r="T80" s="36"/>
      <c r="U80" s="36"/>
      <c r="V80" s="36"/>
      <c r="W80" s="36"/>
      <c r="X80" s="36"/>
      <c r="Y80" s="36"/>
      <c r="Z80" s="36"/>
      <c r="AA80" s="36"/>
      <c r="AB80" s="36"/>
      <c r="AC80" s="36"/>
      <c r="AD80" s="36"/>
      <c r="AE80" s="36"/>
    </row>
    <row r="81" spans="1:65" s="2" customFormat="1" ht="16.5" customHeight="1">
      <c r="A81" s="36"/>
      <c r="B81" s="37"/>
      <c r="C81" s="38"/>
      <c r="D81" s="38"/>
      <c r="E81" s="398" t="str">
        <f>E7</f>
        <v>Přístavba a rekonstrukce Dětské JIP</v>
      </c>
      <c r="F81" s="399"/>
      <c r="G81" s="399"/>
      <c r="H81" s="399"/>
      <c r="I81" s="38"/>
      <c r="J81" s="38"/>
      <c r="K81" s="38"/>
      <c r="L81" s="115"/>
      <c r="S81" s="36"/>
      <c r="T81" s="36"/>
      <c r="U81" s="36"/>
      <c r="V81" s="36"/>
      <c r="W81" s="36"/>
      <c r="X81" s="36"/>
      <c r="Y81" s="36"/>
      <c r="Z81" s="36"/>
      <c r="AA81" s="36"/>
      <c r="AB81" s="36"/>
      <c r="AC81" s="36"/>
      <c r="AD81" s="36"/>
      <c r="AE81" s="36"/>
    </row>
    <row r="82" spans="1:65" s="1" customFormat="1" ht="12" customHeight="1">
      <c r="B82" s="23"/>
      <c r="C82" s="31" t="s">
        <v>157</v>
      </c>
      <c r="D82" s="24"/>
      <c r="E82" s="24"/>
      <c r="F82" s="24"/>
      <c r="G82" s="24"/>
      <c r="H82" s="24"/>
      <c r="I82" s="24"/>
      <c r="J82" s="24"/>
      <c r="K82" s="24"/>
      <c r="L82" s="22"/>
    </row>
    <row r="83" spans="1:65" s="2" customFormat="1" ht="16.5" customHeight="1">
      <c r="A83" s="36"/>
      <c r="B83" s="37"/>
      <c r="C83" s="38"/>
      <c r="D83" s="38"/>
      <c r="E83" s="398" t="s">
        <v>3859</v>
      </c>
      <c r="F83" s="400"/>
      <c r="G83" s="400"/>
      <c r="H83" s="400"/>
      <c r="I83" s="38"/>
      <c r="J83" s="38"/>
      <c r="K83" s="38"/>
      <c r="L83" s="115"/>
      <c r="S83" s="36"/>
      <c r="T83" s="36"/>
      <c r="U83" s="36"/>
      <c r="V83" s="36"/>
      <c r="W83" s="36"/>
      <c r="X83" s="36"/>
      <c r="Y83" s="36"/>
      <c r="Z83" s="36"/>
      <c r="AA83" s="36"/>
      <c r="AB83" s="36"/>
      <c r="AC83" s="36"/>
      <c r="AD83" s="36"/>
      <c r="AE83" s="36"/>
    </row>
    <row r="84" spans="1:65" s="2" customFormat="1" ht="12" customHeight="1">
      <c r="A84" s="36"/>
      <c r="B84" s="37"/>
      <c r="C84" s="31" t="s">
        <v>2977</v>
      </c>
      <c r="D84" s="38"/>
      <c r="E84" s="38"/>
      <c r="F84" s="38"/>
      <c r="G84" s="38"/>
      <c r="H84" s="38"/>
      <c r="I84" s="38"/>
      <c r="J84" s="38"/>
      <c r="K84" s="38"/>
      <c r="L84" s="115"/>
      <c r="S84" s="36"/>
      <c r="T84" s="36"/>
      <c r="U84" s="36"/>
      <c r="V84" s="36"/>
      <c r="W84" s="36"/>
      <c r="X84" s="36"/>
      <c r="Y84" s="36"/>
      <c r="Z84" s="36"/>
      <c r="AA84" s="36"/>
      <c r="AB84" s="36"/>
      <c r="AC84" s="36"/>
      <c r="AD84" s="36"/>
      <c r="AE84" s="36"/>
    </row>
    <row r="85" spans="1:65" s="2" customFormat="1" ht="16.5" customHeight="1">
      <c r="A85" s="36"/>
      <c r="B85" s="37"/>
      <c r="C85" s="38"/>
      <c r="D85" s="38"/>
      <c r="E85" s="354" t="str">
        <f>E11</f>
        <v>003 - D.2.1. - Splašková Kanalizace</v>
      </c>
      <c r="F85" s="400"/>
      <c r="G85" s="400"/>
      <c r="H85" s="400"/>
      <c r="I85" s="38"/>
      <c r="J85" s="38"/>
      <c r="K85" s="38"/>
      <c r="L85" s="115"/>
      <c r="S85" s="36"/>
      <c r="T85" s="36"/>
      <c r="U85" s="36"/>
      <c r="V85" s="36"/>
      <c r="W85" s="36"/>
      <c r="X85" s="36"/>
      <c r="Y85" s="36"/>
      <c r="Z85" s="36"/>
      <c r="AA85" s="36"/>
      <c r="AB85" s="36"/>
      <c r="AC85" s="36"/>
      <c r="AD85" s="36"/>
      <c r="AE85" s="36"/>
    </row>
    <row r="86" spans="1:65" s="2" customFormat="1" ht="6.95" customHeight="1">
      <c r="A86" s="36"/>
      <c r="B86" s="37"/>
      <c r="C86" s="38"/>
      <c r="D86" s="38"/>
      <c r="E86" s="38"/>
      <c r="F86" s="38"/>
      <c r="G86" s="38"/>
      <c r="H86" s="38"/>
      <c r="I86" s="38"/>
      <c r="J86" s="38"/>
      <c r="K86" s="38"/>
      <c r="L86" s="115"/>
      <c r="S86" s="36"/>
      <c r="T86" s="36"/>
      <c r="U86" s="36"/>
      <c r="V86" s="36"/>
      <c r="W86" s="36"/>
      <c r="X86" s="36"/>
      <c r="Y86" s="36"/>
      <c r="Z86" s="36"/>
      <c r="AA86" s="36"/>
      <c r="AB86" s="36"/>
      <c r="AC86" s="36"/>
      <c r="AD86" s="36"/>
      <c r="AE86" s="36"/>
    </row>
    <row r="87" spans="1:65" s="2" customFormat="1" ht="12" customHeight="1">
      <c r="A87" s="36"/>
      <c r="B87" s="37"/>
      <c r="C87" s="31" t="s">
        <v>21</v>
      </c>
      <c r="D87" s="38"/>
      <c r="E87" s="38"/>
      <c r="F87" s="29" t="str">
        <f>F14</f>
        <v>Nemocnice Havířov</v>
      </c>
      <c r="G87" s="38"/>
      <c r="H87" s="38"/>
      <c r="I87" s="31" t="s">
        <v>23</v>
      </c>
      <c r="J87" s="61" t="str">
        <f>IF(J14="","",J14)</f>
        <v>28. 2. 2022</v>
      </c>
      <c r="K87" s="38"/>
      <c r="L87" s="115"/>
      <c r="S87" s="36"/>
      <c r="T87" s="36"/>
      <c r="U87" s="36"/>
      <c r="V87" s="36"/>
      <c r="W87" s="36"/>
      <c r="X87" s="36"/>
      <c r="Y87" s="36"/>
      <c r="Z87" s="36"/>
      <c r="AA87" s="36"/>
      <c r="AB87" s="36"/>
      <c r="AC87" s="36"/>
      <c r="AD87" s="36"/>
      <c r="AE87" s="36"/>
    </row>
    <row r="88" spans="1:65" s="2" customFormat="1" ht="6.95" customHeight="1">
      <c r="A88" s="36"/>
      <c r="B88" s="37"/>
      <c r="C88" s="38"/>
      <c r="D88" s="38"/>
      <c r="E88" s="38"/>
      <c r="F88" s="38"/>
      <c r="G88" s="38"/>
      <c r="H88" s="38"/>
      <c r="I88" s="38"/>
      <c r="J88" s="38"/>
      <c r="K88" s="38"/>
      <c r="L88" s="115"/>
      <c r="S88" s="36"/>
      <c r="T88" s="36"/>
      <c r="U88" s="36"/>
      <c r="V88" s="36"/>
      <c r="W88" s="36"/>
      <c r="X88" s="36"/>
      <c r="Y88" s="36"/>
      <c r="Z88" s="36"/>
      <c r="AA88" s="36"/>
      <c r="AB88" s="36"/>
      <c r="AC88" s="36"/>
      <c r="AD88" s="36"/>
      <c r="AE88" s="36"/>
    </row>
    <row r="89" spans="1:65" s="2" customFormat="1" ht="15.2" customHeight="1">
      <c r="A89" s="36"/>
      <c r="B89" s="37"/>
      <c r="C89" s="31" t="s">
        <v>25</v>
      </c>
      <c r="D89" s="38"/>
      <c r="E89" s="38"/>
      <c r="F89" s="29" t="str">
        <f>E17</f>
        <v>Nemocnice Havířov</v>
      </c>
      <c r="G89" s="38"/>
      <c r="H89" s="38"/>
      <c r="I89" s="31" t="s">
        <v>32</v>
      </c>
      <c r="J89" s="34" t="str">
        <f>E23</f>
        <v xml:space="preserve"> </v>
      </c>
      <c r="K89" s="38"/>
      <c r="L89" s="115"/>
      <c r="S89" s="36"/>
      <c r="T89" s="36"/>
      <c r="U89" s="36"/>
      <c r="V89" s="36"/>
      <c r="W89" s="36"/>
      <c r="X89" s="36"/>
      <c r="Y89" s="36"/>
      <c r="Z89" s="36"/>
      <c r="AA89" s="36"/>
      <c r="AB89" s="36"/>
      <c r="AC89" s="36"/>
      <c r="AD89" s="36"/>
      <c r="AE89" s="36"/>
    </row>
    <row r="90" spans="1:65" s="2" customFormat="1" ht="15.2" customHeight="1">
      <c r="A90" s="36"/>
      <c r="B90" s="37"/>
      <c r="C90" s="31" t="s">
        <v>30</v>
      </c>
      <c r="D90" s="38"/>
      <c r="E90" s="38"/>
      <c r="F90" s="29" t="str">
        <f>IF(E20="","",E20)</f>
        <v>Vyplň údaj</v>
      </c>
      <c r="G90" s="38"/>
      <c r="H90" s="38"/>
      <c r="I90" s="31" t="s">
        <v>35</v>
      </c>
      <c r="J90" s="34" t="str">
        <f>E26</f>
        <v>Amun Pro s.r.o.</v>
      </c>
      <c r="K90" s="38"/>
      <c r="L90" s="115"/>
      <c r="S90" s="36"/>
      <c r="T90" s="36"/>
      <c r="U90" s="36"/>
      <c r="V90" s="36"/>
      <c r="W90" s="36"/>
      <c r="X90" s="36"/>
      <c r="Y90" s="36"/>
      <c r="Z90" s="36"/>
      <c r="AA90" s="36"/>
      <c r="AB90" s="36"/>
      <c r="AC90" s="36"/>
      <c r="AD90" s="36"/>
      <c r="AE90" s="36"/>
    </row>
    <row r="91" spans="1:65" s="2" customFormat="1" ht="10.35" customHeight="1">
      <c r="A91" s="36"/>
      <c r="B91" s="37"/>
      <c r="C91" s="38"/>
      <c r="D91" s="38"/>
      <c r="E91" s="38"/>
      <c r="F91" s="38"/>
      <c r="G91" s="38"/>
      <c r="H91" s="38"/>
      <c r="I91" s="38"/>
      <c r="J91" s="38"/>
      <c r="K91" s="38"/>
      <c r="L91" s="115"/>
      <c r="S91" s="36"/>
      <c r="T91" s="36"/>
      <c r="U91" s="36"/>
      <c r="V91" s="36"/>
      <c r="W91" s="36"/>
      <c r="X91" s="36"/>
      <c r="Y91" s="36"/>
      <c r="Z91" s="36"/>
      <c r="AA91" s="36"/>
      <c r="AB91" s="36"/>
      <c r="AC91" s="36"/>
      <c r="AD91" s="36"/>
      <c r="AE91" s="36"/>
    </row>
    <row r="92" spans="1:65" s="11" customFormat="1" ht="29.25" customHeight="1">
      <c r="A92" s="154"/>
      <c r="B92" s="155"/>
      <c r="C92" s="156" t="s">
        <v>180</v>
      </c>
      <c r="D92" s="157" t="s">
        <v>60</v>
      </c>
      <c r="E92" s="157" t="s">
        <v>56</v>
      </c>
      <c r="F92" s="157" t="s">
        <v>57</v>
      </c>
      <c r="G92" s="157" t="s">
        <v>181</v>
      </c>
      <c r="H92" s="157" t="s">
        <v>182</v>
      </c>
      <c r="I92" s="157" t="s">
        <v>183</v>
      </c>
      <c r="J92" s="158" t="s">
        <v>161</v>
      </c>
      <c r="K92" s="159" t="s">
        <v>184</v>
      </c>
      <c r="L92" s="160"/>
      <c r="M92" s="70" t="s">
        <v>19</v>
      </c>
      <c r="N92" s="71" t="s">
        <v>45</v>
      </c>
      <c r="O92" s="71" t="s">
        <v>185</v>
      </c>
      <c r="P92" s="71" t="s">
        <v>186</v>
      </c>
      <c r="Q92" s="71" t="s">
        <v>187</v>
      </c>
      <c r="R92" s="71" t="s">
        <v>188</v>
      </c>
      <c r="S92" s="71" t="s">
        <v>189</v>
      </c>
      <c r="T92" s="72" t="s">
        <v>190</v>
      </c>
      <c r="U92" s="154"/>
      <c r="V92" s="154"/>
      <c r="W92" s="154"/>
      <c r="X92" s="154"/>
      <c r="Y92" s="154"/>
      <c r="Z92" s="154"/>
      <c r="AA92" s="154"/>
      <c r="AB92" s="154"/>
      <c r="AC92" s="154"/>
      <c r="AD92" s="154"/>
      <c r="AE92" s="154"/>
    </row>
    <row r="93" spans="1:65" s="2" customFormat="1" ht="22.9" customHeight="1">
      <c r="A93" s="36"/>
      <c r="B93" s="37"/>
      <c r="C93" s="77" t="s">
        <v>191</v>
      </c>
      <c r="D93" s="38"/>
      <c r="E93" s="38"/>
      <c r="F93" s="38"/>
      <c r="G93" s="38"/>
      <c r="H93" s="38"/>
      <c r="I93" s="38"/>
      <c r="J93" s="161">
        <f>BK93</f>
        <v>0</v>
      </c>
      <c r="K93" s="38"/>
      <c r="L93" s="41"/>
      <c r="M93" s="73"/>
      <c r="N93" s="162"/>
      <c r="O93" s="74"/>
      <c r="P93" s="163">
        <f>P94+P203</f>
        <v>0</v>
      </c>
      <c r="Q93" s="74"/>
      <c r="R93" s="163">
        <f>R94+R203</f>
        <v>59.901590519999999</v>
      </c>
      <c r="S93" s="74"/>
      <c r="T93" s="164">
        <f>T94+T203</f>
        <v>113.25</v>
      </c>
      <c r="U93" s="36"/>
      <c r="V93" s="36"/>
      <c r="W93" s="36"/>
      <c r="X93" s="36"/>
      <c r="Y93" s="36"/>
      <c r="Z93" s="36"/>
      <c r="AA93" s="36"/>
      <c r="AB93" s="36"/>
      <c r="AC93" s="36"/>
      <c r="AD93" s="36"/>
      <c r="AE93" s="36"/>
      <c r="AT93" s="19" t="s">
        <v>74</v>
      </c>
      <c r="AU93" s="19" t="s">
        <v>162</v>
      </c>
      <c r="BK93" s="165">
        <f>BK94+BK203</f>
        <v>0</v>
      </c>
    </row>
    <row r="94" spans="1:65" s="12" customFormat="1" ht="25.9" customHeight="1">
      <c r="B94" s="166"/>
      <c r="C94" s="167"/>
      <c r="D94" s="168" t="s">
        <v>74</v>
      </c>
      <c r="E94" s="169" t="s">
        <v>192</v>
      </c>
      <c r="F94" s="169" t="s">
        <v>193</v>
      </c>
      <c r="G94" s="167"/>
      <c r="H94" s="167"/>
      <c r="I94" s="170"/>
      <c r="J94" s="171">
        <f>BK94</f>
        <v>0</v>
      </c>
      <c r="K94" s="167"/>
      <c r="L94" s="172"/>
      <c r="M94" s="173"/>
      <c r="N94" s="174"/>
      <c r="O94" s="174"/>
      <c r="P94" s="175">
        <f>P95+P152+P159+P165+P196</f>
        <v>0</v>
      </c>
      <c r="Q94" s="174"/>
      <c r="R94" s="175">
        <f>R95+R152+R159+R165+R196</f>
        <v>59.901590519999999</v>
      </c>
      <c r="S94" s="174"/>
      <c r="T94" s="176">
        <f>T95+T152+T159+T165+T196</f>
        <v>113.25</v>
      </c>
      <c r="AR94" s="177" t="s">
        <v>80</v>
      </c>
      <c r="AT94" s="178" t="s">
        <v>74</v>
      </c>
      <c r="AU94" s="178" t="s">
        <v>75</v>
      </c>
      <c r="AY94" s="177" t="s">
        <v>194</v>
      </c>
      <c r="BK94" s="179">
        <f>BK95+BK152+BK159+BK165+BK196</f>
        <v>0</v>
      </c>
    </row>
    <row r="95" spans="1:65" s="12" customFormat="1" ht="22.9" customHeight="1">
      <c r="B95" s="166"/>
      <c r="C95" s="167"/>
      <c r="D95" s="168" t="s">
        <v>74</v>
      </c>
      <c r="E95" s="180" t="s">
        <v>80</v>
      </c>
      <c r="F95" s="180" t="s">
        <v>195</v>
      </c>
      <c r="G95" s="167"/>
      <c r="H95" s="167"/>
      <c r="I95" s="170"/>
      <c r="J95" s="181">
        <f>BK95</f>
        <v>0</v>
      </c>
      <c r="K95" s="167"/>
      <c r="L95" s="172"/>
      <c r="M95" s="173"/>
      <c r="N95" s="174"/>
      <c r="O95" s="174"/>
      <c r="P95" s="175">
        <f>SUM(P96:P151)</f>
        <v>0</v>
      </c>
      <c r="Q95" s="174"/>
      <c r="R95" s="175">
        <f>SUM(R96:R151)</f>
        <v>34.246450320000001</v>
      </c>
      <c r="S95" s="174"/>
      <c r="T95" s="176">
        <f>SUM(T96:T151)</f>
        <v>0</v>
      </c>
      <c r="AR95" s="177" t="s">
        <v>80</v>
      </c>
      <c r="AT95" s="178" t="s">
        <v>74</v>
      </c>
      <c r="AU95" s="178" t="s">
        <v>80</v>
      </c>
      <c r="AY95" s="177" t="s">
        <v>194</v>
      </c>
      <c r="BK95" s="179">
        <f>SUM(BK96:BK151)</f>
        <v>0</v>
      </c>
    </row>
    <row r="96" spans="1:65" s="2" customFormat="1" ht="24.2" customHeight="1">
      <c r="A96" s="36"/>
      <c r="B96" s="37"/>
      <c r="C96" s="182" t="s">
        <v>80</v>
      </c>
      <c r="D96" s="182" t="s">
        <v>196</v>
      </c>
      <c r="E96" s="183" t="s">
        <v>4670</v>
      </c>
      <c r="F96" s="184" t="s">
        <v>4671</v>
      </c>
      <c r="G96" s="185" t="s">
        <v>269</v>
      </c>
      <c r="H96" s="186">
        <v>274.32799999999997</v>
      </c>
      <c r="I96" s="187"/>
      <c r="J96" s="188">
        <f>ROUND(I96*H96,2)</f>
        <v>0</v>
      </c>
      <c r="K96" s="189"/>
      <c r="L96" s="41"/>
      <c r="M96" s="190" t="s">
        <v>19</v>
      </c>
      <c r="N96" s="191" t="s">
        <v>46</v>
      </c>
      <c r="O96" s="66"/>
      <c r="P96" s="192">
        <f>O96*H96</f>
        <v>0</v>
      </c>
      <c r="Q96" s="192">
        <v>0</v>
      </c>
      <c r="R96" s="192">
        <f>Q96*H96</f>
        <v>0</v>
      </c>
      <c r="S96" s="192">
        <v>0</v>
      </c>
      <c r="T96" s="193">
        <f>S96*H96</f>
        <v>0</v>
      </c>
      <c r="U96" s="36"/>
      <c r="V96" s="36"/>
      <c r="W96" s="36"/>
      <c r="X96" s="36"/>
      <c r="Y96" s="36"/>
      <c r="Z96" s="36"/>
      <c r="AA96" s="36"/>
      <c r="AB96" s="36"/>
      <c r="AC96" s="36"/>
      <c r="AD96" s="36"/>
      <c r="AE96" s="36"/>
      <c r="AR96" s="194" t="s">
        <v>90</v>
      </c>
      <c r="AT96" s="194" t="s">
        <v>196</v>
      </c>
      <c r="AU96" s="194" t="s">
        <v>84</v>
      </c>
      <c r="AY96" s="19" t="s">
        <v>194</v>
      </c>
      <c r="BE96" s="195">
        <f>IF(N96="základní",J96,0)</f>
        <v>0</v>
      </c>
      <c r="BF96" s="195">
        <f>IF(N96="snížená",J96,0)</f>
        <v>0</v>
      </c>
      <c r="BG96" s="195">
        <f>IF(N96="zákl. přenesená",J96,0)</f>
        <v>0</v>
      </c>
      <c r="BH96" s="195">
        <f>IF(N96="sníž. přenesená",J96,0)</f>
        <v>0</v>
      </c>
      <c r="BI96" s="195">
        <f>IF(N96="nulová",J96,0)</f>
        <v>0</v>
      </c>
      <c r="BJ96" s="19" t="s">
        <v>80</v>
      </c>
      <c r="BK96" s="195">
        <f>ROUND(I96*H96,2)</f>
        <v>0</v>
      </c>
      <c r="BL96" s="19" t="s">
        <v>90</v>
      </c>
      <c r="BM96" s="194" t="s">
        <v>4672</v>
      </c>
    </row>
    <row r="97" spans="1:65" s="2" customFormat="1" ht="19.5">
      <c r="A97" s="36"/>
      <c r="B97" s="37"/>
      <c r="C97" s="38"/>
      <c r="D97" s="196" t="s">
        <v>201</v>
      </c>
      <c r="E97" s="38"/>
      <c r="F97" s="197" t="s">
        <v>4671</v>
      </c>
      <c r="G97" s="38"/>
      <c r="H97" s="38"/>
      <c r="I97" s="198"/>
      <c r="J97" s="38"/>
      <c r="K97" s="38"/>
      <c r="L97" s="41"/>
      <c r="M97" s="199"/>
      <c r="N97" s="200"/>
      <c r="O97" s="66"/>
      <c r="P97" s="66"/>
      <c r="Q97" s="66"/>
      <c r="R97" s="66"/>
      <c r="S97" s="66"/>
      <c r="T97" s="67"/>
      <c r="U97" s="36"/>
      <c r="V97" s="36"/>
      <c r="W97" s="36"/>
      <c r="X97" s="36"/>
      <c r="Y97" s="36"/>
      <c r="Z97" s="36"/>
      <c r="AA97" s="36"/>
      <c r="AB97" s="36"/>
      <c r="AC97" s="36"/>
      <c r="AD97" s="36"/>
      <c r="AE97" s="36"/>
      <c r="AT97" s="19" t="s">
        <v>201</v>
      </c>
      <c r="AU97" s="19" t="s">
        <v>84</v>
      </c>
    </row>
    <row r="98" spans="1:65" s="2" customFormat="1" ht="11.25">
      <c r="A98" s="36"/>
      <c r="B98" s="37"/>
      <c r="C98" s="38"/>
      <c r="D98" s="201" t="s">
        <v>203</v>
      </c>
      <c r="E98" s="38"/>
      <c r="F98" s="202" t="s">
        <v>4673</v>
      </c>
      <c r="G98" s="38"/>
      <c r="H98" s="38"/>
      <c r="I98" s="198"/>
      <c r="J98" s="38"/>
      <c r="K98" s="38"/>
      <c r="L98" s="41"/>
      <c r="M98" s="199"/>
      <c r="N98" s="200"/>
      <c r="O98" s="66"/>
      <c r="P98" s="66"/>
      <c r="Q98" s="66"/>
      <c r="R98" s="66"/>
      <c r="S98" s="66"/>
      <c r="T98" s="67"/>
      <c r="U98" s="36"/>
      <c r="V98" s="36"/>
      <c r="W98" s="36"/>
      <c r="X98" s="36"/>
      <c r="Y98" s="36"/>
      <c r="Z98" s="36"/>
      <c r="AA98" s="36"/>
      <c r="AB98" s="36"/>
      <c r="AC98" s="36"/>
      <c r="AD98" s="36"/>
      <c r="AE98" s="36"/>
      <c r="AT98" s="19" t="s">
        <v>203</v>
      </c>
      <c r="AU98" s="19" t="s">
        <v>84</v>
      </c>
    </row>
    <row r="99" spans="1:65" s="13" customFormat="1" ht="11.25">
      <c r="B99" s="203"/>
      <c r="C99" s="204"/>
      <c r="D99" s="196" t="s">
        <v>205</v>
      </c>
      <c r="E99" s="205" t="s">
        <v>19</v>
      </c>
      <c r="F99" s="206" t="s">
        <v>4674</v>
      </c>
      <c r="G99" s="204"/>
      <c r="H99" s="207">
        <v>274.32799999999997</v>
      </c>
      <c r="I99" s="208"/>
      <c r="J99" s="204"/>
      <c r="K99" s="204"/>
      <c r="L99" s="209"/>
      <c r="M99" s="210"/>
      <c r="N99" s="211"/>
      <c r="O99" s="211"/>
      <c r="P99" s="211"/>
      <c r="Q99" s="211"/>
      <c r="R99" s="211"/>
      <c r="S99" s="211"/>
      <c r="T99" s="212"/>
      <c r="AT99" s="213" t="s">
        <v>205</v>
      </c>
      <c r="AU99" s="213" t="s">
        <v>84</v>
      </c>
      <c r="AV99" s="13" t="s">
        <v>84</v>
      </c>
      <c r="AW99" s="13" t="s">
        <v>34</v>
      </c>
      <c r="AX99" s="13" t="s">
        <v>75</v>
      </c>
      <c r="AY99" s="213" t="s">
        <v>194</v>
      </c>
    </row>
    <row r="100" spans="1:65" s="15" customFormat="1" ht="11.25">
      <c r="B100" s="236"/>
      <c r="C100" s="237"/>
      <c r="D100" s="196" t="s">
        <v>205</v>
      </c>
      <c r="E100" s="238" t="s">
        <v>19</v>
      </c>
      <c r="F100" s="239" t="s">
        <v>264</v>
      </c>
      <c r="G100" s="237"/>
      <c r="H100" s="240">
        <v>274.32799999999997</v>
      </c>
      <c r="I100" s="241"/>
      <c r="J100" s="237"/>
      <c r="K100" s="237"/>
      <c r="L100" s="242"/>
      <c r="M100" s="243"/>
      <c r="N100" s="244"/>
      <c r="O100" s="244"/>
      <c r="P100" s="244"/>
      <c r="Q100" s="244"/>
      <c r="R100" s="244"/>
      <c r="S100" s="244"/>
      <c r="T100" s="245"/>
      <c r="AT100" s="246" t="s">
        <v>205</v>
      </c>
      <c r="AU100" s="246" t="s">
        <v>84</v>
      </c>
      <c r="AV100" s="15" t="s">
        <v>90</v>
      </c>
      <c r="AW100" s="15" t="s">
        <v>34</v>
      </c>
      <c r="AX100" s="15" t="s">
        <v>80</v>
      </c>
      <c r="AY100" s="246" t="s">
        <v>194</v>
      </c>
    </row>
    <row r="101" spans="1:65" s="2" customFormat="1" ht="21.75" customHeight="1">
      <c r="A101" s="36"/>
      <c r="B101" s="37"/>
      <c r="C101" s="182" t="s">
        <v>84</v>
      </c>
      <c r="D101" s="182" t="s">
        <v>196</v>
      </c>
      <c r="E101" s="183" t="s">
        <v>3876</v>
      </c>
      <c r="F101" s="184" t="s">
        <v>3877</v>
      </c>
      <c r="G101" s="185" t="s">
        <v>199</v>
      </c>
      <c r="H101" s="186">
        <v>274.32799999999997</v>
      </c>
      <c r="I101" s="187"/>
      <c r="J101" s="188">
        <f>ROUND(I101*H101,2)</f>
        <v>0</v>
      </c>
      <c r="K101" s="189"/>
      <c r="L101" s="41"/>
      <c r="M101" s="190" t="s">
        <v>19</v>
      </c>
      <c r="N101" s="191" t="s">
        <v>46</v>
      </c>
      <c r="O101" s="66"/>
      <c r="P101" s="192">
        <f>O101*H101</f>
        <v>0</v>
      </c>
      <c r="Q101" s="192">
        <v>1.1900000000000001E-3</v>
      </c>
      <c r="R101" s="192">
        <f>Q101*H101</f>
        <v>0.32645032000000002</v>
      </c>
      <c r="S101" s="192">
        <v>0</v>
      </c>
      <c r="T101" s="193">
        <f>S101*H101</f>
        <v>0</v>
      </c>
      <c r="U101" s="36"/>
      <c r="V101" s="36"/>
      <c r="W101" s="36"/>
      <c r="X101" s="36"/>
      <c r="Y101" s="36"/>
      <c r="Z101" s="36"/>
      <c r="AA101" s="36"/>
      <c r="AB101" s="36"/>
      <c r="AC101" s="36"/>
      <c r="AD101" s="36"/>
      <c r="AE101" s="36"/>
      <c r="AR101" s="194" t="s">
        <v>90</v>
      </c>
      <c r="AT101" s="194" t="s">
        <v>196</v>
      </c>
      <c r="AU101" s="194" t="s">
        <v>84</v>
      </c>
      <c r="AY101" s="19" t="s">
        <v>194</v>
      </c>
      <c r="BE101" s="195">
        <f>IF(N101="základní",J101,0)</f>
        <v>0</v>
      </c>
      <c r="BF101" s="195">
        <f>IF(N101="snížená",J101,0)</f>
        <v>0</v>
      </c>
      <c r="BG101" s="195">
        <f>IF(N101="zákl. přenesená",J101,0)</f>
        <v>0</v>
      </c>
      <c r="BH101" s="195">
        <f>IF(N101="sníž. přenesená",J101,0)</f>
        <v>0</v>
      </c>
      <c r="BI101" s="195">
        <f>IF(N101="nulová",J101,0)</f>
        <v>0</v>
      </c>
      <c r="BJ101" s="19" t="s">
        <v>80</v>
      </c>
      <c r="BK101" s="195">
        <f>ROUND(I101*H101,2)</f>
        <v>0</v>
      </c>
      <c r="BL101" s="19" t="s">
        <v>90</v>
      </c>
      <c r="BM101" s="194" t="s">
        <v>4675</v>
      </c>
    </row>
    <row r="102" spans="1:65" s="2" customFormat="1" ht="11.25">
      <c r="A102" s="36"/>
      <c r="B102" s="37"/>
      <c r="C102" s="38"/>
      <c r="D102" s="196" t="s">
        <v>201</v>
      </c>
      <c r="E102" s="38"/>
      <c r="F102" s="197" t="s">
        <v>3877</v>
      </c>
      <c r="G102" s="38"/>
      <c r="H102" s="38"/>
      <c r="I102" s="198"/>
      <c r="J102" s="38"/>
      <c r="K102" s="38"/>
      <c r="L102" s="41"/>
      <c r="M102" s="199"/>
      <c r="N102" s="200"/>
      <c r="O102" s="66"/>
      <c r="P102" s="66"/>
      <c r="Q102" s="66"/>
      <c r="R102" s="66"/>
      <c r="S102" s="66"/>
      <c r="T102" s="67"/>
      <c r="U102" s="36"/>
      <c r="V102" s="36"/>
      <c r="W102" s="36"/>
      <c r="X102" s="36"/>
      <c r="Y102" s="36"/>
      <c r="Z102" s="36"/>
      <c r="AA102" s="36"/>
      <c r="AB102" s="36"/>
      <c r="AC102" s="36"/>
      <c r="AD102" s="36"/>
      <c r="AE102" s="36"/>
      <c r="AT102" s="19" t="s">
        <v>201</v>
      </c>
      <c r="AU102" s="19" t="s">
        <v>84</v>
      </c>
    </row>
    <row r="103" spans="1:65" s="2" customFormat="1" ht="11.25">
      <c r="A103" s="36"/>
      <c r="B103" s="37"/>
      <c r="C103" s="38"/>
      <c r="D103" s="201" t="s">
        <v>203</v>
      </c>
      <c r="E103" s="38"/>
      <c r="F103" s="202" t="s">
        <v>3879</v>
      </c>
      <c r="G103" s="38"/>
      <c r="H103" s="38"/>
      <c r="I103" s="198"/>
      <c r="J103" s="38"/>
      <c r="K103" s="38"/>
      <c r="L103" s="41"/>
      <c r="M103" s="199"/>
      <c r="N103" s="200"/>
      <c r="O103" s="66"/>
      <c r="P103" s="66"/>
      <c r="Q103" s="66"/>
      <c r="R103" s="66"/>
      <c r="S103" s="66"/>
      <c r="T103" s="67"/>
      <c r="U103" s="36"/>
      <c r="V103" s="36"/>
      <c r="W103" s="36"/>
      <c r="X103" s="36"/>
      <c r="Y103" s="36"/>
      <c r="Z103" s="36"/>
      <c r="AA103" s="36"/>
      <c r="AB103" s="36"/>
      <c r="AC103" s="36"/>
      <c r="AD103" s="36"/>
      <c r="AE103" s="36"/>
      <c r="AT103" s="19" t="s">
        <v>203</v>
      </c>
      <c r="AU103" s="19" t="s">
        <v>84</v>
      </c>
    </row>
    <row r="104" spans="1:65" s="13" customFormat="1" ht="11.25">
      <c r="B104" s="203"/>
      <c r="C104" s="204"/>
      <c r="D104" s="196" t="s">
        <v>205</v>
      </c>
      <c r="E104" s="205" t="s">
        <v>19</v>
      </c>
      <c r="F104" s="206" t="s">
        <v>4676</v>
      </c>
      <c r="G104" s="204"/>
      <c r="H104" s="207">
        <v>274.32799999999997</v>
      </c>
      <c r="I104" s="208"/>
      <c r="J104" s="204"/>
      <c r="K104" s="204"/>
      <c r="L104" s="209"/>
      <c r="M104" s="210"/>
      <c r="N104" s="211"/>
      <c r="O104" s="211"/>
      <c r="P104" s="211"/>
      <c r="Q104" s="211"/>
      <c r="R104" s="211"/>
      <c r="S104" s="211"/>
      <c r="T104" s="212"/>
      <c r="AT104" s="213" t="s">
        <v>205</v>
      </c>
      <c r="AU104" s="213" t="s">
        <v>84</v>
      </c>
      <c r="AV104" s="13" t="s">
        <v>84</v>
      </c>
      <c r="AW104" s="13" t="s">
        <v>34</v>
      </c>
      <c r="AX104" s="13" t="s">
        <v>75</v>
      </c>
      <c r="AY104" s="213" t="s">
        <v>194</v>
      </c>
    </row>
    <row r="105" spans="1:65" s="15" customFormat="1" ht="11.25">
      <c r="B105" s="236"/>
      <c r="C105" s="237"/>
      <c r="D105" s="196" t="s">
        <v>205</v>
      </c>
      <c r="E105" s="238" t="s">
        <v>19</v>
      </c>
      <c r="F105" s="239" t="s">
        <v>264</v>
      </c>
      <c r="G105" s="237"/>
      <c r="H105" s="240">
        <v>274.32799999999997</v>
      </c>
      <c r="I105" s="241"/>
      <c r="J105" s="237"/>
      <c r="K105" s="237"/>
      <c r="L105" s="242"/>
      <c r="M105" s="243"/>
      <c r="N105" s="244"/>
      <c r="O105" s="244"/>
      <c r="P105" s="244"/>
      <c r="Q105" s="244"/>
      <c r="R105" s="244"/>
      <c r="S105" s="244"/>
      <c r="T105" s="245"/>
      <c r="AT105" s="246" t="s">
        <v>205</v>
      </c>
      <c r="AU105" s="246" t="s">
        <v>84</v>
      </c>
      <c r="AV105" s="15" t="s">
        <v>90</v>
      </c>
      <c r="AW105" s="15" t="s">
        <v>34</v>
      </c>
      <c r="AX105" s="15" t="s">
        <v>80</v>
      </c>
      <c r="AY105" s="246" t="s">
        <v>194</v>
      </c>
    </row>
    <row r="106" spans="1:65" s="2" customFormat="1" ht="24.2" customHeight="1">
      <c r="A106" s="36"/>
      <c r="B106" s="37"/>
      <c r="C106" s="182" t="s">
        <v>87</v>
      </c>
      <c r="D106" s="182" t="s">
        <v>196</v>
      </c>
      <c r="E106" s="183" t="s">
        <v>3886</v>
      </c>
      <c r="F106" s="184" t="s">
        <v>3887</v>
      </c>
      <c r="G106" s="185" t="s">
        <v>199</v>
      </c>
      <c r="H106" s="186">
        <v>274.32799999999997</v>
      </c>
      <c r="I106" s="187"/>
      <c r="J106" s="188">
        <f>ROUND(I106*H106,2)</f>
        <v>0</v>
      </c>
      <c r="K106" s="189"/>
      <c r="L106" s="41"/>
      <c r="M106" s="190" t="s">
        <v>19</v>
      </c>
      <c r="N106" s="191" t="s">
        <v>46</v>
      </c>
      <c r="O106" s="66"/>
      <c r="P106" s="192">
        <f>O106*H106</f>
        <v>0</v>
      </c>
      <c r="Q106" s="192">
        <v>0</v>
      </c>
      <c r="R106" s="192">
        <f>Q106*H106</f>
        <v>0</v>
      </c>
      <c r="S106" s="192">
        <v>0</v>
      </c>
      <c r="T106" s="193">
        <f>S106*H106</f>
        <v>0</v>
      </c>
      <c r="U106" s="36"/>
      <c r="V106" s="36"/>
      <c r="W106" s="36"/>
      <c r="X106" s="36"/>
      <c r="Y106" s="36"/>
      <c r="Z106" s="36"/>
      <c r="AA106" s="36"/>
      <c r="AB106" s="36"/>
      <c r="AC106" s="36"/>
      <c r="AD106" s="36"/>
      <c r="AE106" s="36"/>
      <c r="AR106" s="194" t="s">
        <v>90</v>
      </c>
      <c r="AT106" s="194" t="s">
        <v>196</v>
      </c>
      <c r="AU106" s="194" t="s">
        <v>84</v>
      </c>
      <c r="AY106" s="19" t="s">
        <v>194</v>
      </c>
      <c r="BE106" s="195">
        <f>IF(N106="základní",J106,0)</f>
        <v>0</v>
      </c>
      <c r="BF106" s="195">
        <f>IF(N106="snížená",J106,0)</f>
        <v>0</v>
      </c>
      <c r="BG106" s="195">
        <f>IF(N106="zákl. přenesená",J106,0)</f>
        <v>0</v>
      </c>
      <c r="BH106" s="195">
        <f>IF(N106="sníž. přenesená",J106,0)</f>
        <v>0</v>
      </c>
      <c r="BI106" s="195">
        <f>IF(N106="nulová",J106,0)</f>
        <v>0</v>
      </c>
      <c r="BJ106" s="19" t="s">
        <v>80</v>
      </c>
      <c r="BK106" s="195">
        <f>ROUND(I106*H106,2)</f>
        <v>0</v>
      </c>
      <c r="BL106" s="19" t="s">
        <v>90</v>
      </c>
      <c r="BM106" s="194" t="s">
        <v>4677</v>
      </c>
    </row>
    <row r="107" spans="1:65" s="2" customFormat="1" ht="19.5">
      <c r="A107" s="36"/>
      <c r="B107" s="37"/>
      <c r="C107" s="38"/>
      <c r="D107" s="196" t="s">
        <v>201</v>
      </c>
      <c r="E107" s="38"/>
      <c r="F107" s="197" t="s">
        <v>3887</v>
      </c>
      <c r="G107" s="38"/>
      <c r="H107" s="38"/>
      <c r="I107" s="198"/>
      <c r="J107" s="38"/>
      <c r="K107" s="38"/>
      <c r="L107" s="41"/>
      <c r="M107" s="199"/>
      <c r="N107" s="200"/>
      <c r="O107" s="66"/>
      <c r="P107" s="66"/>
      <c r="Q107" s="66"/>
      <c r="R107" s="66"/>
      <c r="S107" s="66"/>
      <c r="T107" s="67"/>
      <c r="U107" s="36"/>
      <c r="V107" s="36"/>
      <c r="W107" s="36"/>
      <c r="X107" s="36"/>
      <c r="Y107" s="36"/>
      <c r="Z107" s="36"/>
      <c r="AA107" s="36"/>
      <c r="AB107" s="36"/>
      <c r="AC107" s="36"/>
      <c r="AD107" s="36"/>
      <c r="AE107" s="36"/>
      <c r="AT107" s="19" t="s">
        <v>201</v>
      </c>
      <c r="AU107" s="19" t="s">
        <v>84</v>
      </c>
    </row>
    <row r="108" spans="1:65" s="2" customFormat="1" ht="11.25">
      <c r="A108" s="36"/>
      <c r="B108" s="37"/>
      <c r="C108" s="38"/>
      <c r="D108" s="201" t="s">
        <v>203</v>
      </c>
      <c r="E108" s="38"/>
      <c r="F108" s="202" t="s">
        <v>3889</v>
      </c>
      <c r="G108" s="38"/>
      <c r="H108" s="38"/>
      <c r="I108" s="198"/>
      <c r="J108" s="38"/>
      <c r="K108" s="38"/>
      <c r="L108" s="41"/>
      <c r="M108" s="199"/>
      <c r="N108" s="200"/>
      <c r="O108" s="66"/>
      <c r="P108" s="66"/>
      <c r="Q108" s="66"/>
      <c r="R108" s="66"/>
      <c r="S108" s="66"/>
      <c r="T108" s="67"/>
      <c r="U108" s="36"/>
      <c r="V108" s="36"/>
      <c r="W108" s="36"/>
      <c r="X108" s="36"/>
      <c r="Y108" s="36"/>
      <c r="Z108" s="36"/>
      <c r="AA108" s="36"/>
      <c r="AB108" s="36"/>
      <c r="AC108" s="36"/>
      <c r="AD108" s="36"/>
      <c r="AE108" s="36"/>
      <c r="AT108" s="19" t="s">
        <v>203</v>
      </c>
      <c r="AU108" s="19" t="s">
        <v>84</v>
      </c>
    </row>
    <row r="109" spans="1:65" s="13" customFormat="1" ht="11.25">
      <c r="B109" s="203"/>
      <c r="C109" s="204"/>
      <c r="D109" s="196" t="s">
        <v>205</v>
      </c>
      <c r="E109" s="205" t="s">
        <v>19</v>
      </c>
      <c r="F109" s="206" t="s">
        <v>4678</v>
      </c>
      <c r="G109" s="204"/>
      <c r="H109" s="207">
        <v>274.32799999999997</v>
      </c>
      <c r="I109" s="208"/>
      <c r="J109" s="204"/>
      <c r="K109" s="204"/>
      <c r="L109" s="209"/>
      <c r="M109" s="210"/>
      <c r="N109" s="211"/>
      <c r="O109" s="211"/>
      <c r="P109" s="211"/>
      <c r="Q109" s="211"/>
      <c r="R109" s="211"/>
      <c r="S109" s="211"/>
      <c r="T109" s="212"/>
      <c r="AT109" s="213" t="s">
        <v>205</v>
      </c>
      <c r="AU109" s="213" t="s">
        <v>84</v>
      </c>
      <c r="AV109" s="13" t="s">
        <v>84</v>
      </c>
      <c r="AW109" s="13" t="s">
        <v>34</v>
      </c>
      <c r="AX109" s="13" t="s">
        <v>75</v>
      </c>
      <c r="AY109" s="213" t="s">
        <v>194</v>
      </c>
    </row>
    <row r="110" spans="1:65" s="15" customFormat="1" ht="11.25">
      <c r="B110" s="236"/>
      <c r="C110" s="237"/>
      <c r="D110" s="196" t="s">
        <v>205</v>
      </c>
      <c r="E110" s="238" t="s">
        <v>19</v>
      </c>
      <c r="F110" s="239" t="s">
        <v>264</v>
      </c>
      <c r="G110" s="237"/>
      <c r="H110" s="240">
        <v>274.32799999999997</v>
      </c>
      <c r="I110" s="241"/>
      <c r="J110" s="237"/>
      <c r="K110" s="237"/>
      <c r="L110" s="242"/>
      <c r="M110" s="243"/>
      <c r="N110" s="244"/>
      <c r="O110" s="244"/>
      <c r="P110" s="244"/>
      <c r="Q110" s="244"/>
      <c r="R110" s="244"/>
      <c r="S110" s="244"/>
      <c r="T110" s="245"/>
      <c r="AT110" s="246" t="s">
        <v>205</v>
      </c>
      <c r="AU110" s="246" t="s">
        <v>84</v>
      </c>
      <c r="AV110" s="15" t="s">
        <v>90</v>
      </c>
      <c r="AW110" s="15" t="s">
        <v>34</v>
      </c>
      <c r="AX110" s="15" t="s">
        <v>80</v>
      </c>
      <c r="AY110" s="246" t="s">
        <v>194</v>
      </c>
    </row>
    <row r="111" spans="1:65" s="2" customFormat="1" ht="33" customHeight="1">
      <c r="A111" s="36"/>
      <c r="B111" s="37"/>
      <c r="C111" s="182" t="s">
        <v>90</v>
      </c>
      <c r="D111" s="182" t="s">
        <v>196</v>
      </c>
      <c r="E111" s="183" t="s">
        <v>3890</v>
      </c>
      <c r="F111" s="184" t="s">
        <v>3891</v>
      </c>
      <c r="G111" s="185" t="s">
        <v>269</v>
      </c>
      <c r="H111" s="186">
        <v>514.73599999999999</v>
      </c>
      <c r="I111" s="187"/>
      <c r="J111" s="188">
        <f>ROUND(I111*H111,2)</f>
        <v>0</v>
      </c>
      <c r="K111" s="189"/>
      <c r="L111" s="41"/>
      <c r="M111" s="190" t="s">
        <v>19</v>
      </c>
      <c r="N111" s="191" t="s">
        <v>46</v>
      </c>
      <c r="O111" s="66"/>
      <c r="P111" s="192">
        <f>O111*H111</f>
        <v>0</v>
      </c>
      <c r="Q111" s="192">
        <v>0</v>
      </c>
      <c r="R111" s="192">
        <f>Q111*H111</f>
        <v>0</v>
      </c>
      <c r="S111" s="192">
        <v>0</v>
      </c>
      <c r="T111" s="193">
        <f>S111*H111</f>
        <v>0</v>
      </c>
      <c r="U111" s="36"/>
      <c r="V111" s="36"/>
      <c r="W111" s="36"/>
      <c r="X111" s="36"/>
      <c r="Y111" s="36"/>
      <c r="Z111" s="36"/>
      <c r="AA111" s="36"/>
      <c r="AB111" s="36"/>
      <c r="AC111" s="36"/>
      <c r="AD111" s="36"/>
      <c r="AE111" s="36"/>
      <c r="AR111" s="194" t="s">
        <v>90</v>
      </c>
      <c r="AT111" s="194" t="s">
        <v>196</v>
      </c>
      <c r="AU111" s="194" t="s">
        <v>84</v>
      </c>
      <c r="AY111" s="19" t="s">
        <v>194</v>
      </c>
      <c r="BE111" s="195">
        <f>IF(N111="základní",J111,0)</f>
        <v>0</v>
      </c>
      <c r="BF111" s="195">
        <f>IF(N111="snížená",J111,0)</f>
        <v>0</v>
      </c>
      <c r="BG111" s="195">
        <f>IF(N111="zákl. přenesená",J111,0)</f>
        <v>0</v>
      </c>
      <c r="BH111" s="195">
        <f>IF(N111="sníž. přenesená",J111,0)</f>
        <v>0</v>
      </c>
      <c r="BI111" s="195">
        <f>IF(N111="nulová",J111,0)</f>
        <v>0</v>
      </c>
      <c r="BJ111" s="19" t="s">
        <v>80</v>
      </c>
      <c r="BK111" s="195">
        <f>ROUND(I111*H111,2)</f>
        <v>0</v>
      </c>
      <c r="BL111" s="19" t="s">
        <v>90</v>
      </c>
      <c r="BM111" s="194" t="s">
        <v>4679</v>
      </c>
    </row>
    <row r="112" spans="1:65" s="2" customFormat="1" ht="19.5">
      <c r="A112" s="36"/>
      <c r="B112" s="37"/>
      <c r="C112" s="38"/>
      <c r="D112" s="196" t="s">
        <v>201</v>
      </c>
      <c r="E112" s="38"/>
      <c r="F112" s="197" t="s">
        <v>3891</v>
      </c>
      <c r="G112" s="38"/>
      <c r="H112" s="38"/>
      <c r="I112" s="198"/>
      <c r="J112" s="38"/>
      <c r="K112" s="38"/>
      <c r="L112" s="41"/>
      <c r="M112" s="199"/>
      <c r="N112" s="200"/>
      <c r="O112" s="66"/>
      <c r="P112" s="66"/>
      <c r="Q112" s="66"/>
      <c r="R112" s="66"/>
      <c r="S112" s="66"/>
      <c r="T112" s="67"/>
      <c r="U112" s="36"/>
      <c r="V112" s="36"/>
      <c r="W112" s="36"/>
      <c r="X112" s="36"/>
      <c r="Y112" s="36"/>
      <c r="Z112" s="36"/>
      <c r="AA112" s="36"/>
      <c r="AB112" s="36"/>
      <c r="AC112" s="36"/>
      <c r="AD112" s="36"/>
      <c r="AE112" s="36"/>
      <c r="AT112" s="19" t="s">
        <v>201</v>
      </c>
      <c r="AU112" s="19" t="s">
        <v>84</v>
      </c>
    </row>
    <row r="113" spans="1:65" s="2" customFormat="1" ht="11.25">
      <c r="A113" s="36"/>
      <c r="B113" s="37"/>
      <c r="C113" s="38"/>
      <c r="D113" s="201" t="s">
        <v>203</v>
      </c>
      <c r="E113" s="38"/>
      <c r="F113" s="202" t="s">
        <v>3893</v>
      </c>
      <c r="G113" s="38"/>
      <c r="H113" s="38"/>
      <c r="I113" s="198"/>
      <c r="J113" s="38"/>
      <c r="K113" s="38"/>
      <c r="L113" s="41"/>
      <c r="M113" s="199"/>
      <c r="N113" s="200"/>
      <c r="O113" s="66"/>
      <c r="P113" s="66"/>
      <c r="Q113" s="66"/>
      <c r="R113" s="66"/>
      <c r="S113" s="66"/>
      <c r="T113" s="67"/>
      <c r="U113" s="36"/>
      <c r="V113" s="36"/>
      <c r="W113" s="36"/>
      <c r="X113" s="36"/>
      <c r="Y113" s="36"/>
      <c r="Z113" s="36"/>
      <c r="AA113" s="36"/>
      <c r="AB113" s="36"/>
      <c r="AC113" s="36"/>
      <c r="AD113" s="36"/>
      <c r="AE113" s="36"/>
      <c r="AT113" s="19" t="s">
        <v>203</v>
      </c>
      <c r="AU113" s="19" t="s">
        <v>84</v>
      </c>
    </row>
    <row r="114" spans="1:65" s="13" customFormat="1" ht="11.25">
      <c r="B114" s="203"/>
      <c r="C114" s="204"/>
      <c r="D114" s="196" t="s">
        <v>205</v>
      </c>
      <c r="E114" s="205" t="s">
        <v>19</v>
      </c>
      <c r="F114" s="206" t="s">
        <v>4680</v>
      </c>
      <c r="G114" s="204"/>
      <c r="H114" s="207">
        <v>514.73599999999999</v>
      </c>
      <c r="I114" s="208"/>
      <c r="J114" s="204"/>
      <c r="K114" s="204"/>
      <c r="L114" s="209"/>
      <c r="M114" s="210"/>
      <c r="N114" s="211"/>
      <c r="O114" s="211"/>
      <c r="P114" s="211"/>
      <c r="Q114" s="211"/>
      <c r="R114" s="211"/>
      <c r="S114" s="211"/>
      <c r="T114" s="212"/>
      <c r="AT114" s="213" t="s">
        <v>205</v>
      </c>
      <c r="AU114" s="213" t="s">
        <v>84</v>
      </c>
      <c r="AV114" s="13" t="s">
        <v>84</v>
      </c>
      <c r="AW114" s="13" t="s">
        <v>34</v>
      </c>
      <c r="AX114" s="13" t="s">
        <v>75</v>
      </c>
      <c r="AY114" s="213" t="s">
        <v>194</v>
      </c>
    </row>
    <row r="115" spans="1:65" s="15" customFormat="1" ht="11.25">
      <c r="B115" s="236"/>
      <c r="C115" s="237"/>
      <c r="D115" s="196" t="s">
        <v>205</v>
      </c>
      <c r="E115" s="238" t="s">
        <v>19</v>
      </c>
      <c r="F115" s="239" t="s">
        <v>264</v>
      </c>
      <c r="G115" s="237"/>
      <c r="H115" s="240">
        <v>514.73599999999999</v>
      </c>
      <c r="I115" s="241"/>
      <c r="J115" s="237"/>
      <c r="K115" s="237"/>
      <c r="L115" s="242"/>
      <c r="M115" s="243"/>
      <c r="N115" s="244"/>
      <c r="O115" s="244"/>
      <c r="P115" s="244"/>
      <c r="Q115" s="244"/>
      <c r="R115" s="244"/>
      <c r="S115" s="244"/>
      <c r="T115" s="245"/>
      <c r="AT115" s="246" t="s">
        <v>205</v>
      </c>
      <c r="AU115" s="246" t="s">
        <v>84</v>
      </c>
      <c r="AV115" s="15" t="s">
        <v>90</v>
      </c>
      <c r="AW115" s="15" t="s">
        <v>34</v>
      </c>
      <c r="AX115" s="15" t="s">
        <v>80</v>
      </c>
      <c r="AY115" s="246" t="s">
        <v>194</v>
      </c>
    </row>
    <row r="116" spans="1:65" s="2" customFormat="1" ht="37.9" customHeight="1">
      <c r="A116" s="36"/>
      <c r="B116" s="37"/>
      <c r="C116" s="182" t="s">
        <v>93</v>
      </c>
      <c r="D116" s="182" t="s">
        <v>196</v>
      </c>
      <c r="E116" s="183" t="s">
        <v>3896</v>
      </c>
      <c r="F116" s="184" t="s">
        <v>3897</v>
      </c>
      <c r="G116" s="185" t="s">
        <v>269</v>
      </c>
      <c r="H116" s="186">
        <v>16.96</v>
      </c>
      <c r="I116" s="187"/>
      <c r="J116" s="188">
        <f>ROUND(I116*H116,2)</f>
        <v>0</v>
      </c>
      <c r="K116" s="189"/>
      <c r="L116" s="41"/>
      <c r="M116" s="190" t="s">
        <v>19</v>
      </c>
      <c r="N116" s="191" t="s">
        <v>46</v>
      </c>
      <c r="O116" s="66"/>
      <c r="P116" s="192">
        <f>O116*H116</f>
        <v>0</v>
      </c>
      <c r="Q116" s="192">
        <v>0</v>
      </c>
      <c r="R116" s="192">
        <f>Q116*H116</f>
        <v>0</v>
      </c>
      <c r="S116" s="192">
        <v>0</v>
      </c>
      <c r="T116" s="193">
        <f>S116*H116</f>
        <v>0</v>
      </c>
      <c r="U116" s="36"/>
      <c r="V116" s="36"/>
      <c r="W116" s="36"/>
      <c r="X116" s="36"/>
      <c r="Y116" s="36"/>
      <c r="Z116" s="36"/>
      <c r="AA116" s="36"/>
      <c r="AB116" s="36"/>
      <c r="AC116" s="36"/>
      <c r="AD116" s="36"/>
      <c r="AE116" s="36"/>
      <c r="AR116" s="194" t="s">
        <v>90</v>
      </c>
      <c r="AT116" s="194" t="s">
        <v>196</v>
      </c>
      <c r="AU116" s="194" t="s">
        <v>84</v>
      </c>
      <c r="AY116" s="19" t="s">
        <v>194</v>
      </c>
      <c r="BE116" s="195">
        <f>IF(N116="základní",J116,0)</f>
        <v>0</v>
      </c>
      <c r="BF116" s="195">
        <f>IF(N116="snížená",J116,0)</f>
        <v>0</v>
      </c>
      <c r="BG116" s="195">
        <f>IF(N116="zákl. přenesená",J116,0)</f>
        <v>0</v>
      </c>
      <c r="BH116" s="195">
        <f>IF(N116="sníž. přenesená",J116,0)</f>
        <v>0</v>
      </c>
      <c r="BI116" s="195">
        <f>IF(N116="nulová",J116,0)</f>
        <v>0</v>
      </c>
      <c r="BJ116" s="19" t="s">
        <v>80</v>
      </c>
      <c r="BK116" s="195">
        <f>ROUND(I116*H116,2)</f>
        <v>0</v>
      </c>
      <c r="BL116" s="19" t="s">
        <v>90</v>
      </c>
      <c r="BM116" s="194" t="s">
        <v>4681</v>
      </c>
    </row>
    <row r="117" spans="1:65" s="2" customFormat="1" ht="19.5">
      <c r="A117" s="36"/>
      <c r="B117" s="37"/>
      <c r="C117" s="38"/>
      <c r="D117" s="196" t="s">
        <v>201</v>
      </c>
      <c r="E117" s="38"/>
      <c r="F117" s="197" t="s">
        <v>3897</v>
      </c>
      <c r="G117" s="38"/>
      <c r="H117" s="38"/>
      <c r="I117" s="198"/>
      <c r="J117" s="38"/>
      <c r="K117" s="38"/>
      <c r="L117" s="41"/>
      <c r="M117" s="199"/>
      <c r="N117" s="200"/>
      <c r="O117" s="66"/>
      <c r="P117" s="66"/>
      <c r="Q117" s="66"/>
      <c r="R117" s="66"/>
      <c r="S117" s="66"/>
      <c r="T117" s="67"/>
      <c r="U117" s="36"/>
      <c r="V117" s="36"/>
      <c r="W117" s="36"/>
      <c r="X117" s="36"/>
      <c r="Y117" s="36"/>
      <c r="Z117" s="36"/>
      <c r="AA117" s="36"/>
      <c r="AB117" s="36"/>
      <c r="AC117" s="36"/>
      <c r="AD117" s="36"/>
      <c r="AE117" s="36"/>
      <c r="AT117" s="19" t="s">
        <v>201</v>
      </c>
      <c r="AU117" s="19" t="s">
        <v>84</v>
      </c>
    </row>
    <row r="118" spans="1:65" s="2" customFormat="1" ht="11.25">
      <c r="A118" s="36"/>
      <c r="B118" s="37"/>
      <c r="C118" s="38"/>
      <c r="D118" s="201" t="s">
        <v>203</v>
      </c>
      <c r="E118" s="38"/>
      <c r="F118" s="202" t="s">
        <v>3899</v>
      </c>
      <c r="G118" s="38"/>
      <c r="H118" s="38"/>
      <c r="I118" s="198"/>
      <c r="J118" s="38"/>
      <c r="K118" s="38"/>
      <c r="L118" s="41"/>
      <c r="M118" s="199"/>
      <c r="N118" s="200"/>
      <c r="O118" s="66"/>
      <c r="P118" s="66"/>
      <c r="Q118" s="66"/>
      <c r="R118" s="66"/>
      <c r="S118" s="66"/>
      <c r="T118" s="67"/>
      <c r="U118" s="36"/>
      <c r="V118" s="36"/>
      <c r="W118" s="36"/>
      <c r="X118" s="36"/>
      <c r="Y118" s="36"/>
      <c r="Z118" s="36"/>
      <c r="AA118" s="36"/>
      <c r="AB118" s="36"/>
      <c r="AC118" s="36"/>
      <c r="AD118" s="36"/>
      <c r="AE118" s="36"/>
      <c r="AT118" s="19" t="s">
        <v>203</v>
      </c>
      <c r="AU118" s="19" t="s">
        <v>84</v>
      </c>
    </row>
    <row r="119" spans="1:65" s="13" customFormat="1" ht="11.25">
      <c r="B119" s="203"/>
      <c r="C119" s="204"/>
      <c r="D119" s="196" t="s">
        <v>205</v>
      </c>
      <c r="E119" s="205" t="s">
        <v>19</v>
      </c>
      <c r="F119" s="206" t="s">
        <v>4682</v>
      </c>
      <c r="G119" s="204"/>
      <c r="H119" s="207">
        <v>16.96</v>
      </c>
      <c r="I119" s="208"/>
      <c r="J119" s="204"/>
      <c r="K119" s="204"/>
      <c r="L119" s="209"/>
      <c r="M119" s="210"/>
      <c r="N119" s="211"/>
      <c r="O119" s="211"/>
      <c r="P119" s="211"/>
      <c r="Q119" s="211"/>
      <c r="R119" s="211"/>
      <c r="S119" s="211"/>
      <c r="T119" s="212"/>
      <c r="AT119" s="213" t="s">
        <v>205</v>
      </c>
      <c r="AU119" s="213" t="s">
        <v>84</v>
      </c>
      <c r="AV119" s="13" t="s">
        <v>84</v>
      </c>
      <c r="AW119" s="13" t="s">
        <v>34</v>
      </c>
      <c r="AX119" s="13" t="s">
        <v>75</v>
      </c>
      <c r="AY119" s="213" t="s">
        <v>194</v>
      </c>
    </row>
    <row r="120" spans="1:65" s="15" customFormat="1" ht="11.25">
      <c r="B120" s="236"/>
      <c r="C120" s="237"/>
      <c r="D120" s="196" t="s">
        <v>205</v>
      </c>
      <c r="E120" s="238" t="s">
        <v>19</v>
      </c>
      <c r="F120" s="239" t="s">
        <v>264</v>
      </c>
      <c r="G120" s="237"/>
      <c r="H120" s="240">
        <v>16.96</v>
      </c>
      <c r="I120" s="241"/>
      <c r="J120" s="237"/>
      <c r="K120" s="237"/>
      <c r="L120" s="242"/>
      <c r="M120" s="243"/>
      <c r="N120" s="244"/>
      <c r="O120" s="244"/>
      <c r="P120" s="244"/>
      <c r="Q120" s="244"/>
      <c r="R120" s="244"/>
      <c r="S120" s="244"/>
      <c r="T120" s="245"/>
      <c r="AT120" s="246" t="s">
        <v>205</v>
      </c>
      <c r="AU120" s="246" t="s">
        <v>84</v>
      </c>
      <c r="AV120" s="15" t="s">
        <v>90</v>
      </c>
      <c r="AW120" s="15" t="s">
        <v>34</v>
      </c>
      <c r="AX120" s="15" t="s">
        <v>80</v>
      </c>
      <c r="AY120" s="246" t="s">
        <v>194</v>
      </c>
    </row>
    <row r="121" spans="1:65" s="2" customFormat="1" ht="37.9" customHeight="1">
      <c r="A121" s="36"/>
      <c r="B121" s="37"/>
      <c r="C121" s="182" t="s">
        <v>96</v>
      </c>
      <c r="D121" s="182" t="s">
        <v>196</v>
      </c>
      <c r="E121" s="183" t="s">
        <v>3905</v>
      </c>
      <c r="F121" s="184" t="s">
        <v>3906</v>
      </c>
      <c r="G121" s="185" t="s">
        <v>269</v>
      </c>
      <c r="H121" s="186">
        <v>169.6</v>
      </c>
      <c r="I121" s="187"/>
      <c r="J121" s="188">
        <f>ROUND(I121*H121,2)</f>
        <v>0</v>
      </c>
      <c r="K121" s="189"/>
      <c r="L121" s="41"/>
      <c r="M121" s="190" t="s">
        <v>19</v>
      </c>
      <c r="N121" s="191" t="s">
        <v>46</v>
      </c>
      <c r="O121" s="66"/>
      <c r="P121" s="192">
        <f>O121*H121</f>
        <v>0</v>
      </c>
      <c r="Q121" s="192">
        <v>0</v>
      </c>
      <c r="R121" s="192">
        <f>Q121*H121</f>
        <v>0</v>
      </c>
      <c r="S121" s="192">
        <v>0</v>
      </c>
      <c r="T121" s="193">
        <f>S121*H121</f>
        <v>0</v>
      </c>
      <c r="U121" s="36"/>
      <c r="V121" s="36"/>
      <c r="W121" s="36"/>
      <c r="X121" s="36"/>
      <c r="Y121" s="36"/>
      <c r="Z121" s="36"/>
      <c r="AA121" s="36"/>
      <c r="AB121" s="36"/>
      <c r="AC121" s="36"/>
      <c r="AD121" s="36"/>
      <c r="AE121" s="36"/>
      <c r="AR121" s="194" t="s">
        <v>90</v>
      </c>
      <c r="AT121" s="194" t="s">
        <v>196</v>
      </c>
      <c r="AU121" s="194" t="s">
        <v>84</v>
      </c>
      <c r="AY121" s="19" t="s">
        <v>194</v>
      </c>
      <c r="BE121" s="195">
        <f>IF(N121="základní",J121,0)</f>
        <v>0</v>
      </c>
      <c r="BF121" s="195">
        <f>IF(N121="snížená",J121,0)</f>
        <v>0</v>
      </c>
      <c r="BG121" s="195">
        <f>IF(N121="zákl. přenesená",J121,0)</f>
        <v>0</v>
      </c>
      <c r="BH121" s="195">
        <f>IF(N121="sníž. přenesená",J121,0)</f>
        <v>0</v>
      </c>
      <c r="BI121" s="195">
        <f>IF(N121="nulová",J121,0)</f>
        <v>0</v>
      </c>
      <c r="BJ121" s="19" t="s">
        <v>80</v>
      </c>
      <c r="BK121" s="195">
        <f>ROUND(I121*H121,2)</f>
        <v>0</v>
      </c>
      <c r="BL121" s="19" t="s">
        <v>90</v>
      </c>
      <c r="BM121" s="194" t="s">
        <v>4683</v>
      </c>
    </row>
    <row r="122" spans="1:65" s="2" customFormat="1" ht="19.5">
      <c r="A122" s="36"/>
      <c r="B122" s="37"/>
      <c r="C122" s="38"/>
      <c r="D122" s="196" t="s">
        <v>201</v>
      </c>
      <c r="E122" s="38"/>
      <c r="F122" s="197" t="s">
        <v>3908</v>
      </c>
      <c r="G122" s="38"/>
      <c r="H122" s="38"/>
      <c r="I122" s="198"/>
      <c r="J122" s="38"/>
      <c r="K122" s="38"/>
      <c r="L122" s="41"/>
      <c r="M122" s="199"/>
      <c r="N122" s="200"/>
      <c r="O122" s="66"/>
      <c r="P122" s="66"/>
      <c r="Q122" s="66"/>
      <c r="R122" s="66"/>
      <c r="S122" s="66"/>
      <c r="T122" s="67"/>
      <c r="U122" s="36"/>
      <c r="V122" s="36"/>
      <c r="W122" s="36"/>
      <c r="X122" s="36"/>
      <c r="Y122" s="36"/>
      <c r="Z122" s="36"/>
      <c r="AA122" s="36"/>
      <c r="AB122" s="36"/>
      <c r="AC122" s="36"/>
      <c r="AD122" s="36"/>
      <c r="AE122" s="36"/>
      <c r="AT122" s="19" t="s">
        <v>201</v>
      </c>
      <c r="AU122" s="19" t="s">
        <v>84</v>
      </c>
    </row>
    <row r="123" spans="1:65" s="2" customFormat="1" ht="11.25">
      <c r="A123" s="36"/>
      <c r="B123" s="37"/>
      <c r="C123" s="38"/>
      <c r="D123" s="201" t="s">
        <v>203</v>
      </c>
      <c r="E123" s="38"/>
      <c r="F123" s="202" t="s">
        <v>3909</v>
      </c>
      <c r="G123" s="38"/>
      <c r="H123" s="38"/>
      <c r="I123" s="198"/>
      <c r="J123" s="38"/>
      <c r="K123" s="38"/>
      <c r="L123" s="41"/>
      <c r="M123" s="199"/>
      <c r="N123" s="200"/>
      <c r="O123" s="66"/>
      <c r="P123" s="66"/>
      <c r="Q123" s="66"/>
      <c r="R123" s="66"/>
      <c r="S123" s="66"/>
      <c r="T123" s="67"/>
      <c r="U123" s="36"/>
      <c r="V123" s="36"/>
      <c r="W123" s="36"/>
      <c r="X123" s="36"/>
      <c r="Y123" s="36"/>
      <c r="Z123" s="36"/>
      <c r="AA123" s="36"/>
      <c r="AB123" s="36"/>
      <c r="AC123" s="36"/>
      <c r="AD123" s="36"/>
      <c r="AE123" s="36"/>
      <c r="AT123" s="19" t="s">
        <v>203</v>
      </c>
      <c r="AU123" s="19" t="s">
        <v>84</v>
      </c>
    </row>
    <row r="124" spans="1:65" s="13" customFormat="1" ht="11.25">
      <c r="B124" s="203"/>
      <c r="C124" s="204"/>
      <c r="D124" s="196" t="s">
        <v>205</v>
      </c>
      <c r="E124" s="205" t="s">
        <v>19</v>
      </c>
      <c r="F124" s="206" t="s">
        <v>4684</v>
      </c>
      <c r="G124" s="204"/>
      <c r="H124" s="207">
        <v>169.6</v>
      </c>
      <c r="I124" s="208"/>
      <c r="J124" s="204"/>
      <c r="K124" s="204"/>
      <c r="L124" s="209"/>
      <c r="M124" s="210"/>
      <c r="N124" s="211"/>
      <c r="O124" s="211"/>
      <c r="P124" s="211"/>
      <c r="Q124" s="211"/>
      <c r="R124" s="211"/>
      <c r="S124" s="211"/>
      <c r="T124" s="212"/>
      <c r="AT124" s="213" t="s">
        <v>205</v>
      </c>
      <c r="AU124" s="213" t="s">
        <v>84</v>
      </c>
      <c r="AV124" s="13" t="s">
        <v>84</v>
      </c>
      <c r="AW124" s="13" t="s">
        <v>34</v>
      </c>
      <c r="AX124" s="13" t="s">
        <v>75</v>
      </c>
      <c r="AY124" s="213" t="s">
        <v>194</v>
      </c>
    </row>
    <row r="125" spans="1:65" s="15" customFormat="1" ht="11.25">
      <c r="B125" s="236"/>
      <c r="C125" s="237"/>
      <c r="D125" s="196" t="s">
        <v>205</v>
      </c>
      <c r="E125" s="238" t="s">
        <v>19</v>
      </c>
      <c r="F125" s="239" t="s">
        <v>264</v>
      </c>
      <c r="G125" s="237"/>
      <c r="H125" s="240">
        <v>169.6</v>
      </c>
      <c r="I125" s="241"/>
      <c r="J125" s="237"/>
      <c r="K125" s="237"/>
      <c r="L125" s="242"/>
      <c r="M125" s="243"/>
      <c r="N125" s="244"/>
      <c r="O125" s="244"/>
      <c r="P125" s="244"/>
      <c r="Q125" s="244"/>
      <c r="R125" s="244"/>
      <c r="S125" s="244"/>
      <c r="T125" s="245"/>
      <c r="AT125" s="246" t="s">
        <v>205</v>
      </c>
      <c r="AU125" s="246" t="s">
        <v>84</v>
      </c>
      <c r="AV125" s="15" t="s">
        <v>90</v>
      </c>
      <c r="AW125" s="15" t="s">
        <v>34</v>
      </c>
      <c r="AX125" s="15" t="s">
        <v>80</v>
      </c>
      <c r="AY125" s="246" t="s">
        <v>194</v>
      </c>
    </row>
    <row r="126" spans="1:65" s="2" customFormat="1" ht="24.2" customHeight="1">
      <c r="A126" s="36"/>
      <c r="B126" s="37"/>
      <c r="C126" s="182" t="s">
        <v>132</v>
      </c>
      <c r="D126" s="182" t="s">
        <v>196</v>
      </c>
      <c r="E126" s="183" t="s">
        <v>3911</v>
      </c>
      <c r="F126" s="184" t="s">
        <v>3912</v>
      </c>
      <c r="G126" s="185" t="s">
        <v>210</v>
      </c>
      <c r="H126" s="186">
        <v>30.527999999999999</v>
      </c>
      <c r="I126" s="187"/>
      <c r="J126" s="188">
        <f>ROUND(I126*H126,2)</f>
        <v>0</v>
      </c>
      <c r="K126" s="189"/>
      <c r="L126" s="41"/>
      <c r="M126" s="190" t="s">
        <v>19</v>
      </c>
      <c r="N126" s="191" t="s">
        <v>46</v>
      </c>
      <c r="O126" s="66"/>
      <c r="P126" s="192">
        <f>O126*H126</f>
        <v>0</v>
      </c>
      <c r="Q126" s="192">
        <v>0</v>
      </c>
      <c r="R126" s="192">
        <f>Q126*H126</f>
        <v>0</v>
      </c>
      <c r="S126" s="192">
        <v>0</v>
      </c>
      <c r="T126" s="193">
        <f>S126*H126</f>
        <v>0</v>
      </c>
      <c r="U126" s="36"/>
      <c r="V126" s="36"/>
      <c r="W126" s="36"/>
      <c r="X126" s="36"/>
      <c r="Y126" s="36"/>
      <c r="Z126" s="36"/>
      <c r="AA126" s="36"/>
      <c r="AB126" s="36"/>
      <c r="AC126" s="36"/>
      <c r="AD126" s="36"/>
      <c r="AE126" s="36"/>
      <c r="AR126" s="194" t="s">
        <v>90</v>
      </c>
      <c r="AT126" s="194" t="s">
        <v>196</v>
      </c>
      <c r="AU126" s="194" t="s">
        <v>84</v>
      </c>
      <c r="AY126" s="19" t="s">
        <v>194</v>
      </c>
      <c r="BE126" s="195">
        <f>IF(N126="základní",J126,0)</f>
        <v>0</v>
      </c>
      <c r="BF126" s="195">
        <f>IF(N126="snížená",J126,0)</f>
        <v>0</v>
      </c>
      <c r="BG126" s="195">
        <f>IF(N126="zákl. přenesená",J126,0)</f>
        <v>0</v>
      </c>
      <c r="BH126" s="195">
        <f>IF(N126="sníž. přenesená",J126,0)</f>
        <v>0</v>
      </c>
      <c r="BI126" s="195">
        <f>IF(N126="nulová",J126,0)</f>
        <v>0</v>
      </c>
      <c r="BJ126" s="19" t="s">
        <v>80</v>
      </c>
      <c r="BK126" s="195">
        <f>ROUND(I126*H126,2)</f>
        <v>0</v>
      </c>
      <c r="BL126" s="19" t="s">
        <v>90</v>
      </c>
      <c r="BM126" s="194" t="s">
        <v>4685</v>
      </c>
    </row>
    <row r="127" spans="1:65" s="2" customFormat="1" ht="19.5">
      <c r="A127" s="36"/>
      <c r="B127" s="37"/>
      <c r="C127" s="38"/>
      <c r="D127" s="196" t="s">
        <v>201</v>
      </c>
      <c r="E127" s="38"/>
      <c r="F127" s="197" t="s">
        <v>3912</v>
      </c>
      <c r="G127" s="38"/>
      <c r="H127" s="38"/>
      <c r="I127" s="198"/>
      <c r="J127" s="38"/>
      <c r="K127" s="38"/>
      <c r="L127" s="41"/>
      <c r="M127" s="199"/>
      <c r="N127" s="200"/>
      <c r="O127" s="66"/>
      <c r="P127" s="66"/>
      <c r="Q127" s="66"/>
      <c r="R127" s="66"/>
      <c r="S127" s="66"/>
      <c r="T127" s="67"/>
      <c r="U127" s="36"/>
      <c r="V127" s="36"/>
      <c r="W127" s="36"/>
      <c r="X127" s="36"/>
      <c r="Y127" s="36"/>
      <c r="Z127" s="36"/>
      <c r="AA127" s="36"/>
      <c r="AB127" s="36"/>
      <c r="AC127" s="36"/>
      <c r="AD127" s="36"/>
      <c r="AE127" s="36"/>
      <c r="AT127" s="19" t="s">
        <v>201</v>
      </c>
      <c r="AU127" s="19" t="s">
        <v>84</v>
      </c>
    </row>
    <row r="128" spans="1:65" s="2" customFormat="1" ht="11.25">
      <c r="A128" s="36"/>
      <c r="B128" s="37"/>
      <c r="C128" s="38"/>
      <c r="D128" s="201" t="s">
        <v>203</v>
      </c>
      <c r="E128" s="38"/>
      <c r="F128" s="202" t="s">
        <v>3914</v>
      </c>
      <c r="G128" s="38"/>
      <c r="H128" s="38"/>
      <c r="I128" s="198"/>
      <c r="J128" s="38"/>
      <c r="K128" s="38"/>
      <c r="L128" s="41"/>
      <c r="M128" s="199"/>
      <c r="N128" s="200"/>
      <c r="O128" s="66"/>
      <c r="P128" s="66"/>
      <c r="Q128" s="66"/>
      <c r="R128" s="66"/>
      <c r="S128" s="66"/>
      <c r="T128" s="67"/>
      <c r="U128" s="36"/>
      <c r="V128" s="36"/>
      <c r="W128" s="36"/>
      <c r="X128" s="36"/>
      <c r="Y128" s="36"/>
      <c r="Z128" s="36"/>
      <c r="AA128" s="36"/>
      <c r="AB128" s="36"/>
      <c r="AC128" s="36"/>
      <c r="AD128" s="36"/>
      <c r="AE128" s="36"/>
      <c r="AT128" s="19" t="s">
        <v>203</v>
      </c>
      <c r="AU128" s="19" t="s">
        <v>84</v>
      </c>
    </row>
    <row r="129" spans="1:65" s="13" customFormat="1" ht="11.25">
      <c r="B129" s="203"/>
      <c r="C129" s="204"/>
      <c r="D129" s="196" t="s">
        <v>205</v>
      </c>
      <c r="E129" s="205" t="s">
        <v>19</v>
      </c>
      <c r="F129" s="206" t="s">
        <v>4686</v>
      </c>
      <c r="G129" s="204"/>
      <c r="H129" s="207">
        <v>30.527999999999999</v>
      </c>
      <c r="I129" s="208"/>
      <c r="J129" s="204"/>
      <c r="K129" s="204"/>
      <c r="L129" s="209"/>
      <c r="M129" s="210"/>
      <c r="N129" s="211"/>
      <c r="O129" s="211"/>
      <c r="P129" s="211"/>
      <c r="Q129" s="211"/>
      <c r="R129" s="211"/>
      <c r="S129" s="211"/>
      <c r="T129" s="212"/>
      <c r="AT129" s="213" t="s">
        <v>205</v>
      </c>
      <c r="AU129" s="213" t="s">
        <v>84</v>
      </c>
      <c r="AV129" s="13" t="s">
        <v>84</v>
      </c>
      <c r="AW129" s="13" t="s">
        <v>34</v>
      </c>
      <c r="AX129" s="13" t="s">
        <v>75</v>
      </c>
      <c r="AY129" s="213" t="s">
        <v>194</v>
      </c>
    </row>
    <row r="130" spans="1:65" s="15" customFormat="1" ht="11.25">
      <c r="B130" s="236"/>
      <c r="C130" s="237"/>
      <c r="D130" s="196" t="s">
        <v>205</v>
      </c>
      <c r="E130" s="238" t="s">
        <v>19</v>
      </c>
      <c r="F130" s="239" t="s">
        <v>264</v>
      </c>
      <c r="G130" s="237"/>
      <c r="H130" s="240">
        <v>30.527999999999999</v>
      </c>
      <c r="I130" s="241"/>
      <c r="J130" s="237"/>
      <c r="K130" s="237"/>
      <c r="L130" s="242"/>
      <c r="M130" s="243"/>
      <c r="N130" s="244"/>
      <c r="O130" s="244"/>
      <c r="P130" s="244"/>
      <c r="Q130" s="244"/>
      <c r="R130" s="244"/>
      <c r="S130" s="244"/>
      <c r="T130" s="245"/>
      <c r="AT130" s="246" t="s">
        <v>205</v>
      </c>
      <c r="AU130" s="246" t="s">
        <v>84</v>
      </c>
      <c r="AV130" s="15" t="s">
        <v>90</v>
      </c>
      <c r="AW130" s="15" t="s">
        <v>34</v>
      </c>
      <c r="AX130" s="15" t="s">
        <v>80</v>
      </c>
      <c r="AY130" s="246" t="s">
        <v>194</v>
      </c>
    </row>
    <row r="131" spans="1:65" s="2" customFormat="1" ht="24.2" customHeight="1">
      <c r="A131" s="36"/>
      <c r="B131" s="37"/>
      <c r="C131" s="182" t="s">
        <v>135</v>
      </c>
      <c r="D131" s="182" t="s">
        <v>196</v>
      </c>
      <c r="E131" s="183" t="s">
        <v>634</v>
      </c>
      <c r="F131" s="184" t="s">
        <v>637</v>
      </c>
      <c r="G131" s="185" t="s">
        <v>269</v>
      </c>
      <c r="H131" s="186">
        <v>16.96</v>
      </c>
      <c r="I131" s="187"/>
      <c r="J131" s="188">
        <f>ROUND(I131*H131,2)</f>
        <v>0</v>
      </c>
      <c r="K131" s="189"/>
      <c r="L131" s="41"/>
      <c r="M131" s="190" t="s">
        <v>19</v>
      </c>
      <c r="N131" s="191" t="s">
        <v>46</v>
      </c>
      <c r="O131" s="66"/>
      <c r="P131" s="192">
        <f>O131*H131</f>
        <v>0</v>
      </c>
      <c r="Q131" s="192">
        <v>0</v>
      </c>
      <c r="R131" s="192">
        <f>Q131*H131</f>
        <v>0</v>
      </c>
      <c r="S131" s="192">
        <v>0</v>
      </c>
      <c r="T131" s="193">
        <f>S131*H131</f>
        <v>0</v>
      </c>
      <c r="U131" s="36"/>
      <c r="V131" s="36"/>
      <c r="W131" s="36"/>
      <c r="X131" s="36"/>
      <c r="Y131" s="36"/>
      <c r="Z131" s="36"/>
      <c r="AA131" s="36"/>
      <c r="AB131" s="36"/>
      <c r="AC131" s="36"/>
      <c r="AD131" s="36"/>
      <c r="AE131" s="36"/>
      <c r="AR131" s="194" t="s">
        <v>90</v>
      </c>
      <c r="AT131" s="194" t="s">
        <v>196</v>
      </c>
      <c r="AU131" s="194" t="s">
        <v>84</v>
      </c>
      <c r="AY131" s="19" t="s">
        <v>194</v>
      </c>
      <c r="BE131" s="195">
        <f>IF(N131="základní",J131,0)</f>
        <v>0</v>
      </c>
      <c r="BF131" s="195">
        <f>IF(N131="snížená",J131,0)</f>
        <v>0</v>
      </c>
      <c r="BG131" s="195">
        <f>IF(N131="zákl. přenesená",J131,0)</f>
        <v>0</v>
      </c>
      <c r="BH131" s="195">
        <f>IF(N131="sníž. přenesená",J131,0)</f>
        <v>0</v>
      </c>
      <c r="BI131" s="195">
        <f>IF(N131="nulová",J131,0)</f>
        <v>0</v>
      </c>
      <c r="BJ131" s="19" t="s">
        <v>80</v>
      </c>
      <c r="BK131" s="195">
        <f>ROUND(I131*H131,2)</f>
        <v>0</v>
      </c>
      <c r="BL131" s="19" t="s">
        <v>90</v>
      </c>
      <c r="BM131" s="194" t="s">
        <v>4687</v>
      </c>
    </row>
    <row r="132" spans="1:65" s="2" customFormat="1" ht="11.25">
      <c r="A132" s="36"/>
      <c r="B132" s="37"/>
      <c r="C132" s="38"/>
      <c r="D132" s="196" t="s">
        <v>201</v>
      </c>
      <c r="E132" s="38"/>
      <c r="F132" s="197" t="s">
        <v>637</v>
      </c>
      <c r="G132" s="38"/>
      <c r="H132" s="38"/>
      <c r="I132" s="198"/>
      <c r="J132" s="38"/>
      <c r="K132" s="38"/>
      <c r="L132" s="41"/>
      <c r="M132" s="199"/>
      <c r="N132" s="200"/>
      <c r="O132" s="66"/>
      <c r="P132" s="66"/>
      <c r="Q132" s="66"/>
      <c r="R132" s="66"/>
      <c r="S132" s="66"/>
      <c r="T132" s="67"/>
      <c r="U132" s="36"/>
      <c r="V132" s="36"/>
      <c r="W132" s="36"/>
      <c r="X132" s="36"/>
      <c r="Y132" s="36"/>
      <c r="Z132" s="36"/>
      <c r="AA132" s="36"/>
      <c r="AB132" s="36"/>
      <c r="AC132" s="36"/>
      <c r="AD132" s="36"/>
      <c r="AE132" s="36"/>
      <c r="AT132" s="19" t="s">
        <v>201</v>
      </c>
      <c r="AU132" s="19" t="s">
        <v>84</v>
      </c>
    </row>
    <row r="133" spans="1:65" s="2" customFormat="1" ht="11.25">
      <c r="A133" s="36"/>
      <c r="B133" s="37"/>
      <c r="C133" s="38"/>
      <c r="D133" s="201" t="s">
        <v>203</v>
      </c>
      <c r="E133" s="38"/>
      <c r="F133" s="202" t="s">
        <v>3916</v>
      </c>
      <c r="G133" s="38"/>
      <c r="H133" s="38"/>
      <c r="I133" s="198"/>
      <c r="J133" s="38"/>
      <c r="K133" s="38"/>
      <c r="L133" s="41"/>
      <c r="M133" s="199"/>
      <c r="N133" s="200"/>
      <c r="O133" s="66"/>
      <c r="P133" s="66"/>
      <c r="Q133" s="66"/>
      <c r="R133" s="66"/>
      <c r="S133" s="66"/>
      <c r="T133" s="67"/>
      <c r="U133" s="36"/>
      <c r="V133" s="36"/>
      <c r="W133" s="36"/>
      <c r="X133" s="36"/>
      <c r="Y133" s="36"/>
      <c r="Z133" s="36"/>
      <c r="AA133" s="36"/>
      <c r="AB133" s="36"/>
      <c r="AC133" s="36"/>
      <c r="AD133" s="36"/>
      <c r="AE133" s="36"/>
      <c r="AT133" s="19" t="s">
        <v>203</v>
      </c>
      <c r="AU133" s="19" t="s">
        <v>84</v>
      </c>
    </row>
    <row r="134" spans="1:65" s="2" customFormat="1" ht="24.2" customHeight="1">
      <c r="A134" s="36"/>
      <c r="B134" s="37"/>
      <c r="C134" s="182" t="s">
        <v>153</v>
      </c>
      <c r="D134" s="182" t="s">
        <v>196</v>
      </c>
      <c r="E134" s="183" t="s">
        <v>639</v>
      </c>
      <c r="F134" s="184" t="s">
        <v>642</v>
      </c>
      <c r="G134" s="185" t="s">
        <v>269</v>
      </c>
      <c r="H134" s="186">
        <v>257.36799999999999</v>
      </c>
      <c r="I134" s="187"/>
      <c r="J134" s="188">
        <f>ROUND(I134*H134,2)</f>
        <v>0</v>
      </c>
      <c r="K134" s="189"/>
      <c r="L134" s="41"/>
      <c r="M134" s="190" t="s">
        <v>19</v>
      </c>
      <c r="N134" s="191" t="s">
        <v>46</v>
      </c>
      <c r="O134" s="66"/>
      <c r="P134" s="192">
        <f>O134*H134</f>
        <v>0</v>
      </c>
      <c r="Q134" s="192">
        <v>0</v>
      </c>
      <c r="R134" s="192">
        <f>Q134*H134</f>
        <v>0</v>
      </c>
      <c r="S134" s="192">
        <v>0</v>
      </c>
      <c r="T134" s="193">
        <f>S134*H134</f>
        <v>0</v>
      </c>
      <c r="U134" s="36"/>
      <c r="V134" s="36"/>
      <c r="W134" s="36"/>
      <c r="X134" s="36"/>
      <c r="Y134" s="36"/>
      <c r="Z134" s="36"/>
      <c r="AA134" s="36"/>
      <c r="AB134" s="36"/>
      <c r="AC134" s="36"/>
      <c r="AD134" s="36"/>
      <c r="AE134" s="36"/>
      <c r="AR134" s="194" t="s">
        <v>90</v>
      </c>
      <c r="AT134" s="194" t="s">
        <v>196</v>
      </c>
      <c r="AU134" s="194" t="s">
        <v>84</v>
      </c>
      <c r="AY134" s="19" t="s">
        <v>194</v>
      </c>
      <c r="BE134" s="195">
        <f>IF(N134="základní",J134,0)</f>
        <v>0</v>
      </c>
      <c r="BF134" s="195">
        <f>IF(N134="snížená",J134,0)</f>
        <v>0</v>
      </c>
      <c r="BG134" s="195">
        <f>IF(N134="zákl. přenesená",J134,0)</f>
        <v>0</v>
      </c>
      <c r="BH134" s="195">
        <f>IF(N134="sníž. přenesená",J134,0)</f>
        <v>0</v>
      </c>
      <c r="BI134" s="195">
        <f>IF(N134="nulová",J134,0)</f>
        <v>0</v>
      </c>
      <c r="BJ134" s="19" t="s">
        <v>80</v>
      </c>
      <c r="BK134" s="195">
        <f>ROUND(I134*H134,2)</f>
        <v>0</v>
      </c>
      <c r="BL134" s="19" t="s">
        <v>90</v>
      </c>
      <c r="BM134" s="194" t="s">
        <v>4688</v>
      </c>
    </row>
    <row r="135" spans="1:65" s="2" customFormat="1" ht="19.5">
      <c r="A135" s="36"/>
      <c r="B135" s="37"/>
      <c r="C135" s="38"/>
      <c r="D135" s="196" t="s">
        <v>201</v>
      </c>
      <c r="E135" s="38"/>
      <c r="F135" s="197" t="s">
        <v>642</v>
      </c>
      <c r="G135" s="38"/>
      <c r="H135" s="38"/>
      <c r="I135" s="198"/>
      <c r="J135" s="38"/>
      <c r="K135" s="38"/>
      <c r="L135" s="41"/>
      <c r="M135" s="199"/>
      <c r="N135" s="200"/>
      <c r="O135" s="66"/>
      <c r="P135" s="66"/>
      <c r="Q135" s="66"/>
      <c r="R135" s="66"/>
      <c r="S135" s="66"/>
      <c r="T135" s="67"/>
      <c r="U135" s="36"/>
      <c r="V135" s="36"/>
      <c r="W135" s="36"/>
      <c r="X135" s="36"/>
      <c r="Y135" s="36"/>
      <c r="Z135" s="36"/>
      <c r="AA135" s="36"/>
      <c r="AB135" s="36"/>
      <c r="AC135" s="36"/>
      <c r="AD135" s="36"/>
      <c r="AE135" s="36"/>
      <c r="AT135" s="19" t="s">
        <v>201</v>
      </c>
      <c r="AU135" s="19" t="s">
        <v>84</v>
      </c>
    </row>
    <row r="136" spans="1:65" s="2" customFormat="1" ht="11.25">
      <c r="A136" s="36"/>
      <c r="B136" s="37"/>
      <c r="C136" s="38"/>
      <c r="D136" s="201" t="s">
        <v>203</v>
      </c>
      <c r="E136" s="38"/>
      <c r="F136" s="202" t="s">
        <v>3918</v>
      </c>
      <c r="G136" s="38"/>
      <c r="H136" s="38"/>
      <c r="I136" s="198"/>
      <c r="J136" s="38"/>
      <c r="K136" s="38"/>
      <c r="L136" s="41"/>
      <c r="M136" s="199"/>
      <c r="N136" s="200"/>
      <c r="O136" s="66"/>
      <c r="P136" s="66"/>
      <c r="Q136" s="66"/>
      <c r="R136" s="66"/>
      <c r="S136" s="66"/>
      <c r="T136" s="67"/>
      <c r="U136" s="36"/>
      <c r="V136" s="36"/>
      <c r="W136" s="36"/>
      <c r="X136" s="36"/>
      <c r="Y136" s="36"/>
      <c r="Z136" s="36"/>
      <c r="AA136" s="36"/>
      <c r="AB136" s="36"/>
      <c r="AC136" s="36"/>
      <c r="AD136" s="36"/>
      <c r="AE136" s="36"/>
      <c r="AT136" s="19" t="s">
        <v>203</v>
      </c>
      <c r="AU136" s="19" t="s">
        <v>84</v>
      </c>
    </row>
    <row r="137" spans="1:65" s="13" customFormat="1" ht="11.25">
      <c r="B137" s="203"/>
      <c r="C137" s="204"/>
      <c r="D137" s="196" t="s">
        <v>205</v>
      </c>
      <c r="E137" s="205" t="s">
        <v>19</v>
      </c>
      <c r="F137" s="206" t="s">
        <v>4689</v>
      </c>
      <c r="G137" s="204"/>
      <c r="H137" s="207">
        <v>257.36799999999999</v>
      </c>
      <c r="I137" s="208"/>
      <c r="J137" s="204"/>
      <c r="K137" s="204"/>
      <c r="L137" s="209"/>
      <c r="M137" s="210"/>
      <c r="N137" s="211"/>
      <c r="O137" s="211"/>
      <c r="P137" s="211"/>
      <c r="Q137" s="211"/>
      <c r="R137" s="211"/>
      <c r="S137" s="211"/>
      <c r="T137" s="212"/>
      <c r="AT137" s="213" t="s">
        <v>205</v>
      </c>
      <c r="AU137" s="213" t="s">
        <v>84</v>
      </c>
      <c r="AV137" s="13" t="s">
        <v>84</v>
      </c>
      <c r="AW137" s="13" t="s">
        <v>34</v>
      </c>
      <c r="AX137" s="13" t="s">
        <v>75</v>
      </c>
      <c r="AY137" s="213" t="s">
        <v>194</v>
      </c>
    </row>
    <row r="138" spans="1:65" s="15" customFormat="1" ht="11.25">
      <c r="B138" s="236"/>
      <c r="C138" s="237"/>
      <c r="D138" s="196" t="s">
        <v>205</v>
      </c>
      <c r="E138" s="238" t="s">
        <v>19</v>
      </c>
      <c r="F138" s="239" t="s">
        <v>264</v>
      </c>
      <c r="G138" s="237"/>
      <c r="H138" s="240">
        <v>257.36799999999999</v>
      </c>
      <c r="I138" s="241"/>
      <c r="J138" s="237"/>
      <c r="K138" s="237"/>
      <c r="L138" s="242"/>
      <c r="M138" s="243"/>
      <c r="N138" s="244"/>
      <c r="O138" s="244"/>
      <c r="P138" s="244"/>
      <c r="Q138" s="244"/>
      <c r="R138" s="244"/>
      <c r="S138" s="244"/>
      <c r="T138" s="245"/>
      <c r="AT138" s="246" t="s">
        <v>205</v>
      </c>
      <c r="AU138" s="246" t="s">
        <v>84</v>
      </c>
      <c r="AV138" s="15" t="s">
        <v>90</v>
      </c>
      <c r="AW138" s="15" t="s">
        <v>34</v>
      </c>
      <c r="AX138" s="15" t="s">
        <v>80</v>
      </c>
      <c r="AY138" s="246" t="s">
        <v>194</v>
      </c>
    </row>
    <row r="139" spans="1:65" s="2" customFormat="1" ht="37.9" customHeight="1">
      <c r="A139" s="36"/>
      <c r="B139" s="37"/>
      <c r="C139" s="182" t="s">
        <v>266</v>
      </c>
      <c r="D139" s="182" t="s">
        <v>196</v>
      </c>
      <c r="E139" s="183" t="s">
        <v>3919</v>
      </c>
      <c r="F139" s="184" t="s">
        <v>3920</v>
      </c>
      <c r="G139" s="185" t="s">
        <v>269</v>
      </c>
      <c r="H139" s="186">
        <v>16.96</v>
      </c>
      <c r="I139" s="187"/>
      <c r="J139" s="188">
        <f>ROUND(I139*H139,2)</f>
        <v>0</v>
      </c>
      <c r="K139" s="189"/>
      <c r="L139" s="41"/>
      <c r="M139" s="190" t="s">
        <v>19</v>
      </c>
      <c r="N139" s="191" t="s">
        <v>46</v>
      </c>
      <c r="O139" s="66"/>
      <c r="P139" s="192">
        <f>O139*H139</f>
        <v>0</v>
      </c>
      <c r="Q139" s="192">
        <v>0</v>
      </c>
      <c r="R139" s="192">
        <f>Q139*H139</f>
        <v>0</v>
      </c>
      <c r="S139" s="192">
        <v>0</v>
      </c>
      <c r="T139" s="193">
        <f>S139*H139</f>
        <v>0</v>
      </c>
      <c r="U139" s="36"/>
      <c r="V139" s="36"/>
      <c r="W139" s="36"/>
      <c r="X139" s="36"/>
      <c r="Y139" s="36"/>
      <c r="Z139" s="36"/>
      <c r="AA139" s="36"/>
      <c r="AB139" s="36"/>
      <c r="AC139" s="36"/>
      <c r="AD139" s="36"/>
      <c r="AE139" s="36"/>
      <c r="AR139" s="194" t="s">
        <v>90</v>
      </c>
      <c r="AT139" s="194" t="s">
        <v>196</v>
      </c>
      <c r="AU139" s="194" t="s">
        <v>84</v>
      </c>
      <c r="AY139" s="19" t="s">
        <v>194</v>
      </c>
      <c r="BE139" s="195">
        <f>IF(N139="základní",J139,0)</f>
        <v>0</v>
      </c>
      <c r="BF139" s="195">
        <f>IF(N139="snížená",J139,0)</f>
        <v>0</v>
      </c>
      <c r="BG139" s="195">
        <f>IF(N139="zákl. přenesená",J139,0)</f>
        <v>0</v>
      </c>
      <c r="BH139" s="195">
        <f>IF(N139="sníž. přenesená",J139,0)</f>
        <v>0</v>
      </c>
      <c r="BI139" s="195">
        <f>IF(N139="nulová",J139,0)</f>
        <v>0</v>
      </c>
      <c r="BJ139" s="19" t="s">
        <v>80</v>
      </c>
      <c r="BK139" s="195">
        <f>ROUND(I139*H139,2)</f>
        <v>0</v>
      </c>
      <c r="BL139" s="19" t="s">
        <v>90</v>
      </c>
      <c r="BM139" s="194" t="s">
        <v>4690</v>
      </c>
    </row>
    <row r="140" spans="1:65" s="2" customFormat="1" ht="19.5">
      <c r="A140" s="36"/>
      <c r="B140" s="37"/>
      <c r="C140" s="38"/>
      <c r="D140" s="196" t="s">
        <v>201</v>
      </c>
      <c r="E140" s="38"/>
      <c r="F140" s="197" t="s">
        <v>3920</v>
      </c>
      <c r="G140" s="38"/>
      <c r="H140" s="38"/>
      <c r="I140" s="198"/>
      <c r="J140" s="38"/>
      <c r="K140" s="38"/>
      <c r="L140" s="41"/>
      <c r="M140" s="199"/>
      <c r="N140" s="200"/>
      <c r="O140" s="66"/>
      <c r="P140" s="66"/>
      <c r="Q140" s="66"/>
      <c r="R140" s="66"/>
      <c r="S140" s="66"/>
      <c r="T140" s="67"/>
      <c r="U140" s="36"/>
      <c r="V140" s="36"/>
      <c r="W140" s="36"/>
      <c r="X140" s="36"/>
      <c r="Y140" s="36"/>
      <c r="Z140" s="36"/>
      <c r="AA140" s="36"/>
      <c r="AB140" s="36"/>
      <c r="AC140" s="36"/>
      <c r="AD140" s="36"/>
      <c r="AE140" s="36"/>
      <c r="AT140" s="19" t="s">
        <v>201</v>
      </c>
      <c r="AU140" s="19" t="s">
        <v>84</v>
      </c>
    </row>
    <row r="141" spans="1:65" s="2" customFormat="1" ht="11.25">
      <c r="A141" s="36"/>
      <c r="B141" s="37"/>
      <c r="C141" s="38"/>
      <c r="D141" s="201" t="s">
        <v>203</v>
      </c>
      <c r="E141" s="38"/>
      <c r="F141" s="202" t="s">
        <v>3922</v>
      </c>
      <c r="G141" s="38"/>
      <c r="H141" s="38"/>
      <c r="I141" s="198"/>
      <c r="J141" s="38"/>
      <c r="K141" s="38"/>
      <c r="L141" s="41"/>
      <c r="M141" s="199"/>
      <c r="N141" s="200"/>
      <c r="O141" s="66"/>
      <c r="P141" s="66"/>
      <c r="Q141" s="66"/>
      <c r="R141" s="66"/>
      <c r="S141" s="66"/>
      <c r="T141" s="67"/>
      <c r="U141" s="36"/>
      <c r="V141" s="36"/>
      <c r="W141" s="36"/>
      <c r="X141" s="36"/>
      <c r="Y141" s="36"/>
      <c r="Z141" s="36"/>
      <c r="AA141" s="36"/>
      <c r="AB141" s="36"/>
      <c r="AC141" s="36"/>
      <c r="AD141" s="36"/>
      <c r="AE141" s="36"/>
      <c r="AT141" s="19" t="s">
        <v>203</v>
      </c>
      <c r="AU141" s="19" t="s">
        <v>84</v>
      </c>
    </row>
    <row r="142" spans="1:65" s="13" customFormat="1" ht="11.25">
      <c r="B142" s="203"/>
      <c r="C142" s="204"/>
      <c r="D142" s="196" t="s">
        <v>205</v>
      </c>
      <c r="E142" s="205" t="s">
        <v>19</v>
      </c>
      <c r="F142" s="206" t="s">
        <v>4682</v>
      </c>
      <c r="G142" s="204"/>
      <c r="H142" s="207">
        <v>16.96</v>
      </c>
      <c r="I142" s="208"/>
      <c r="J142" s="204"/>
      <c r="K142" s="204"/>
      <c r="L142" s="209"/>
      <c r="M142" s="210"/>
      <c r="N142" s="211"/>
      <c r="O142" s="211"/>
      <c r="P142" s="211"/>
      <c r="Q142" s="211"/>
      <c r="R142" s="211"/>
      <c r="S142" s="211"/>
      <c r="T142" s="212"/>
      <c r="AT142" s="213" t="s">
        <v>205</v>
      </c>
      <c r="AU142" s="213" t="s">
        <v>84</v>
      </c>
      <c r="AV142" s="13" t="s">
        <v>84</v>
      </c>
      <c r="AW142" s="13" t="s">
        <v>34</v>
      </c>
      <c r="AX142" s="13" t="s">
        <v>75</v>
      </c>
      <c r="AY142" s="213" t="s">
        <v>194</v>
      </c>
    </row>
    <row r="143" spans="1:65" s="15" customFormat="1" ht="11.25">
      <c r="B143" s="236"/>
      <c r="C143" s="237"/>
      <c r="D143" s="196" t="s">
        <v>205</v>
      </c>
      <c r="E143" s="238" t="s">
        <v>19</v>
      </c>
      <c r="F143" s="239" t="s">
        <v>264</v>
      </c>
      <c r="G143" s="237"/>
      <c r="H143" s="240">
        <v>16.96</v>
      </c>
      <c r="I143" s="241"/>
      <c r="J143" s="237"/>
      <c r="K143" s="237"/>
      <c r="L143" s="242"/>
      <c r="M143" s="243"/>
      <c r="N143" s="244"/>
      <c r="O143" s="244"/>
      <c r="P143" s="244"/>
      <c r="Q143" s="244"/>
      <c r="R143" s="244"/>
      <c r="S143" s="244"/>
      <c r="T143" s="245"/>
      <c r="AT143" s="246" t="s">
        <v>205</v>
      </c>
      <c r="AU143" s="246" t="s">
        <v>84</v>
      </c>
      <c r="AV143" s="15" t="s">
        <v>90</v>
      </c>
      <c r="AW143" s="15" t="s">
        <v>34</v>
      </c>
      <c r="AX143" s="15" t="s">
        <v>80</v>
      </c>
      <c r="AY143" s="246" t="s">
        <v>194</v>
      </c>
    </row>
    <row r="144" spans="1:65" s="2" customFormat="1" ht="16.5" customHeight="1">
      <c r="A144" s="36"/>
      <c r="B144" s="37"/>
      <c r="C144" s="214" t="s">
        <v>275</v>
      </c>
      <c r="D144" s="214" t="s">
        <v>215</v>
      </c>
      <c r="E144" s="215" t="s">
        <v>3923</v>
      </c>
      <c r="F144" s="216" t="s">
        <v>3924</v>
      </c>
      <c r="G144" s="217" t="s">
        <v>210</v>
      </c>
      <c r="H144" s="218">
        <v>33.92</v>
      </c>
      <c r="I144" s="219"/>
      <c r="J144" s="220">
        <f>ROUND(I144*H144,2)</f>
        <v>0</v>
      </c>
      <c r="K144" s="221"/>
      <c r="L144" s="222"/>
      <c r="M144" s="223" t="s">
        <v>19</v>
      </c>
      <c r="N144" s="224" t="s">
        <v>46</v>
      </c>
      <c r="O144" s="66"/>
      <c r="P144" s="192">
        <f>O144*H144</f>
        <v>0</v>
      </c>
      <c r="Q144" s="192">
        <v>1</v>
      </c>
      <c r="R144" s="192">
        <f>Q144*H144</f>
        <v>33.92</v>
      </c>
      <c r="S144" s="192">
        <v>0</v>
      </c>
      <c r="T144" s="193">
        <f>S144*H144</f>
        <v>0</v>
      </c>
      <c r="U144" s="36"/>
      <c r="V144" s="36"/>
      <c r="W144" s="36"/>
      <c r="X144" s="36"/>
      <c r="Y144" s="36"/>
      <c r="Z144" s="36"/>
      <c r="AA144" s="36"/>
      <c r="AB144" s="36"/>
      <c r="AC144" s="36"/>
      <c r="AD144" s="36"/>
      <c r="AE144" s="36"/>
      <c r="AR144" s="194" t="s">
        <v>135</v>
      </c>
      <c r="AT144" s="194" t="s">
        <v>215</v>
      </c>
      <c r="AU144" s="194" t="s">
        <v>84</v>
      </c>
      <c r="AY144" s="19" t="s">
        <v>194</v>
      </c>
      <c r="BE144" s="195">
        <f>IF(N144="základní",J144,0)</f>
        <v>0</v>
      </c>
      <c r="BF144" s="195">
        <f>IF(N144="snížená",J144,0)</f>
        <v>0</v>
      </c>
      <c r="BG144" s="195">
        <f>IF(N144="zákl. přenesená",J144,0)</f>
        <v>0</v>
      </c>
      <c r="BH144" s="195">
        <f>IF(N144="sníž. přenesená",J144,0)</f>
        <v>0</v>
      </c>
      <c r="BI144" s="195">
        <f>IF(N144="nulová",J144,0)</f>
        <v>0</v>
      </c>
      <c r="BJ144" s="19" t="s">
        <v>80</v>
      </c>
      <c r="BK144" s="195">
        <f>ROUND(I144*H144,2)</f>
        <v>0</v>
      </c>
      <c r="BL144" s="19" t="s">
        <v>90</v>
      </c>
      <c r="BM144" s="194" t="s">
        <v>4691</v>
      </c>
    </row>
    <row r="145" spans="1:65" s="2" customFormat="1" ht="11.25">
      <c r="A145" s="36"/>
      <c r="B145" s="37"/>
      <c r="C145" s="38"/>
      <c r="D145" s="196" t="s">
        <v>201</v>
      </c>
      <c r="E145" s="38"/>
      <c r="F145" s="197" t="s">
        <v>3924</v>
      </c>
      <c r="G145" s="38"/>
      <c r="H145" s="38"/>
      <c r="I145" s="198"/>
      <c r="J145" s="38"/>
      <c r="K145" s="38"/>
      <c r="L145" s="41"/>
      <c r="M145" s="199"/>
      <c r="N145" s="200"/>
      <c r="O145" s="66"/>
      <c r="P145" s="66"/>
      <c r="Q145" s="66"/>
      <c r="R145" s="66"/>
      <c r="S145" s="66"/>
      <c r="T145" s="67"/>
      <c r="U145" s="36"/>
      <c r="V145" s="36"/>
      <c r="W145" s="36"/>
      <c r="X145" s="36"/>
      <c r="Y145" s="36"/>
      <c r="Z145" s="36"/>
      <c r="AA145" s="36"/>
      <c r="AB145" s="36"/>
      <c r="AC145" s="36"/>
      <c r="AD145" s="36"/>
      <c r="AE145" s="36"/>
      <c r="AT145" s="19" t="s">
        <v>201</v>
      </c>
      <c r="AU145" s="19" t="s">
        <v>84</v>
      </c>
    </row>
    <row r="146" spans="1:65" s="13" customFormat="1" ht="11.25">
      <c r="B146" s="203"/>
      <c r="C146" s="204"/>
      <c r="D146" s="196" t="s">
        <v>205</v>
      </c>
      <c r="E146" s="205" t="s">
        <v>19</v>
      </c>
      <c r="F146" s="206" t="s">
        <v>4692</v>
      </c>
      <c r="G146" s="204"/>
      <c r="H146" s="207">
        <v>33.92</v>
      </c>
      <c r="I146" s="208"/>
      <c r="J146" s="204"/>
      <c r="K146" s="204"/>
      <c r="L146" s="209"/>
      <c r="M146" s="210"/>
      <c r="N146" s="211"/>
      <c r="O146" s="211"/>
      <c r="P146" s="211"/>
      <c r="Q146" s="211"/>
      <c r="R146" s="211"/>
      <c r="S146" s="211"/>
      <c r="T146" s="212"/>
      <c r="AT146" s="213" t="s">
        <v>205</v>
      </c>
      <c r="AU146" s="213" t="s">
        <v>84</v>
      </c>
      <c r="AV146" s="13" t="s">
        <v>84</v>
      </c>
      <c r="AW146" s="13" t="s">
        <v>34</v>
      </c>
      <c r="AX146" s="13" t="s">
        <v>80</v>
      </c>
      <c r="AY146" s="213" t="s">
        <v>194</v>
      </c>
    </row>
    <row r="147" spans="1:65" s="2" customFormat="1" ht="21.75" customHeight="1">
      <c r="A147" s="36"/>
      <c r="B147" s="37"/>
      <c r="C147" s="182" t="s">
        <v>282</v>
      </c>
      <c r="D147" s="182" t="s">
        <v>196</v>
      </c>
      <c r="E147" s="183" t="s">
        <v>3927</v>
      </c>
      <c r="F147" s="184" t="s">
        <v>3928</v>
      </c>
      <c r="G147" s="185" t="s">
        <v>199</v>
      </c>
      <c r="H147" s="186">
        <v>42.4</v>
      </c>
      <c r="I147" s="187"/>
      <c r="J147" s="188">
        <f>ROUND(I147*H147,2)</f>
        <v>0</v>
      </c>
      <c r="K147" s="189"/>
      <c r="L147" s="41"/>
      <c r="M147" s="190" t="s">
        <v>19</v>
      </c>
      <c r="N147" s="191" t="s">
        <v>46</v>
      </c>
      <c r="O147" s="66"/>
      <c r="P147" s="192">
        <f>O147*H147</f>
        <v>0</v>
      </c>
      <c r="Q147" s="192">
        <v>0</v>
      </c>
      <c r="R147" s="192">
        <f>Q147*H147</f>
        <v>0</v>
      </c>
      <c r="S147" s="192">
        <v>0</v>
      </c>
      <c r="T147" s="193">
        <f>S147*H147</f>
        <v>0</v>
      </c>
      <c r="U147" s="36"/>
      <c r="V147" s="36"/>
      <c r="W147" s="36"/>
      <c r="X147" s="36"/>
      <c r="Y147" s="36"/>
      <c r="Z147" s="36"/>
      <c r="AA147" s="36"/>
      <c r="AB147" s="36"/>
      <c r="AC147" s="36"/>
      <c r="AD147" s="36"/>
      <c r="AE147" s="36"/>
      <c r="AR147" s="194" t="s">
        <v>90</v>
      </c>
      <c r="AT147" s="194" t="s">
        <v>196</v>
      </c>
      <c r="AU147" s="194" t="s">
        <v>84</v>
      </c>
      <c r="AY147" s="19" t="s">
        <v>194</v>
      </c>
      <c r="BE147" s="195">
        <f>IF(N147="základní",J147,0)</f>
        <v>0</v>
      </c>
      <c r="BF147" s="195">
        <f>IF(N147="snížená",J147,0)</f>
        <v>0</v>
      </c>
      <c r="BG147" s="195">
        <f>IF(N147="zákl. přenesená",J147,0)</f>
        <v>0</v>
      </c>
      <c r="BH147" s="195">
        <f>IF(N147="sníž. přenesená",J147,0)</f>
        <v>0</v>
      </c>
      <c r="BI147" s="195">
        <f>IF(N147="nulová",J147,0)</f>
        <v>0</v>
      </c>
      <c r="BJ147" s="19" t="s">
        <v>80</v>
      </c>
      <c r="BK147" s="195">
        <f>ROUND(I147*H147,2)</f>
        <v>0</v>
      </c>
      <c r="BL147" s="19" t="s">
        <v>90</v>
      </c>
      <c r="BM147" s="194" t="s">
        <v>4693</v>
      </c>
    </row>
    <row r="148" spans="1:65" s="2" customFormat="1" ht="11.25">
      <c r="A148" s="36"/>
      <c r="B148" s="37"/>
      <c r="C148" s="38"/>
      <c r="D148" s="196" t="s">
        <v>201</v>
      </c>
      <c r="E148" s="38"/>
      <c r="F148" s="197" t="s">
        <v>3928</v>
      </c>
      <c r="G148" s="38"/>
      <c r="H148" s="38"/>
      <c r="I148" s="198"/>
      <c r="J148" s="38"/>
      <c r="K148" s="38"/>
      <c r="L148" s="41"/>
      <c r="M148" s="199"/>
      <c r="N148" s="200"/>
      <c r="O148" s="66"/>
      <c r="P148" s="66"/>
      <c r="Q148" s="66"/>
      <c r="R148" s="66"/>
      <c r="S148" s="66"/>
      <c r="T148" s="67"/>
      <c r="U148" s="36"/>
      <c r="V148" s="36"/>
      <c r="W148" s="36"/>
      <c r="X148" s="36"/>
      <c r="Y148" s="36"/>
      <c r="Z148" s="36"/>
      <c r="AA148" s="36"/>
      <c r="AB148" s="36"/>
      <c r="AC148" s="36"/>
      <c r="AD148" s="36"/>
      <c r="AE148" s="36"/>
      <c r="AT148" s="19" t="s">
        <v>201</v>
      </c>
      <c r="AU148" s="19" t="s">
        <v>84</v>
      </c>
    </row>
    <row r="149" spans="1:65" s="2" customFormat="1" ht="11.25">
      <c r="A149" s="36"/>
      <c r="B149" s="37"/>
      <c r="C149" s="38"/>
      <c r="D149" s="201" t="s">
        <v>203</v>
      </c>
      <c r="E149" s="38"/>
      <c r="F149" s="202" t="s">
        <v>3930</v>
      </c>
      <c r="G149" s="38"/>
      <c r="H149" s="38"/>
      <c r="I149" s="198"/>
      <c r="J149" s="38"/>
      <c r="K149" s="38"/>
      <c r="L149" s="41"/>
      <c r="M149" s="199"/>
      <c r="N149" s="200"/>
      <c r="O149" s="66"/>
      <c r="P149" s="66"/>
      <c r="Q149" s="66"/>
      <c r="R149" s="66"/>
      <c r="S149" s="66"/>
      <c r="T149" s="67"/>
      <c r="U149" s="36"/>
      <c r="V149" s="36"/>
      <c r="W149" s="36"/>
      <c r="X149" s="36"/>
      <c r="Y149" s="36"/>
      <c r="Z149" s="36"/>
      <c r="AA149" s="36"/>
      <c r="AB149" s="36"/>
      <c r="AC149" s="36"/>
      <c r="AD149" s="36"/>
      <c r="AE149" s="36"/>
      <c r="AT149" s="19" t="s">
        <v>203</v>
      </c>
      <c r="AU149" s="19" t="s">
        <v>84</v>
      </c>
    </row>
    <row r="150" spans="1:65" s="13" customFormat="1" ht="11.25">
      <c r="B150" s="203"/>
      <c r="C150" s="204"/>
      <c r="D150" s="196" t="s">
        <v>205</v>
      </c>
      <c r="E150" s="205" t="s">
        <v>19</v>
      </c>
      <c r="F150" s="206" t="s">
        <v>4694</v>
      </c>
      <c r="G150" s="204"/>
      <c r="H150" s="207">
        <v>42.4</v>
      </c>
      <c r="I150" s="208"/>
      <c r="J150" s="204"/>
      <c r="K150" s="204"/>
      <c r="L150" s="209"/>
      <c r="M150" s="210"/>
      <c r="N150" s="211"/>
      <c r="O150" s="211"/>
      <c r="P150" s="211"/>
      <c r="Q150" s="211"/>
      <c r="R150" s="211"/>
      <c r="S150" s="211"/>
      <c r="T150" s="212"/>
      <c r="AT150" s="213" t="s">
        <v>205</v>
      </c>
      <c r="AU150" s="213" t="s">
        <v>84</v>
      </c>
      <c r="AV150" s="13" t="s">
        <v>84</v>
      </c>
      <c r="AW150" s="13" t="s">
        <v>34</v>
      </c>
      <c r="AX150" s="13" t="s">
        <v>75</v>
      </c>
      <c r="AY150" s="213" t="s">
        <v>194</v>
      </c>
    </row>
    <row r="151" spans="1:65" s="15" customFormat="1" ht="11.25">
      <c r="B151" s="236"/>
      <c r="C151" s="237"/>
      <c r="D151" s="196" t="s">
        <v>205</v>
      </c>
      <c r="E151" s="238" t="s">
        <v>19</v>
      </c>
      <c r="F151" s="239" t="s">
        <v>264</v>
      </c>
      <c r="G151" s="237"/>
      <c r="H151" s="240">
        <v>42.4</v>
      </c>
      <c r="I151" s="241"/>
      <c r="J151" s="237"/>
      <c r="K151" s="237"/>
      <c r="L151" s="242"/>
      <c r="M151" s="243"/>
      <c r="N151" s="244"/>
      <c r="O151" s="244"/>
      <c r="P151" s="244"/>
      <c r="Q151" s="244"/>
      <c r="R151" s="244"/>
      <c r="S151" s="244"/>
      <c r="T151" s="245"/>
      <c r="AT151" s="246" t="s">
        <v>205</v>
      </c>
      <c r="AU151" s="246" t="s">
        <v>84</v>
      </c>
      <c r="AV151" s="15" t="s">
        <v>90</v>
      </c>
      <c r="AW151" s="15" t="s">
        <v>34</v>
      </c>
      <c r="AX151" s="15" t="s">
        <v>80</v>
      </c>
      <c r="AY151" s="246" t="s">
        <v>194</v>
      </c>
    </row>
    <row r="152" spans="1:65" s="12" customFormat="1" ht="22.9" customHeight="1">
      <c r="B152" s="166"/>
      <c r="C152" s="167"/>
      <c r="D152" s="168" t="s">
        <v>74</v>
      </c>
      <c r="E152" s="180" t="s">
        <v>87</v>
      </c>
      <c r="F152" s="180" t="s">
        <v>207</v>
      </c>
      <c r="G152" s="167"/>
      <c r="H152" s="167"/>
      <c r="I152" s="170"/>
      <c r="J152" s="181">
        <f>BK152</f>
        <v>0</v>
      </c>
      <c r="K152" s="167"/>
      <c r="L152" s="172"/>
      <c r="M152" s="173"/>
      <c r="N152" s="174"/>
      <c r="O152" s="174"/>
      <c r="P152" s="175">
        <f>SUM(P153:P158)</f>
        <v>0</v>
      </c>
      <c r="Q152" s="174"/>
      <c r="R152" s="175">
        <f>SUM(R153:R158)</f>
        <v>0</v>
      </c>
      <c r="S152" s="174"/>
      <c r="T152" s="176">
        <f>SUM(T153:T158)</f>
        <v>113.25</v>
      </c>
      <c r="AR152" s="177" t="s">
        <v>80</v>
      </c>
      <c r="AT152" s="178" t="s">
        <v>74</v>
      </c>
      <c r="AU152" s="178" t="s">
        <v>80</v>
      </c>
      <c r="AY152" s="177" t="s">
        <v>194</v>
      </c>
      <c r="BK152" s="179">
        <f>SUM(BK153:BK158)</f>
        <v>0</v>
      </c>
    </row>
    <row r="153" spans="1:65" s="2" customFormat="1" ht="21.75" customHeight="1">
      <c r="A153" s="36"/>
      <c r="B153" s="37"/>
      <c r="C153" s="182" t="s">
        <v>290</v>
      </c>
      <c r="D153" s="182" t="s">
        <v>196</v>
      </c>
      <c r="E153" s="183" t="s">
        <v>4695</v>
      </c>
      <c r="F153" s="184" t="s">
        <v>4696</v>
      </c>
      <c r="G153" s="185" t="s">
        <v>269</v>
      </c>
      <c r="H153" s="186">
        <v>45.3</v>
      </c>
      <c r="I153" s="187"/>
      <c r="J153" s="188">
        <f>ROUND(I153*H153,2)</f>
        <v>0</v>
      </c>
      <c r="K153" s="189"/>
      <c r="L153" s="41"/>
      <c r="M153" s="190" t="s">
        <v>19</v>
      </c>
      <c r="N153" s="191" t="s">
        <v>46</v>
      </c>
      <c r="O153" s="66"/>
      <c r="P153" s="192">
        <f>O153*H153</f>
        <v>0</v>
      </c>
      <c r="Q153" s="192">
        <v>0</v>
      </c>
      <c r="R153" s="192">
        <f>Q153*H153</f>
        <v>0</v>
      </c>
      <c r="S153" s="192">
        <v>2.5</v>
      </c>
      <c r="T153" s="193">
        <f>S153*H153</f>
        <v>113.25</v>
      </c>
      <c r="U153" s="36"/>
      <c r="V153" s="36"/>
      <c r="W153" s="36"/>
      <c r="X153" s="36"/>
      <c r="Y153" s="36"/>
      <c r="Z153" s="36"/>
      <c r="AA153" s="36"/>
      <c r="AB153" s="36"/>
      <c r="AC153" s="36"/>
      <c r="AD153" s="36"/>
      <c r="AE153" s="36"/>
      <c r="AR153" s="194" t="s">
        <v>90</v>
      </c>
      <c r="AT153" s="194" t="s">
        <v>196</v>
      </c>
      <c r="AU153" s="194" t="s">
        <v>84</v>
      </c>
      <c r="AY153" s="19" t="s">
        <v>194</v>
      </c>
      <c r="BE153" s="195">
        <f>IF(N153="základní",J153,0)</f>
        <v>0</v>
      </c>
      <c r="BF153" s="195">
        <f>IF(N153="snížená",J153,0)</f>
        <v>0</v>
      </c>
      <c r="BG153" s="195">
        <f>IF(N153="zákl. přenesená",J153,0)</f>
        <v>0</v>
      </c>
      <c r="BH153" s="195">
        <f>IF(N153="sníž. přenesená",J153,0)</f>
        <v>0</v>
      </c>
      <c r="BI153" s="195">
        <f>IF(N153="nulová",J153,0)</f>
        <v>0</v>
      </c>
      <c r="BJ153" s="19" t="s">
        <v>80</v>
      </c>
      <c r="BK153" s="195">
        <f>ROUND(I153*H153,2)</f>
        <v>0</v>
      </c>
      <c r="BL153" s="19" t="s">
        <v>90</v>
      </c>
      <c r="BM153" s="194" t="s">
        <v>4697</v>
      </c>
    </row>
    <row r="154" spans="1:65" s="2" customFormat="1" ht="11.25">
      <c r="A154" s="36"/>
      <c r="B154" s="37"/>
      <c r="C154" s="38"/>
      <c r="D154" s="196" t="s">
        <v>201</v>
      </c>
      <c r="E154" s="38"/>
      <c r="F154" s="197" t="s">
        <v>4696</v>
      </c>
      <c r="G154" s="38"/>
      <c r="H154" s="38"/>
      <c r="I154" s="198"/>
      <c r="J154" s="38"/>
      <c r="K154" s="38"/>
      <c r="L154" s="41"/>
      <c r="M154" s="199"/>
      <c r="N154" s="200"/>
      <c r="O154" s="66"/>
      <c r="P154" s="66"/>
      <c r="Q154" s="66"/>
      <c r="R154" s="66"/>
      <c r="S154" s="66"/>
      <c r="T154" s="67"/>
      <c r="U154" s="36"/>
      <c r="V154" s="36"/>
      <c r="W154" s="36"/>
      <c r="X154" s="36"/>
      <c r="Y154" s="36"/>
      <c r="Z154" s="36"/>
      <c r="AA154" s="36"/>
      <c r="AB154" s="36"/>
      <c r="AC154" s="36"/>
      <c r="AD154" s="36"/>
      <c r="AE154" s="36"/>
      <c r="AT154" s="19" t="s">
        <v>201</v>
      </c>
      <c r="AU154" s="19" t="s">
        <v>84</v>
      </c>
    </row>
    <row r="155" spans="1:65" s="2" customFormat="1" ht="11.25">
      <c r="A155" s="36"/>
      <c r="B155" s="37"/>
      <c r="C155" s="38"/>
      <c r="D155" s="201" t="s">
        <v>203</v>
      </c>
      <c r="E155" s="38"/>
      <c r="F155" s="202" t="s">
        <v>4698</v>
      </c>
      <c r="G155" s="38"/>
      <c r="H155" s="38"/>
      <c r="I155" s="198"/>
      <c r="J155" s="38"/>
      <c r="K155" s="38"/>
      <c r="L155" s="41"/>
      <c r="M155" s="199"/>
      <c r="N155" s="200"/>
      <c r="O155" s="66"/>
      <c r="P155" s="66"/>
      <c r="Q155" s="66"/>
      <c r="R155" s="66"/>
      <c r="S155" s="66"/>
      <c r="T155" s="67"/>
      <c r="U155" s="36"/>
      <c r="V155" s="36"/>
      <c r="W155" s="36"/>
      <c r="X155" s="36"/>
      <c r="Y155" s="36"/>
      <c r="Z155" s="36"/>
      <c r="AA155" s="36"/>
      <c r="AB155" s="36"/>
      <c r="AC155" s="36"/>
      <c r="AD155" s="36"/>
      <c r="AE155" s="36"/>
      <c r="AT155" s="19" t="s">
        <v>203</v>
      </c>
      <c r="AU155" s="19" t="s">
        <v>84</v>
      </c>
    </row>
    <row r="156" spans="1:65" s="2" customFormat="1" ht="19.5">
      <c r="A156" s="36"/>
      <c r="B156" s="37"/>
      <c r="C156" s="38"/>
      <c r="D156" s="196" t="s">
        <v>2554</v>
      </c>
      <c r="E156" s="38"/>
      <c r="F156" s="265" t="s">
        <v>4699</v>
      </c>
      <c r="G156" s="38"/>
      <c r="H156" s="38"/>
      <c r="I156" s="198"/>
      <c r="J156" s="38"/>
      <c r="K156" s="38"/>
      <c r="L156" s="41"/>
      <c r="M156" s="199"/>
      <c r="N156" s="200"/>
      <c r="O156" s="66"/>
      <c r="P156" s="66"/>
      <c r="Q156" s="66"/>
      <c r="R156" s="66"/>
      <c r="S156" s="66"/>
      <c r="T156" s="67"/>
      <c r="U156" s="36"/>
      <c r="V156" s="36"/>
      <c r="W156" s="36"/>
      <c r="X156" s="36"/>
      <c r="Y156" s="36"/>
      <c r="Z156" s="36"/>
      <c r="AA156" s="36"/>
      <c r="AB156" s="36"/>
      <c r="AC156" s="36"/>
      <c r="AD156" s="36"/>
      <c r="AE156" s="36"/>
      <c r="AT156" s="19" t="s">
        <v>2554</v>
      </c>
      <c r="AU156" s="19" t="s">
        <v>84</v>
      </c>
    </row>
    <row r="157" spans="1:65" s="13" customFormat="1" ht="11.25">
      <c r="B157" s="203"/>
      <c r="C157" s="204"/>
      <c r="D157" s="196" t="s">
        <v>205</v>
      </c>
      <c r="E157" s="205" t="s">
        <v>19</v>
      </c>
      <c r="F157" s="206" t="s">
        <v>4700</v>
      </c>
      <c r="G157" s="204"/>
      <c r="H157" s="207">
        <v>45.3</v>
      </c>
      <c r="I157" s="208"/>
      <c r="J157" s="204"/>
      <c r="K157" s="204"/>
      <c r="L157" s="209"/>
      <c r="M157" s="210"/>
      <c r="N157" s="211"/>
      <c r="O157" s="211"/>
      <c r="P157" s="211"/>
      <c r="Q157" s="211"/>
      <c r="R157" s="211"/>
      <c r="S157" s="211"/>
      <c r="T157" s="212"/>
      <c r="AT157" s="213" t="s">
        <v>205</v>
      </c>
      <c r="AU157" s="213" t="s">
        <v>84</v>
      </c>
      <c r="AV157" s="13" t="s">
        <v>84</v>
      </c>
      <c r="AW157" s="13" t="s">
        <v>34</v>
      </c>
      <c r="AX157" s="13" t="s">
        <v>75</v>
      </c>
      <c r="AY157" s="213" t="s">
        <v>194</v>
      </c>
    </row>
    <row r="158" spans="1:65" s="15" customFormat="1" ht="11.25">
      <c r="B158" s="236"/>
      <c r="C158" s="237"/>
      <c r="D158" s="196" t="s">
        <v>205</v>
      </c>
      <c r="E158" s="238" t="s">
        <v>19</v>
      </c>
      <c r="F158" s="239" t="s">
        <v>264</v>
      </c>
      <c r="G158" s="237"/>
      <c r="H158" s="240">
        <v>45.3</v>
      </c>
      <c r="I158" s="241"/>
      <c r="J158" s="237"/>
      <c r="K158" s="237"/>
      <c r="L158" s="242"/>
      <c r="M158" s="243"/>
      <c r="N158" s="244"/>
      <c r="O158" s="244"/>
      <c r="P158" s="244"/>
      <c r="Q158" s="244"/>
      <c r="R158" s="244"/>
      <c r="S158" s="244"/>
      <c r="T158" s="245"/>
      <c r="AT158" s="246" t="s">
        <v>205</v>
      </c>
      <c r="AU158" s="246" t="s">
        <v>84</v>
      </c>
      <c r="AV158" s="15" t="s">
        <v>90</v>
      </c>
      <c r="AW158" s="15" t="s">
        <v>34</v>
      </c>
      <c r="AX158" s="15" t="s">
        <v>80</v>
      </c>
      <c r="AY158" s="246" t="s">
        <v>194</v>
      </c>
    </row>
    <row r="159" spans="1:65" s="12" customFormat="1" ht="22.9" customHeight="1">
      <c r="B159" s="166"/>
      <c r="C159" s="167"/>
      <c r="D159" s="168" t="s">
        <v>74</v>
      </c>
      <c r="E159" s="180" t="s">
        <v>90</v>
      </c>
      <c r="F159" s="180" t="s">
        <v>869</v>
      </c>
      <c r="G159" s="167"/>
      <c r="H159" s="167"/>
      <c r="I159" s="170"/>
      <c r="J159" s="181">
        <f>BK159</f>
        <v>0</v>
      </c>
      <c r="K159" s="167"/>
      <c r="L159" s="172"/>
      <c r="M159" s="173"/>
      <c r="N159" s="174"/>
      <c r="O159" s="174"/>
      <c r="P159" s="175">
        <f>SUM(P160:P164)</f>
        <v>0</v>
      </c>
      <c r="Q159" s="174"/>
      <c r="R159" s="175">
        <f>SUM(R160:R164)</f>
        <v>0</v>
      </c>
      <c r="S159" s="174"/>
      <c r="T159" s="176">
        <f>SUM(T160:T164)</f>
        <v>0</v>
      </c>
      <c r="AR159" s="177" t="s">
        <v>80</v>
      </c>
      <c r="AT159" s="178" t="s">
        <v>74</v>
      </c>
      <c r="AU159" s="178" t="s">
        <v>80</v>
      </c>
      <c r="AY159" s="177" t="s">
        <v>194</v>
      </c>
      <c r="BK159" s="179">
        <f>SUM(BK160:BK164)</f>
        <v>0</v>
      </c>
    </row>
    <row r="160" spans="1:65" s="2" customFormat="1" ht="21.75" customHeight="1">
      <c r="A160" s="36"/>
      <c r="B160" s="37"/>
      <c r="C160" s="182" t="s">
        <v>297</v>
      </c>
      <c r="D160" s="182" t="s">
        <v>196</v>
      </c>
      <c r="E160" s="183" t="s">
        <v>3940</v>
      </c>
      <c r="F160" s="184" t="s">
        <v>3941</v>
      </c>
      <c r="G160" s="185" t="s">
        <v>269</v>
      </c>
      <c r="H160" s="186">
        <v>4.24</v>
      </c>
      <c r="I160" s="187"/>
      <c r="J160" s="188">
        <f>ROUND(I160*H160,2)</f>
        <v>0</v>
      </c>
      <c r="K160" s="189"/>
      <c r="L160" s="41"/>
      <c r="M160" s="190" t="s">
        <v>19</v>
      </c>
      <c r="N160" s="191" t="s">
        <v>46</v>
      </c>
      <c r="O160" s="66"/>
      <c r="P160" s="192">
        <f>O160*H160</f>
        <v>0</v>
      </c>
      <c r="Q160" s="192">
        <v>0</v>
      </c>
      <c r="R160" s="192">
        <f>Q160*H160</f>
        <v>0</v>
      </c>
      <c r="S160" s="192">
        <v>0</v>
      </c>
      <c r="T160" s="193">
        <f>S160*H160</f>
        <v>0</v>
      </c>
      <c r="U160" s="36"/>
      <c r="V160" s="36"/>
      <c r="W160" s="36"/>
      <c r="X160" s="36"/>
      <c r="Y160" s="36"/>
      <c r="Z160" s="36"/>
      <c r="AA160" s="36"/>
      <c r="AB160" s="36"/>
      <c r="AC160" s="36"/>
      <c r="AD160" s="36"/>
      <c r="AE160" s="36"/>
      <c r="AR160" s="194" t="s">
        <v>90</v>
      </c>
      <c r="AT160" s="194" t="s">
        <v>196</v>
      </c>
      <c r="AU160" s="194" t="s">
        <v>84</v>
      </c>
      <c r="AY160" s="19" t="s">
        <v>194</v>
      </c>
      <c r="BE160" s="195">
        <f>IF(N160="základní",J160,0)</f>
        <v>0</v>
      </c>
      <c r="BF160" s="195">
        <f>IF(N160="snížená",J160,0)</f>
        <v>0</v>
      </c>
      <c r="BG160" s="195">
        <f>IF(N160="zákl. přenesená",J160,0)</f>
        <v>0</v>
      </c>
      <c r="BH160" s="195">
        <f>IF(N160="sníž. přenesená",J160,0)</f>
        <v>0</v>
      </c>
      <c r="BI160" s="195">
        <f>IF(N160="nulová",J160,0)</f>
        <v>0</v>
      </c>
      <c r="BJ160" s="19" t="s">
        <v>80</v>
      </c>
      <c r="BK160" s="195">
        <f>ROUND(I160*H160,2)</f>
        <v>0</v>
      </c>
      <c r="BL160" s="19" t="s">
        <v>90</v>
      </c>
      <c r="BM160" s="194" t="s">
        <v>4701</v>
      </c>
    </row>
    <row r="161" spans="1:65" s="2" customFormat="1" ht="11.25">
      <c r="A161" s="36"/>
      <c r="B161" s="37"/>
      <c r="C161" s="38"/>
      <c r="D161" s="196" t="s">
        <v>201</v>
      </c>
      <c r="E161" s="38"/>
      <c r="F161" s="197" t="s">
        <v>3941</v>
      </c>
      <c r="G161" s="38"/>
      <c r="H161" s="38"/>
      <c r="I161" s="198"/>
      <c r="J161" s="38"/>
      <c r="K161" s="38"/>
      <c r="L161" s="41"/>
      <c r="M161" s="199"/>
      <c r="N161" s="200"/>
      <c r="O161" s="66"/>
      <c r="P161" s="66"/>
      <c r="Q161" s="66"/>
      <c r="R161" s="66"/>
      <c r="S161" s="66"/>
      <c r="T161" s="67"/>
      <c r="U161" s="36"/>
      <c r="V161" s="36"/>
      <c r="W161" s="36"/>
      <c r="X161" s="36"/>
      <c r="Y161" s="36"/>
      <c r="Z161" s="36"/>
      <c r="AA161" s="36"/>
      <c r="AB161" s="36"/>
      <c r="AC161" s="36"/>
      <c r="AD161" s="36"/>
      <c r="AE161" s="36"/>
      <c r="AT161" s="19" t="s">
        <v>201</v>
      </c>
      <c r="AU161" s="19" t="s">
        <v>84</v>
      </c>
    </row>
    <row r="162" spans="1:65" s="2" customFormat="1" ht="11.25">
      <c r="A162" s="36"/>
      <c r="B162" s="37"/>
      <c r="C162" s="38"/>
      <c r="D162" s="201" t="s">
        <v>203</v>
      </c>
      <c r="E162" s="38"/>
      <c r="F162" s="202" t="s">
        <v>3943</v>
      </c>
      <c r="G162" s="38"/>
      <c r="H162" s="38"/>
      <c r="I162" s="198"/>
      <c r="J162" s="38"/>
      <c r="K162" s="38"/>
      <c r="L162" s="41"/>
      <c r="M162" s="199"/>
      <c r="N162" s="200"/>
      <c r="O162" s="66"/>
      <c r="P162" s="66"/>
      <c r="Q162" s="66"/>
      <c r="R162" s="66"/>
      <c r="S162" s="66"/>
      <c r="T162" s="67"/>
      <c r="U162" s="36"/>
      <c r="V162" s="36"/>
      <c r="W162" s="36"/>
      <c r="X162" s="36"/>
      <c r="Y162" s="36"/>
      <c r="Z162" s="36"/>
      <c r="AA162" s="36"/>
      <c r="AB162" s="36"/>
      <c r="AC162" s="36"/>
      <c r="AD162" s="36"/>
      <c r="AE162" s="36"/>
      <c r="AT162" s="19" t="s">
        <v>203</v>
      </c>
      <c r="AU162" s="19" t="s">
        <v>84</v>
      </c>
    </row>
    <row r="163" spans="1:65" s="13" customFormat="1" ht="11.25">
      <c r="B163" s="203"/>
      <c r="C163" s="204"/>
      <c r="D163" s="196" t="s">
        <v>205</v>
      </c>
      <c r="E163" s="205" t="s">
        <v>19</v>
      </c>
      <c r="F163" s="206" t="s">
        <v>4702</v>
      </c>
      <c r="G163" s="204"/>
      <c r="H163" s="207">
        <v>4.24</v>
      </c>
      <c r="I163" s="208"/>
      <c r="J163" s="204"/>
      <c r="K163" s="204"/>
      <c r="L163" s="209"/>
      <c r="M163" s="210"/>
      <c r="N163" s="211"/>
      <c r="O163" s="211"/>
      <c r="P163" s="211"/>
      <c r="Q163" s="211"/>
      <c r="R163" s="211"/>
      <c r="S163" s="211"/>
      <c r="T163" s="212"/>
      <c r="AT163" s="213" t="s">
        <v>205</v>
      </c>
      <c r="AU163" s="213" t="s">
        <v>84</v>
      </c>
      <c r="AV163" s="13" t="s">
        <v>84</v>
      </c>
      <c r="AW163" s="13" t="s">
        <v>34</v>
      </c>
      <c r="AX163" s="13" t="s">
        <v>75</v>
      </c>
      <c r="AY163" s="213" t="s">
        <v>194</v>
      </c>
    </row>
    <row r="164" spans="1:65" s="15" customFormat="1" ht="11.25">
      <c r="B164" s="236"/>
      <c r="C164" s="237"/>
      <c r="D164" s="196" t="s">
        <v>205</v>
      </c>
      <c r="E164" s="238" t="s">
        <v>19</v>
      </c>
      <c r="F164" s="239" t="s">
        <v>264</v>
      </c>
      <c r="G164" s="237"/>
      <c r="H164" s="240">
        <v>4.24</v>
      </c>
      <c r="I164" s="241"/>
      <c r="J164" s="237"/>
      <c r="K164" s="237"/>
      <c r="L164" s="242"/>
      <c r="M164" s="243"/>
      <c r="N164" s="244"/>
      <c r="O164" s="244"/>
      <c r="P164" s="244"/>
      <c r="Q164" s="244"/>
      <c r="R164" s="244"/>
      <c r="S164" s="244"/>
      <c r="T164" s="245"/>
      <c r="AT164" s="246" t="s">
        <v>205</v>
      </c>
      <c r="AU164" s="246" t="s">
        <v>84</v>
      </c>
      <c r="AV164" s="15" t="s">
        <v>90</v>
      </c>
      <c r="AW164" s="15" t="s">
        <v>34</v>
      </c>
      <c r="AX164" s="15" t="s">
        <v>80</v>
      </c>
      <c r="AY164" s="246" t="s">
        <v>194</v>
      </c>
    </row>
    <row r="165" spans="1:65" s="12" customFormat="1" ht="22.9" customHeight="1">
      <c r="B165" s="166"/>
      <c r="C165" s="167"/>
      <c r="D165" s="168" t="s">
        <v>74</v>
      </c>
      <c r="E165" s="180" t="s">
        <v>135</v>
      </c>
      <c r="F165" s="180" t="s">
        <v>3949</v>
      </c>
      <c r="G165" s="167"/>
      <c r="H165" s="167"/>
      <c r="I165" s="170"/>
      <c r="J165" s="181">
        <f>BK165</f>
        <v>0</v>
      </c>
      <c r="K165" s="167"/>
      <c r="L165" s="172"/>
      <c r="M165" s="173"/>
      <c r="N165" s="174"/>
      <c r="O165" s="174"/>
      <c r="P165" s="175">
        <f>SUM(P166:P195)</f>
        <v>0</v>
      </c>
      <c r="Q165" s="174"/>
      <c r="R165" s="175">
        <f>SUM(R166:R195)</f>
        <v>25.655140200000002</v>
      </c>
      <c r="S165" s="174"/>
      <c r="T165" s="176">
        <f>SUM(T166:T195)</f>
        <v>0</v>
      </c>
      <c r="AR165" s="177" t="s">
        <v>80</v>
      </c>
      <c r="AT165" s="178" t="s">
        <v>74</v>
      </c>
      <c r="AU165" s="178" t="s">
        <v>80</v>
      </c>
      <c r="AY165" s="177" t="s">
        <v>194</v>
      </c>
      <c r="BK165" s="179">
        <f>SUM(BK166:BK195)</f>
        <v>0</v>
      </c>
    </row>
    <row r="166" spans="1:65" s="2" customFormat="1" ht="16.5" customHeight="1">
      <c r="A166" s="36"/>
      <c r="B166" s="37"/>
      <c r="C166" s="182" t="s">
        <v>8</v>
      </c>
      <c r="D166" s="182" t="s">
        <v>196</v>
      </c>
      <c r="E166" s="183" t="s">
        <v>4703</v>
      </c>
      <c r="F166" s="184" t="s">
        <v>4704</v>
      </c>
      <c r="G166" s="185" t="s">
        <v>314</v>
      </c>
      <c r="H166" s="186">
        <v>21.2</v>
      </c>
      <c r="I166" s="187"/>
      <c r="J166" s="188">
        <f>ROUND(I166*H166,2)</f>
        <v>0</v>
      </c>
      <c r="K166" s="189"/>
      <c r="L166" s="41"/>
      <c r="M166" s="190" t="s">
        <v>19</v>
      </c>
      <c r="N166" s="191" t="s">
        <v>46</v>
      </c>
      <c r="O166" s="66"/>
      <c r="P166" s="192">
        <f>O166*H166</f>
        <v>0</v>
      </c>
      <c r="Q166" s="192">
        <v>0</v>
      </c>
      <c r="R166" s="192">
        <f>Q166*H166</f>
        <v>0</v>
      </c>
      <c r="S166" s="192">
        <v>0</v>
      </c>
      <c r="T166" s="193">
        <f>S166*H166</f>
        <v>0</v>
      </c>
      <c r="U166" s="36"/>
      <c r="V166" s="36"/>
      <c r="W166" s="36"/>
      <c r="X166" s="36"/>
      <c r="Y166" s="36"/>
      <c r="Z166" s="36"/>
      <c r="AA166" s="36"/>
      <c r="AB166" s="36"/>
      <c r="AC166" s="36"/>
      <c r="AD166" s="36"/>
      <c r="AE166" s="36"/>
      <c r="AR166" s="194" t="s">
        <v>311</v>
      </c>
      <c r="AT166" s="194" t="s">
        <v>196</v>
      </c>
      <c r="AU166" s="194" t="s">
        <v>84</v>
      </c>
      <c r="AY166" s="19" t="s">
        <v>194</v>
      </c>
      <c r="BE166" s="195">
        <f>IF(N166="základní",J166,0)</f>
        <v>0</v>
      </c>
      <c r="BF166" s="195">
        <f>IF(N166="snížená",J166,0)</f>
        <v>0</v>
      </c>
      <c r="BG166" s="195">
        <f>IF(N166="zákl. přenesená",J166,0)</f>
        <v>0</v>
      </c>
      <c r="BH166" s="195">
        <f>IF(N166="sníž. přenesená",J166,0)</f>
        <v>0</v>
      </c>
      <c r="BI166" s="195">
        <f>IF(N166="nulová",J166,0)</f>
        <v>0</v>
      </c>
      <c r="BJ166" s="19" t="s">
        <v>80</v>
      </c>
      <c r="BK166" s="195">
        <f>ROUND(I166*H166,2)</f>
        <v>0</v>
      </c>
      <c r="BL166" s="19" t="s">
        <v>311</v>
      </c>
      <c r="BM166" s="194" t="s">
        <v>4705</v>
      </c>
    </row>
    <row r="167" spans="1:65" s="2" customFormat="1" ht="11.25">
      <c r="A167" s="36"/>
      <c r="B167" s="37"/>
      <c r="C167" s="38"/>
      <c r="D167" s="196" t="s">
        <v>201</v>
      </c>
      <c r="E167" s="38"/>
      <c r="F167" s="197" t="s">
        <v>4704</v>
      </c>
      <c r="G167" s="38"/>
      <c r="H167" s="38"/>
      <c r="I167" s="198"/>
      <c r="J167" s="38"/>
      <c r="K167" s="38"/>
      <c r="L167" s="41"/>
      <c r="M167" s="199"/>
      <c r="N167" s="200"/>
      <c r="O167" s="66"/>
      <c r="P167" s="66"/>
      <c r="Q167" s="66"/>
      <c r="R167" s="66"/>
      <c r="S167" s="66"/>
      <c r="T167" s="67"/>
      <c r="U167" s="36"/>
      <c r="V167" s="36"/>
      <c r="W167" s="36"/>
      <c r="X167" s="36"/>
      <c r="Y167" s="36"/>
      <c r="Z167" s="36"/>
      <c r="AA167" s="36"/>
      <c r="AB167" s="36"/>
      <c r="AC167" s="36"/>
      <c r="AD167" s="36"/>
      <c r="AE167" s="36"/>
      <c r="AT167" s="19" t="s">
        <v>201</v>
      </c>
      <c r="AU167" s="19" t="s">
        <v>84</v>
      </c>
    </row>
    <row r="168" spans="1:65" s="2" customFormat="1" ht="11.25">
      <c r="A168" s="36"/>
      <c r="B168" s="37"/>
      <c r="C168" s="38"/>
      <c r="D168" s="201" t="s">
        <v>203</v>
      </c>
      <c r="E168" s="38"/>
      <c r="F168" s="202" t="s">
        <v>4706</v>
      </c>
      <c r="G168" s="38"/>
      <c r="H168" s="38"/>
      <c r="I168" s="198"/>
      <c r="J168" s="38"/>
      <c r="K168" s="38"/>
      <c r="L168" s="41"/>
      <c r="M168" s="199"/>
      <c r="N168" s="200"/>
      <c r="O168" s="66"/>
      <c r="P168" s="66"/>
      <c r="Q168" s="66"/>
      <c r="R168" s="66"/>
      <c r="S168" s="66"/>
      <c r="T168" s="67"/>
      <c r="U168" s="36"/>
      <c r="V168" s="36"/>
      <c r="W168" s="36"/>
      <c r="X168" s="36"/>
      <c r="Y168" s="36"/>
      <c r="Z168" s="36"/>
      <c r="AA168" s="36"/>
      <c r="AB168" s="36"/>
      <c r="AC168" s="36"/>
      <c r="AD168" s="36"/>
      <c r="AE168" s="36"/>
      <c r="AT168" s="19" t="s">
        <v>203</v>
      </c>
      <c r="AU168" s="19" t="s">
        <v>84</v>
      </c>
    </row>
    <row r="169" spans="1:65" s="13" customFormat="1" ht="11.25">
      <c r="B169" s="203"/>
      <c r="C169" s="204"/>
      <c r="D169" s="196" t="s">
        <v>205</v>
      </c>
      <c r="E169" s="205" t="s">
        <v>19</v>
      </c>
      <c r="F169" s="206" t="s">
        <v>4707</v>
      </c>
      <c r="G169" s="204"/>
      <c r="H169" s="207">
        <v>21.2</v>
      </c>
      <c r="I169" s="208"/>
      <c r="J169" s="204"/>
      <c r="K169" s="204"/>
      <c r="L169" s="209"/>
      <c r="M169" s="210"/>
      <c r="N169" s="211"/>
      <c r="O169" s="211"/>
      <c r="P169" s="211"/>
      <c r="Q169" s="211"/>
      <c r="R169" s="211"/>
      <c r="S169" s="211"/>
      <c r="T169" s="212"/>
      <c r="AT169" s="213" t="s">
        <v>205</v>
      </c>
      <c r="AU169" s="213" t="s">
        <v>84</v>
      </c>
      <c r="AV169" s="13" t="s">
        <v>84</v>
      </c>
      <c r="AW169" s="13" t="s">
        <v>34</v>
      </c>
      <c r="AX169" s="13" t="s">
        <v>75</v>
      </c>
      <c r="AY169" s="213" t="s">
        <v>194</v>
      </c>
    </row>
    <row r="170" spans="1:65" s="15" customFormat="1" ht="11.25">
      <c r="B170" s="236"/>
      <c r="C170" s="237"/>
      <c r="D170" s="196" t="s">
        <v>205</v>
      </c>
      <c r="E170" s="238" t="s">
        <v>19</v>
      </c>
      <c r="F170" s="239" t="s">
        <v>264</v>
      </c>
      <c r="G170" s="237"/>
      <c r="H170" s="240">
        <v>21.2</v>
      </c>
      <c r="I170" s="241"/>
      <c r="J170" s="237"/>
      <c r="K170" s="237"/>
      <c r="L170" s="242"/>
      <c r="M170" s="243"/>
      <c r="N170" s="244"/>
      <c r="O170" s="244"/>
      <c r="P170" s="244"/>
      <c r="Q170" s="244"/>
      <c r="R170" s="244"/>
      <c r="S170" s="244"/>
      <c r="T170" s="245"/>
      <c r="AT170" s="246" t="s">
        <v>205</v>
      </c>
      <c r="AU170" s="246" t="s">
        <v>84</v>
      </c>
      <c r="AV170" s="15" t="s">
        <v>90</v>
      </c>
      <c r="AW170" s="15" t="s">
        <v>34</v>
      </c>
      <c r="AX170" s="15" t="s">
        <v>80</v>
      </c>
      <c r="AY170" s="246" t="s">
        <v>194</v>
      </c>
    </row>
    <row r="171" spans="1:65" s="2" customFormat="1" ht="24.2" customHeight="1">
      <c r="A171" s="36"/>
      <c r="B171" s="37"/>
      <c r="C171" s="182" t="s">
        <v>311</v>
      </c>
      <c r="D171" s="182" t="s">
        <v>196</v>
      </c>
      <c r="E171" s="183" t="s">
        <v>4708</v>
      </c>
      <c r="F171" s="184" t="s">
        <v>4709</v>
      </c>
      <c r="G171" s="185" t="s">
        <v>314</v>
      </c>
      <c r="H171" s="186">
        <v>23.32</v>
      </c>
      <c r="I171" s="187"/>
      <c r="J171" s="188">
        <f>ROUND(I171*H171,2)</f>
        <v>0</v>
      </c>
      <c r="K171" s="189"/>
      <c r="L171" s="41"/>
      <c r="M171" s="190" t="s">
        <v>19</v>
      </c>
      <c r="N171" s="191" t="s">
        <v>46</v>
      </c>
      <c r="O171" s="66"/>
      <c r="P171" s="192">
        <f>O171*H171</f>
        <v>0</v>
      </c>
      <c r="Q171" s="192">
        <v>1.6410000000000001E-2</v>
      </c>
      <c r="R171" s="192">
        <f>Q171*H171</f>
        <v>0.38268120000000005</v>
      </c>
      <c r="S171" s="192">
        <v>0</v>
      </c>
      <c r="T171" s="193">
        <f>S171*H171</f>
        <v>0</v>
      </c>
      <c r="U171" s="36"/>
      <c r="V171" s="36"/>
      <c r="W171" s="36"/>
      <c r="X171" s="36"/>
      <c r="Y171" s="36"/>
      <c r="Z171" s="36"/>
      <c r="AA171" s="36"/>
      <c r="AB171" s="36"/>
      <c r="AC171" s="36"/>
      <c r="AD171" s="36"/>
      <c r="AE171" s="36"/>
      <c r="AR171" s="194" t="s">
        <v>90</v>
      </c>
      <c r="AT171" s="194" t="s">
        <v>196</v>
      </c>
      <c r="AU171" s="194" t="s">
        <v>84</v>
      </c>
      <c r="AY171" s="19" t="s">
        <v>194</v>
      </c>
      <c r="BE171" s="195">
        <f>IF(N171="základní",J171,0)</f>
        <v>0</v>
      </c>
      <c r="BF171" s="195">
        <f>IF(N171="snížená",J171,0)</f>
        <v>0</v>
      </c>
      <c r="BG171" s="195">
        <f>IF(N171="zákl. přenesená",J171,0)</f>
        <v>0</v>
      </c>
      <c r="BH171" s="195">
        <f>IF(N171="sníž. přenesená",J171,0)</f>
        <v>0</v>
      </c>
      <c r="BI171" s="195">
        <f>IF(N171="nulová",J171,0)</f>
        <v>0</v>
      </c>
      <c r="BJ171" s="19" t="s">
        <v>80</v>
      </c>
      <c r="BK171" s="195">
        <f>ROUND(I171*H171,2)</f>
        <v>0</v>
      </c>
      <c r="BL171" s="19" t="s">
        <v>90</v>
      </c>
      <c r="BM171" s="194" t="s">
        <v>4710</v>
      </c>
    </row>
    <row r="172" spans="1:65" s="2" customFormat="1" ht="19.5">
      <c r="A172" s="36"/>
      <c r="B172" s="37"/>
      <c r="C172" s="38"/>
      <c r="D172" s="196" t="s">
        <v>201</v>
      </c>
      <c r="E172" s="38"/>
      <c r="F172" s="197" t="s">
        <v>4709</v>
      </c>
      <c r="G172" s="38"/>
      <c r="H172" s="38"/>
      <c r="I172" s="198"/>
      <c r="J172" s="38"/>
      <c r="K172" s="38"/>
      <c r="L172" s="41"/>
      <c r="M172" s="199"/>
      <c r="N172" s="200"/>
      <c r="O172" s="66"/>
      <c r="P172" s="66"/>
      <c r="Q172" s="66"/>
      <c r="R172" s="66"/>
      <c r="S172" s="66"/>
      <c r="T172" s="67"/>
      <c r="U172" s="36"/>
      <c r="V172" s="36"/>
      <c r="W172" s="36"/>
      <c r="X172" s="36"/>
      <c r="Y172" s="36"/>
      <c r="Z172" s="36"/>
      <c r="AA172" s="36"/>
      <c r="AB172" s="36"/>
      <c r="AC172" s="36"/>
      <c r="AD172" s="36"/>
      <c r="AE172" s="36"/>
      <c r="AT172" s="19" t="s">
        <v>201</v>
      </c>
      <c r="AU172" s="19" t="s">
        <v>84</v>
      </c>
    </row>
    <row r="173" spans="1:65" s="2" customFormat="1" ht="11.25">
      <c r="A173" s="36"/>
      <c r="B173" s="37"/>
      <c r="C173" s="38"/>
      <c r="D173" s="201" t="s">
        <v>203</v>
      </c>
      <c r="E173" s="38"/>
      <c r="F173" s="202" t="s">
        <v>4711</v>
      </c>
      <c r="G173" s="38"/>
      <c r="H173" s="38"/>
      <c r="I173" s="198"/>
      <c r="J173" s="38"/>
      <c r="K173" s="38"/>
      <c r="L173" s="41"/>
      <c r="M173" s="199"/>
      <c r="N173" s="200"/>
      <c r="O173" s="66"/>
      <c r="P173" s="66"/>
      <c r="Q173" s="66"/>
      <c r="R173" s="66"/>
      <c r="S173" s="66"/>
      <c r="T173" s="67"/>
      <c r="U173" s="36"/>
      <c r="V173" s="36"/>
      <c r="W173" s="36"/>
      <c r="X173" s="36"/>
      <c r="Y173" s="36"/>
      <c r="Z173" s="36"/>
      <c r="AA173" s="36"/>
      <c r="AB173" s="36"/>
      <c r="AC173" s="36"/>
      <c r="AD173" s="36"/>
      <c r="AE173" s="36"/>
      <c r="AT173" s="19" t="s">
        <v>203</v>
      </c>
      <c r="AU173" s="19" t="s">
        <v>84</v>
      </c>
    </row>
    <row r="174" spans="1:65" s="13" customFormat="1" ht="11.25">
      <c r="B174" s="203"/>
      <c r="C174" s="204"/>
      <c r="D174" s="196" t="s">
        <v>205</v>
      </c>
      <c r="E174" s="205" t="s">
        <v>19</v>
      </c>
      <c r="F174" s="206" t="s">
        <v>4707</v>
      </c>
      <c r="G174" s="204"/>
      <c r="H174" s="207">
        <v>21.2</v>
      </c>
      <c r="I174" s="208"/>
      <c r="J174" s="204"/>
      <c r="K174" s="204"/>
      <c r="L174" s="209"/>
      <c r="M174" s="210"/>
      <c r="N174" s="211"/>
      <c r="O174" s="211"/>
      <c r="P174" s="211"/>
      <c r="Q174" s="211"/>
      <c r="R174" s="211"/>
      <c r="S174" s="211"/>
      <c r="T174" s="212"/>
      <c r="AT174" s="213" t="s">
        <v>205</v>
      </c>
      <c r="AU174" s="213" t="s">
        <v>84</v>
      </c>
      <c r="AV174" s="13" t="s">
        <v>84</v>
      </c>
      <c r="AW174" s="13" t="s">
        <v>34</v>
      </c>
      <c r="AX174" s="13" t="s">
        <v>75</v>
      </c>
      <c r="AY174" s="213" t="s">
        <v>194</v>
      </c>
    </row>
    <row r="175" spans="1:65" s="15" customFormat="1" ht="11.25">
      <c r="B175" s="236"/>
      <c r="C175" s="237"/>
      <c r="D175" s="196" t="s">
        <v>205</v>
      </c>
      <c r="E175" s="238" t="s">
        <v>19</v>
      </c>
      <c r="F175" s="239" t="s">
        <v>264</v>
      </c>
      <c r="G175" s="237"/>
      <c r="H175" s="240">
        <v>21.2</v>
      </c>
      <c r="I175" s="241"/>
      <c r="J175" s="237"/>
      <c r="K175" s="237"/>
      <c r="L175" s="242"/>
      <c r="M175" s="243"/>
      <c r="N175" s="244"/>
      <c r="O175" s="244"/>
      <c r="P175" s="244"/>
      <c r="Q175" s="244"/>
      <c r="R175" s="244"/>
      <c r="S175" s="244"/>
      <c r="T175" s="245"/>
      <c r="AT175" s="246" t="s">
        <v>205</v>
      </c>
      <c r="AU175" s="246" t="s">
        <v>84</v>
      </c>
      <c r="AV175" s="15" t="s">
        <v>90</v>
      </c>
      <c r="AW175" s="15" t="s">
        <v>34</v>
      </c>
      <c r="AX175" s="15" t="s">
        <v>75</v>
      </c>
      <c r="AY175" s="246" t="s">
        <v>194</v>
      </c>
    </row>
    <row r="176" spans="1:65" s="13" customFormat="1" ht="11.25">
      <c r="B176" s="203"/>
      <c r="C176" s="204"/>
      <c r="D176" s="196" t="s">
        <v>205</v>
      </c>
      <c r="E176" s="205" t="s">
        <v>19</v>
      </c>
      <c r="F176" s="206" t="s">
        <v>4712</v>
      </c>
      <c r="G176" s="204"/>
      <c r="H176" s="207">
        <v>23.32</v>
      </c>
      <c r="I176" s="208"/>
      <c r="J176" s="204"/>
      <c r="K176" s="204"/>
      <c r="L176" s="209"/>
      <c r="M176" s="210"/>
      <c r="N176" s="211"/>
      <c r="O176" s="211"/>
      <c r="P176" s="211"/>
      <c r="Q176" s="211"/>
      <c r="R176" s="211"/>
      <c r="S176" s="211"/>
      <c r="T176" s="212"/>
      <c r="AT176" s="213" t="s">
        <v>205</v>
      </c>
      <c r="AU176" s="213" t="s">
        <v>84</v>
      </c>
      <c r="AV176" s="13" t="s">
        <v>84</v>
      </c>
      <c r="AW176" s="13" t="s">
        <v>34</v>
      </c>
      <c r="AX176" s="13" t="s">
        <v>80</v>
      </c>
      <c r="AY176" s="213" t="s">
        <v>194</v>
      </c>
    </row>
    <row r="177" spans="1:65" s="2" customFormat="1" ht="24.2" customHeight="1">
      <c r="A177" s="36"/>
      <c r="B177" s="37"/>
      <c r="C177" s="182" t="s">
        <v>318</v>
      </c>
      <c r="D177" s="182" t="s">
        <v>196</v>
      </c>
      <c r="E177" s="183" t="s">
        <v>4713</v>
      </c>
      <c r="F177" s="184" t="s">
        <v>4714</v>
      </c>
      <c r="G177" s="185" t="s">
        <v>368</v>
      </c>
      <c r="H177" s="186">
        <v>3</v>
      </c>
      <c r="I177" s="187"/>
      <c r="J177" s="188">
        <f>ROUND(I177*H177,2)</f>
        <v>0</v>
      </c>
      <c r="K177" s="189"/>
      <c r="L177" s="41"/>
      <c r="M177" s="190" t="s">
        <v>19</v>
      </c>
      <c r="N177" s="191" t="s">
        <v>46</v>
      </c>
      <c r="O177" s="66"/>
      <c r="P177" s="192">
        <f>O177*H177</f>
        <v>0</v>
      </c>
      <c r="Q177" s="192">
        <v>2.2568899999999998</v>
      </c>
      <c r="R177" s="192">
        <f>Q177*H177</f>
        <v>6.7706699999999991</v>
      </c>
      <c r="S177" s="192">
        <v>0</v>
      </c>
      <c r="T177" s="193">
        <f>S177*H177</f>
        <v>0</v>
      </c>
      <c r="U177" s="36"/>
      <c r="V177" s="36"/>
      <c r="W177" s="36"/>
      <c r="X177" s="36"/>
      <c r="Y177" s="36"/>
      <c r="Z177" s="36"/>
      <c r="AA177" s="36"/>
      <c r="AB177" s="36"/>
      <c r="AC177" s="36"/>
      <c r="AD177" s="36"/>
      <c r="AE177" s="36"/>
      <c r="AR177" s="194" t="s">
        <v>90</v>
      </c>
      <c r="AT177" s="194" t="s">
        <v>196</v>
      </c>
      <c r="AU177" s="194" t="s">
        <v>84</v>
      </c>
      <c r="AY177" s="19" t="s">
        <v>194</v>
      </c>
      <c r="BE177" s="195">
        <f>IF(N177="základní",J177,0)</f>
        <v>0</v>
      </c>
      <c r="BF177" s="195">
        <f>IF(N177="snížená",J177,0)</f>
        <v>0</v>
      </c>
      <c r="BG177" s="195">
        <f>IF(N177="zákl. přenesená",J177,0)</f>
        <v>0</v>
      </c>
      <c r="BH177" s="195">
        <f>IF(N177="sníž. přenesená",J177,0)</f>
        <v>0</v>
      </c>
      <c r="BI177" s="195">
        <f>IF(N177="nulová",J177,0)</f>
        <v>0</v>
      </c>
      <c r="BJ177" s="19" t="s">
        <v>80</v>
      </c>
      <c r="BK177" s="195">
        <f>ROUND(I177*H177,2)</f>
        <v>0</v>
      </c>
      <c r="BL177" s="19" t="s">
        <v>90</v>
      </c>
      <c r="BM177" s="194" t="s">
        <v>4715</v>
      </c>
    </row>
    <row r="178" spans="1:65" s="2" customFormat="1" ht="19.5">
      <c r="A178" s="36"/>
      <c r="B178" s="37"/>
      <c r="C178" s="38"/>
      <c r="D178" s="196" t="s">
        <v>201</v>
      </c>
      <c r="E178" s="38"/>
      <c r="F178" s="197" t="s">
        <v>4714</v>
      </c>
      <c r="G178" s="38"/>
      <c r="H178" s="38"/>
      <c r="I178" s="198"/>
      <c r="J178" s="38"/>
      <c r="K178" s="38"/>
      <c r="L178" s="41"/>
      <c r="M178" s="199"/>
      <c r="N178" s="200"/>
      <c r="O178" s="66"/>
      <c r="P178" s="66"/>
      <c r="Q178" s="66"/>
      <c r="R178" s="66"/>
      <c r="S178" s="66"/>
      <c r="T178" s="67"/>
      <c r="U178" s="36"/>
      <c r="V178" s="36"/>
      <c r="W178" s="36"/>
      <c r="X178" s="36"/>
      <c r="Y178" s="36"/>
      <c r="Z178" s="36"/>
      <c r="AA178" s="36"/>
      <c r="AB178" s="36"/>
      <c r="AC178" s="36"/>
      <c r="AD178" s="36"/>
      <c r="AE178" s="36"/>
      <c r="AT178" s="19" t="s">
        <v>201</v>
      </c>
      <c r="AU178" s="19" t="s">
        <v>84</v>
      </c>
    </row>
    <row r="179" spans="1:65" s="2" customFormat="1" ht="11.25">
      <c r="A179" s="36"/>
      <c r="B179" s="37"/>
      <c r="C179" s="38"/>
      <c r="D179" s="201" t="s">
        <v>203</v>
      </c>
      <c r="E179" s="38"/>
      <c r="F179" s="202" t="s">
        <v>4716</v>
      </c>
      <c r="G179" s="38"/>
      <c r="H179" s="38"/>
      <c r="I179" s="198"/>
      <c r="J179" s="38"/>
      <c r="K179" s="38"/>
      <c r="L179" s="41"/>
      <c r="M179" s="199"/>
      <c r="N179" s="200"/>
      <c r="O179" s="66"/>
      <c r="P179" s="66"/>
      <c r="Q179" s="66"/>
      <c r="R179" s="66"/>
      <c r="S179" s="66"/>
      <c r="T179" s="67"/>
      <c r="U179" s="36"/>
      <c r="V179" s="36"/>
      <c r="W179" s="36"/>
      <c r="X179" s="36"/>
      <c r="Y179" s="36"/>
      <c r="Z179" s="36"/>
      <c r="AA179" s="36"/>
      <c r="AB179" s="36"/>
      <c r="AC179" s="36"/>
      <c r="AD179" s="36"/>
      <c r="AE179" s="36"/>
      <c r="AT179" s="19" t="s">
        <v>203</v>
      </c>
      <c r="AU179" s="19" t="s">
        <v>84</v>
      </c>
    </row>
    <row r="180" spans="1:65" s="2" customFormat="1" ht="16.5" customHeight="1">
      <c r="A180" s="36"/>
      <c r="B180" s="37"/>
      <c r="C180" s="182" t="s">
        <v>325</v>
      </c>
      <c r="D180" s="182" t="s">
        <v>196</v>
      </c>
      <c r="E180" s="183" t="s">
        <v>4717</v>
      </c>
      <c r="F180" s="184" t="s">
        <v>4718</v>
      </c>
      <c r="G180" s="185" t="s">
        <v>368</v>
      </c>
      <c r="H180" s="186">
        <v>24</v>
      </c>
      <c r="I180" s="187"/>
      <c r="J180" s="188">
        <f>ROUND(I180*H180,2)</f>
        <v>0</v>
      </c>
      <c r="K180" s="189"/>
      <c r="L180" s="41"/>
      <c r="M180" s="190" t="s">
        <v>19</v>
      </c>
      <c r="N180" s="191" t="s">
        <v>46</v>
      </c>
      <c r="O180" s="66"/>
      <c r="P180" s="192">
        <f>O180*H180</f>
        <v>0</v>
      </c>
      <c r="Q180" s="192">
        <v>2.8539999999999999E-2</v>
      </c>
      <c r="R180" s="192">
        <f>Q180*H180</f>
        <v>0.68496000000000001</v>
      </c>
      <c r="S180" s="192">
        <v>0</v>
      </c>
      <c r="T180" s="193">
        <f>S180*H180</f>
        <v>0</v>
      </c>
      <c r="U180" s="36"/>
      <c r="V180" s="36"/>
      <c r="W180" s="36"/>
      <c r="X180" s="36"/>
      <c r="Y180" s="36"/>
      <c r="Z180" s="36"/>
      <c r="AA180" s="36"/>
      <c r="AB180" s="36"/>
      <c r="AC180" s="36"/>
      <c r="AD180" s="36"/>
      <c r="AE180" s="36"/>
      <c r="AR180" s="194" t="s">
        <v>90</v>
      </c>
      <c r="AT180" s="194" t="s">
        <v>196</v>
      </c>
      <c r="AU180" s="194" t="s">
        <v>84</v>
      </c>
      <c r="AY180" s="19" t="s">
        <v>194</v>
      </c>
      <c r="BE180" s="195">
        <f>IF(N180="základní",J180,0)</f>
        <v>0</v>
      </c>
      <c r="BF180" s="195">
        <f>IF(N180="snížená",J180,0)</f>
        <v>0</v>
      </c>
      <c r="BG180" s="195">
        <f>IF(N180="zákl. přenesená",J180,0)</f>
        <v>0</v>
      </c>
      <c r="BH180" s="195">
        <f>IF(N180="sníž. přenesená",J180,0)</f>
        <v>0</v>
      </c>
      <c r="BI180" s="195">
        <f>IF(N180="nulová",J180,0)</f>
        <v>0</v>
      </c>
      <c r="BJ180" s="19" t="s">
        <v>80</v>
      </c>
      <c r="BK180" s="195">
        <f>ROUND(I180*H180,2)</f>
        <v>0</v>
      </c>
      <c r="BL180" s="19" t="s">
        <v>90</v>
      </c>
      <c r="BM180" s="194" t="s">
        <v>4719</v>
      </c>
    </row>
    <row r="181" spans="1:65" s="2" customFormat="1" ht="11.25">
      <c r="A181" s="36"/>
      <c r="B181" s="37"/>
      <c r="C181" s="38"/>
      <c r="D181" s="196" t="s">
        <v>201</v>
      </c>
      <c r="E181" s="38"/>
      <c r="F181" s="197" t="s">
        <v>4718</v>
      </c>
      <c r="G181" s="38"/>
      <c r="H181" s="38"/>
      <c r="I181" s="198"/>
      <c r="J181" s="38"/>
      <c r="K181" s="38"/>
      <c r="L181" s="41"/>
      <c r="M181" s="199"/>
      <c r="N181" s="200"/>
      <c r="O181" s="66"/>
      <c r="P181" s="66"/>
      <c r="Q181" s="66"/>
      <c r="R181" s="66"/>
      <c r="S181" s="66"/>
      <c r="T181" s="67"/>
      <c r="U181" s="36"/>
      <c r="V181" s="36"/>
      <c r="W181" s="36"/>
      <c r="X181" s="36"/>
      <c r="Y181" s="36"/>
      <c r="Z181" s="36"/>
      <c r="AA181" s="36"/>
      <c r="AB181" s="36"/>
      <c r="AC181" s="36"/>
      <c r="AD181" s="36"/>
      <c r="AE181" s="36"/>
      <c r="AT181" s="19" t="s">
        <v>201</v>
      </c>
      <c r="AU181" s="19" t="s">
        <v>84</v>
      </c>
    </row>
    <row r="182" spans="1:65" s="2" customFormat="1" ht="11.25">
      <c r="A182" s="36"/>
      <c r="B182" s="37"/>
      <c r="C182" s="38"/>
      <c r="D182" s="201" t="s">
        <v>203</v>
      </c>
      <c r="E182" s="38"/>
      <c r="F182" s="202" t="s">
        <v>4720</v>
      </c>
      <c r="G182" s="38"/>
      <c r="H182" s="38"/>
      <c r="I182" s="198"/>
      <c r="J182" s="38"/>
      <c r="K182" s="38"/>
      <c r="L182" s="41"/>
      <c r="M182" s="199"/>
      <c r="N182" s="200"/>
      <c r="O182" s="66"/>
      <c r="P182" s="66"/>
      <c r="Q182" s="66"/>
      <c r="R182" s="66"/>
      <c r="S182" s="66"/>
      <c r="T182" s="67"/>
      <c r="U182" s="36"/>
      <c r="V182" s="36"/>
      <c r="W182" s="36"/>
      <c r="X182" s="36"/>
      <c r="Y182" s="36"/>
      <c r="Z182" s="36"/>
      <c r="AA182" s="36"/>
      <c r="AB182" s="36"/>
      <c r="AC182" s="36"/>
      <c r="AD182" s="36"/>
      <c r="AE182" s="36"/>
      <c r="AT182" s="19" t="s">
        <v>203</v>
      </c>
      <c r="AU182" s="19" t="s">
        <v>84</v>
      </c>
    </row>
    <row r="183" spans="1:65" s="2" customFormat="1" ht="16.5" customHeight="1">
      <c r="A183" s="36"/>
      <c r="B183" s="37"/>
      <c r="C183" s="214" t="s">
        <v>335</v>
      </c>
      <c r="D183" s="214" t="s">
        <v>215</v>
      </c>
      <c r="E183" s="215" t="s">
        <v>4721</v>
      </c>
      <c r="F183" s="216" t="s">
        <v>4722</v>
      </c>
      <c r="G183" s="217" t="s">
        <v>368</v>
      </c>
      <c r="H183" s="218">
        <v>3</v>
      </c>
      <c r="I183" s="219"/>
      <c r="J183" s="220">
        <f>ROUND(I183*H183,2)</f>
        <v>0</v>
      </c>
      <c r="K183" s="221"/>
      <c r="L183" s="222"/>
      <c r="M183" s="223" t="s">
        <v>19</v>
      </c>
      <c r="N183" s="224" t="s">
        <v>46</v>
      </c>
      <c r="O183" s="66"/>
      <c r="P183" s="192">
        <f>O183*H183</f>
        <v>0</v>
      </c>
      <c r="Q183" s="192">
        <v>1.6140000000000001</v>
      </c>
      <c r="R183" s="192">
        <f>Q183*H183</f>
        <v>4.8420000000000005</v>
      </c>
      <c r="S183" s="192">
        <v>0</v>
      </c>
      <c r="T183" s="193">
        <f>S183*H183</f>
        <v>0</v>
      </c>
      <c r="U183" s="36"/>
      <c r="V183" s="36"/>
      <c r="W183" s="36"/>
      <c r="X183" s="36"/>
      <c r="Y183" s="36"/>
      <c r="Z183" s="36"/>
      <c r="AA183" s="36"/>
      <c r="AB183" s="36"/>
      <c r="AC183" s="36"/>
      <c r="AD183" s="36"/>
      <c r="AE183" s="36"/>
      <c r="AR183" s="194" t="s">
        <v>135</v>
      </c>
      <c r="AT183" s="194" t="s">
        <v>215</v>
      </c>
      <c r="AU183" s="194" t="s">
        <v>84</v>
      </c>
      <c r="AY183" s="19" t="s">
        <v>194</v>
      </c>
      <c r="BE183" s="195">
        <f>IF(N183="základní",J183,0)</f>
        <v>0</v>
      </c>
      <c r="BF183" s="195">
        <f>IF(N183="snížená",J183,0)</f>
        <v>0</v>
      </c>
      <c r="BG183" s="195">
        <f>IF(N183="zákl. přenesená",J183,0)</f>
        <v>0</v>
      </c>
      <c r="BH183" s="195">
        <f>IF(N183="sníž. přenesená",J183,0)</f>
        <v>0</v>
      </c>
      <c r="BI183" s="195">
        <f>IF(N183="nulová",J183,0)</f>
        <v>0</v>
      </c>
      <c r="BJ183" s="19" t="s">
        <v>80</v>
      </c>
      <c r="BK183" s="195">
        <f>ROUND(I183*H183,2)</f>
        <v>0</v>
      </c>
      <c r="BL183" s="19" t="s">
        <v>90</v>
      </c>
      <c r="BM183" s="194" t="s">
        <v>4723</v>
      </c>
    </row>
    <row r="184" spans="1:65" s="2" customFormat="1" ht="11.25">
      <c r="A184" s="36"/>
      <c r="B184" s="37"/>
      <c r="C184" s="38"/>
      <c r="D184" s="196" t="s">
        <v>201</v>
      </c>
      <c r="E184" s="38"/>
      <c r="F184" s="197" t="s">
        <v>4722</v>
      </c>
      <c r="G184" s="38"/>
      <c r="H184" s="38"/>
      <c r="I184" s="198"/>
      <c r="J184" s="38"/>
      <c r="K184" s="38"/>
      <c r="L184" s="41"/>
      <c r="M184" s="199"/>
      <c r="N184" s="200"/>
      <c r="O184" s="66"/>
      <c r="P184" s="66"/>
      <c r="Q184" s="66"/>
      <c r="R184" s="66"/>
      <c r="S184" s="66"/>
      <c r="T184" s="67"/>
      <c r="U184" s="36"/>
      <c r="V184" s="36"/>
      <c r="W184" s="36"/>
      <c r="X184" s="36"/>
      <c r="Y184" s="36"/>
      <c r="Z184" s="36"/>
      <c r="AA184" s="36"/>
      <c r="AB184" s="36"/>
      <c r="AC184" s="36"/>
      <c r="AD184" s="36"/>
      <c r="AE184" s="36"/>
      <c r="AT184" s="19" t="s">
        <v>201</v>
      </c>
      <c r="AU184" s="19" t="s">
        <v>84</v>
      </c>
    </row>
    <row r="185" spans="1:65" s="2" customFormat="1" ht="16.5" customHeight="1">
      <c r="A185" s="36"/>
      <c r="B185" s="37"/>
      <c r="C185" s="214" t="s">
        <v>343</v>
      </c>
      <c r="D185" s="214" t="s">
        <v>215</v>
      </c>
      <c r="E185" s="215" t="s">
        <v>4724</v>
      </c>
      <c r="F185" s="216" t="s">
        <v>4725</v>
      </c>
      <c r="G185" s="217" t="s">
        <v>368</v>
      </c>
      <c r="H185" s="218">
        <v>15</v>
      </c>
      <c r="I185" s="219"/>
      <c r="J185" s="220">
        <f>ROUND(I185*H185,2)</f>
        <v>0</v>
      </c>
      <c r="K185" s="221"/>
      <c r="L185" s="222"/>
      <c r="M185" s="223" t="s">
        <v>19</v>
      </c>
      <c r="N185" s="224" t="s">
        <v>46</v>
      </c>
      <c r="O185" s="66"/>
      <c r="P185" s="192">
        <f>O185*H185</f>
        <v>0</v>
      </c>
      <c r="Q185" s="192">
        <v>0.74</v>
      </c>
      <c r="R185" s="192">
        <f>Q185*H185</f>
        <v>11.1</v>
      </c>
      <c r="S185" s="192">
        <v>0</v>
      </c>
      <c r="T185" s="193">
        <f>S185*H185</f>
        <v>0</v>
      </c>
      <c r="U185" s="36"/>
      <c r="V185" s="36"/>
      <c r="W185" s="36"/>
      <c r="X185" s="36"/>
      <c r="Y185" s="36"/>
      <c r="Z185" s="36"/>
      <c r="AA185" s="36"/>
      <c r="AB185" s="36"/>
      <c r="AC185" s="36"/>
      <c r="AD185" s="36"/>
      <c r="AE185" s="36"/>
      <c r="AR185" s="194" t="s">
        <v>135</v>
      </c>
      <c r="AT185" s="194" t="s">
        <v>215</v>
      </c>
      <c r="AU185" s="194" t="s">
        <v>84</v>
      </c>
      <c r="AY185" s="19" t="s">
        <v>194</v>
      </c>
      <c r="BE185" s="195">
        <f>IF(N185="základní",J185,0)</f>
        <v>0</v>
      </c>
      <c r="BF185" s="195">
        <f>IF(N185="snížená",J185,0)</f>
        <v>0</v>
      </c>
      <c r="BG185" s="195">
        <f>IF(N185="zákl. přenesená",J185,0)</f>
        <v>0</v>
      </c>
      <c r="BH185" s="195">
        <f>IF(N185="sníž. přenesená",J185,0)</f>
        <v>0</v>
      </c>
      <c r="BI185" s="195">
        <f>IF(N185="nulová",J185,0)</f>
        <v>0</v>
      </c>
      <c r="BJ185" s="19" t="s">
        <v>80</v>
      </c>
      <c r="BK185" s="195">
        <f>ROUND(I185*H185,2)</f>
        <v>0</v>
      </c>
      <c r="BL185" s="19" t="s">
        <v>90</v>
      </c>
      <c r="BM185" s="194" t="s">
        <v>4726</v>
      </c>
    </row>
    <row r="186" spans="1:65" s="2" customFormat="1" ht="11.25">
      <c r="A186" s="36"/>
      <c r="B186" s="37"/>
      <c r="C186" s="38"/>
      <c r="D186" s="196" t="s">
        <v>201</v>
      </c>
      <c r="E186" s="38"/>
      <c r="F186" s="197" t="s">
        <v>4725</v>
      </c>
      <c r="G186" s="38"/>
      <c r="H186" s="38"/>
      <c r="I186" s="198"/>
      <c r="J186" s="38"/>
      <c r="K186" s="38"/>
      <c r="L186" s="41"/>
      <c r="M186" s="199"/>
      <c r="N186" s="200"/>
      <c r="O186" s="66"/>
      <c r="P186" s="66"/>
      <c r="Q186" s="66"/>
      <c r="R186" s="66"/>
      <c r="S186" s="66"/>
      <c r="T186" s="67"/>
      <c r="U186" s="36"/>
      <c r="V186" s="36"/>
      <c r="W186" s="36"/>
      <c r="X186" s="36"/>
      <c r="Y186" s="36"/>
      <c r="Z186" s="36"/>
      <c r="AA186" s="36"/>
      <c r="AB186" s="36"/>
      <c r="AC186" s="36"/>
      <c r="AD186" s="36"/>
      <c r="AE186" s="36"/>
      <c r="AT186" s="19" t="s">
        <v>201</v>
      </c>
      <c r="AU186" s="19" t="s">
        <v>84</v>
      </c>
    </row>
    <row r="187" spans="1:65" s="2" customFormat="1" ht="16.5" customHeight="1">
      <c r="A187" s="36"/>
      <c r="B187" s="37"/>
      <c r="C187" s="214" t="s">
        <v>7</v>
      </c>
      <c r="D187" s="214" t="s">
        <v>215</v>
      </c>
      <c r="E187" s="215" t="s">
        <v>4727</v>
      </c>
      <c r="F187" s="216" t="s">
        <v>4728</v>
      </c>
      <c r="G187" s="217" t="s">
        <v>368</v>
      </c>
      <c r="H187" s="218">
        <v>3</v>
      </c>
      <c r="I187" s="219"/>
      <c r="J187" s="220">
        <f>ROUND(I187*H187,2)</f>
        <v>0</v>
      </c>
      <c r="K187" s="221"/>
      <c r="L187" s="222"/>
      <c r="M187" s="223" t="s">
        <v>19</v>
      </c>
      <c r="N187" s="224" t="s">
        <v>46</v>
      </c>
      <c r="O187" s="66"/>
      <c r="P187" s="192">
        <f>O187*H187</f>
        <v>0</v>
      </c>
      <c r="Q187" s="192">
        <v>0.56999999999999995</v>
      </c>
      <c r="R187" s="192">
        <f>Q187*H187</f>
        <v>1.71</v>
      </c>
      <c r="S187" s="192">
        <v>0</v>
      </c>
      <c r="T187" s="193">
        <f>S187*H187</f>
        <v>0</v>
      </c>
      <c r="U187" s="36"/>
      <c r="V187" s="36"/>
      <c r="W187" s="36"/>
      <c r="X187" s="36"/>
      <c r="Y187" s="36"/>
      <c r="Z187" s="36"/>
      <c r="AA187" s="36"/>
      <c r="AB187" s="36"/>
      <c r="AC187" s="36"/>
      <c r="AD187" s="36"/>
      <c r="AE187" s="36"/>
      <c r="AR187" s="194" t="s">
        <v>135</v>
      </c>
      <c r="AT187" s="194" t="s">
        <v>215</v>
      </c>
      <c r="AU187" s="194" t="s">
        <v>84</v>
      </c>
      <c r="AY187" s="19" t="s">
        <v>194</v>
      </c>
      <c r="BE187" s="195">
        <f>IF(N187="základní",J187,0)</f>
        <v>0</v>
      </c>
      <c r="BF187" s="195">
        <f>IF(N187="snížená",J187,0)</f>
        <v>0</v>
      </c>
      <c r="BG187" s="195">
        <f>IF(N187="zákl. přenesená",J187,0)</f>
        <v>0</v>
      </c>
      <c r="BH187" s="195">
        <f>IF(N187="sníž. přenesená",J187,0)</f>
        <v>0</v>
      </c>
      <c r="BI187" s="195">
        <f>IF(N187="nulová",J187,0)</f>
        <v>0</v>
      </c>
      <c r="BJ187" s="19" t="s">
        <v>80</v>
      </c>
      <c r="BK187" s="195">
        <f>ROUND(I187*H187,2)</f>
        <v>0</v>
      </c>
      <c r="BL187" s="19" t="s">
        <v>90</v>
      </c>
      <c r="BM187" s="194" t="s">
        <v>4729</v>
      </c>
    </row>
    <row r="188" spans="1:65" s="2" customFormat="1" ht="11.25">
      <c r="A188" s="36"/>
      <c r="B188" s="37"/>
      <c r="C188" s="38"/>
      <c r="D188" s="196" t="s">
        <v>201</v>
      </c>
      <c r="E188" s="38"/>
      <c r="F188" s="197" t="s">
        <v>4728</v>
      </c>
      <c r="G188" s="38"/>
      <c r="H188" s="38"/>
      <c r="I188" s="198"/>
      <c r="J188" s="38"/>
      <c r="K188" s="38"/>
      <c r="L188" s="41"/>
      <c r="M188" s="199"/>
      <c r="N188" s="200"/>
      <c r="O188" s="66"/>
      <c r="P188" s="66"/>
      <c r="Q188" s="66"/>
      <c r="R188" s="66"/>
      <c r="S188" s="66"/>
      <c r="T188" s="67"/>
      <c r="U188" s="36"/>
      <c r="V188" s="36"/>
      <c r="W188" s="36"/>
      <c r="X188" s="36"/>
      <c r="Y188" s="36"/>
      <c r="Z188" s="36"/>
      <c r="AA188" s="36"/>
      <c r="AB188" s="36"/>
      <c r="AC188" s="36"/>
      <c r="AD188" s="36"/>
      <c r="AE188" s="36"/>
      <c r="AT188" s="19" t="s">
        <v>201</v>
      </c>
      <c r="AU188" s="19" t="s">
        <v>84</v>
      </c>
    </row>
    <row r="189" spans="1:65" s="2" customFormat="1" ht="24.2" customHeight="1">
      <c r="A189" s="36"/>
      <c r="B189" s="37"/>
      <c r="C189" s="214" t="s">
        <v>358</v>
      </c>
      <c r="D189" s="214" t="s">
        <v>215</v>
      </c>
      <c r="E189" s="215" t="s">
        <v>4730</v>
      </c>
      <c r="F189" s="216" t="s">
        <v>4731</v>
      </c>
      <c r="G189" s="217" t="s">
        <v>368</v>
      </c>
      <c r="H189" s="218">
        <v>3</v>
      </c>
      <c r="I189" s="219"/>
      <c r="J189" s="220">
        <f>ROUND(I189*H189,2)</f>
        <v>0</v>
      </c>
      <c r="K189" s="221"/>
      <c r="L189" s="222"/>
      <c r="M189" s="223" t="s">
        <v>19</v>
      </c>
      <c r="N189" s="224" t="s">
        <v>46</v>
      </c>
      <c r="O189" s="66"/>
      <c r="P189" s="192">
        <f>O189*H189</f>
        <v>0</v>
      </c>
      <c r="Q189" s="192">
        <v>5.3800000000000001E-2</v>
      </c>
      <c r="R189" s="192">
        <f>Q189*H189</f>
        <v>0.16139999999999999</v>
      </c>
      <c r="S189" s="192">
        <v>0</v>
      </c>
      <c r="T189" s="193">
        <f>S189*H189</f>
        <v>0</v>
      </c>
      <c r="U189" s="36"/>
      <c r="V189" s="36"/>
      <c r="W189" s="36"/>
      <c r="X189" s="36"/>
      <c r="Y189" s="36"/>
      <c r="Z189" s="36"/>
      <c r="AA189" s="36"/>
      <c r="AB189" s="36"/>
      <c r="AC189" s="36"/>
      <c r="AD189" s="36"/>
      <c r="AE189" s="36"/>
      <c r="AR189" s="194" t="s">
        <v>135</v>
      </c>
      <c r="AT189" s="194" t="s">
        <v>215</v>
      </c>
      <c r="AU189" s="194" t="s">
        <v>84</v>
      </c>
      <c r="AY189" s="19" t="s">
        <v>194</v>
      </c>
      <c r="BE189" s="195">
        <f>IF(N189="základní",J189,0)</f>
        <v>0</v>
      </c>
      <c r="BF189" s="195">
        <f>IF(N189="snížená",J189,0)</f>
        <v>0</v>
      </c>
      <c r="BG189" s="195">
        <f>IF(N189="zákl. přenesená",J189,0)</f>
        <v>0</v>
      </c>
      <c r="BH189" s="195">
        <f>IF(N189="sníž. přenesená",J189,0)</f>
        <v>0</v>
      </c>
      <c r="BI189" s="195">
        <f>IF(N189="nulová",J189,0)</f>
        <v>0</v>
      </c>
      <c r="BJ189" s="19" t="s">
        <v>80</v>
      </c>
      <c r="BK189" s="195">
        <f>ROUND(I189*H189,2)</f>
        <v>0</v>
      </c>
      <c r="BL189" s="19" t="s">
        <v>90</v>
      </c>
      <c r="BM189" s="194" t="s">
        <v>4732</v>
      </c>
    </row>
    <row r="190" spans="1:65" s="2" customFormat="1" ht="11.25">
      <c r="A190" s="36"/>
      <c r="B190" s="37"/>
      <c r="C190" s="38"/>
      <c r="D190" s="196" t="s">
        <v>201</v>
      </c>
      <c r="E190" s="38"/>
      <c r="F190" s="197" t="s">
        <v>4731</v>
      </c>
      <c r="G190" s="38"/>
      <c r="H190" s="38"/>
      <c r="I190" s="198"/>
      <c r="J190" s="38"/>
      <c r="K190" s="38"/>
      <c r="L190" s="41"/>
      <c r="M190" s="199"/>
      <c r="N190" s="200"/>
      <c r="O190" s="66"/>
      <c r="P190" s="66"/>
      <c r="Q190" s="66"/>
      <c r="R190" s="66"/>
      <c r="S190" s="66"/>
      <c r="T190" s="67"/>
      <c r="U190" s="36"/>
      <c r="V190" s="36"/>
      <c r="W190" s="36"/>
      <c r="X190" s="36"/>
      <c r="Y190" s="36"/>
      <c r="Z190" s="36"/>
      <c r="AA190" s="36"/>
      <c r="AB190" s="36"/>
      <c r="AC190" s="36"/>
      <c r="AD190" s="36"/>
      <c r="AE190" s="36"/>
      <c r="AT190" s="19" t="s">
        <v>201</v>
      </c>
      <c r="AU190" s="19" t="s">
        <v>84</v>
      </c>
    </row>
    <row r="191" spans="1:65" s="2" customFormat="1" ht="16.5" customHeight="1">
      <c r="A191" s="36"/>
      <c r="B191" s="37"/>
      <c r="C191" s="182" t="s">
        <v>365</v>
      </c>
      <c r="D191" s="182" t="s">
        <v>196</v>
      </c>
      <c r="E191" s="183" t="s">
        <v>4009</v>
      </c>
      <c r="F191" s="184" t="s">
        <v>4010</v>
      </c>
      <c r="G191" s="185" t="s">
        <v>314</v>
      </c>
      <c r="H191" s="186">
        <v>38.1</v>
      </c>
      <c r="I191" s="187"/>
      <c r="J191" s="188">
        <f>ROUND(I191*H191,2)</f>
        <v>0</v>
      </c>
      <c r="K191" s="189"/>
      <c r="L191" s="41"/>
      <c r="M191" s="190" t="s">
        <v>19</v>
      </c>
      <c r="N191" s="191" t="s">
        <v>46</v>
      </c>
      <c r="O191" s="66"/>
      <c r="P191" s="192">
        <f>O191*H191</f>
        <v>0</v>
      </c>
      <c r="Q191" s="192">
        <v>9.0000000000000006E-5</v>
      </c>
      <c r="R191" s="192">
        <f>Q191*H191</f>
        <v>3.4290000000000002E-3</v>
      </c>
      <c r="S191" s="192">
        <v>0</v>
      </c>
      <c r="T191" s="193">
        <f>S191*H191</f>
        <v>0</v>
      </c>
      <c r="U191" s="36"/>
      <c r="V191" s="36"/>
      <c r="W191" s="36"/>
      <c r="X191" s="36"/>
      <c r="Y191" s="36"/>
      <c r="Z191" s="36"/>
      <c r="AA191" s="36"/>
      <c r="AB191" s="36"/>
      <c r="AC191" s="36"/>
      <c r="AD191" s="36"/>
      <c r="AE191" s="36"/>
      <c r="AR191" s="194" t="s">
        <v>90</v>
      </c>
      <c r="AT191" s="194" t="s">
        <v>196</v>
      </c>
      <c r="AU191" s="194" t="s">
        <v>84</v>
      </c>
      <c r="AY191" s="19" t="s">
        <v>194</v>
      </c>
      <c r="BE191" s="195">
        <f>IF(N191="základní",J191,0)</f>
        <v>0</v>
      </c>
      <c r="BF191" s="195">
        <f>IF(N191="snížená",J191,0)</f>
        <v>0</v>
      </c>
      <c r="BG191" s="195">
        <f>IF(N191="zákl. přenesená",J191,0)</f>
        <v>0</v>
      </c>
      <c r="BH191" s="195">
        <f>IF(N191="sníž. přenesená",J191,0)</f>
        <v>0</v>
      </c>
      <c r="BI191" s="195">
        <f>IF(N191="nulová",J191,0)</f>
        <v>0</v>
      </c>
      <c r="BJ191" s="19" t="s">
        <v>80</v>
      </c>
      <c r="BK191" s="195">
        <f>ROUND(I191*H191,2)</f>
        <v>0</v>
      </c>
      <c r="BL191" s="19" t="s">
        <v>90</v>
      </c>
      <c r="BM191" s="194" t="s">
        <v>4733</v>
      </c>
    </row>
    <row r="192" spans="1:65" s="2" customFormat="1" ht="11.25">
      <c r="A192" s="36"/>
      <c r="B192" s="37"/>
      <c r="C192" s="38"/>
      <c r="D192" s="196" t="s">
        <v>201</v>
      </c>
      <c r="E192" s="38"/>
      <c r="F192" s="197" t="s">
        <v>4010</v>
      </c>
      <c r="G192" s="38"/>
      <c r="H192" s="38"/>
      <c r="I192" s="198"/>
      <c r="J192" s="38"/>
      <c r="K192" s="38"/>
      <c r="L192" s="41"/>
      <c r="M192" s="199"/>
      <c r="N192" s="200"/>
      <c r="O192" s="66"/>
      <c r="P192" s="66"/>
      <c r="Q192" s="66"/>
      <c r="R192" s="66"/>
      <c r="S192" s="66"/>
      <c r="T192" s="67"/>
      <c r="U192" s="36"/>
      <c r="V192" s="36"/>
      <c r="W192" s="36"/>
      <c r="X192" s="36"/>
      <c r="Y192" s="36"/>
      <c r="Z192" s="36"/>
      <c r="AA192" s="36"/>
      <c r="AB192" s="36"/>
      <c r="AC192" s="36"/>
      <c r="AD192" s="36"/>
      <c r="AE192" s="36"/>
      <c r="AT192" s="19" t="s">
        <v>201</v>
      </c>
      <c r="AU192" s="19" t="s">
        <v>84</v>
      </c>
    </row>
    <row r="193" spans="1:65" s="2" customFormat="1" ht="11.25">
      <c r="A193" s="36"/>
      <c r="B193" s="37"/>
      <c r="C193" s="38"/>
      <c r="D193" s="201" t="s">
        <v>203</v>
      </c>
      <c r="E193" s="38"/>
      <c r="F193" s="202" t="s">
        <v>4012</v>
      </c>
      <c r="G193" s="38"/>
      <c r="H193" s="38"/>
      <c r="I193" s="198"/>
      <c r="J193" s="38"/>
      <c r="K193" s="38"/>
      <c r="L193" s="41"/>
      <c r="M193" s="199"/>
      <c r="N193" s="200"/>
      <c r="O193" s="66"/>
      <c r="P193" s="66"/>
      <c r="Q193" s="66"/>
      <c r="R193" s="66"/>
      <c r="S193" s="66"/>
      <c r="T193" s="67"/>
      <c r="U193" s="36"/>
      <c r="V193" s="36"/>
      <c r="W193" s="36"/>
      <c r="X193" s="36"/>
      <c r="Y193" s="36"/>
      <c r="Z193" s="36"/>
      <c r="AA193" s="36"/>
      <c r="AB193" s="36"/>
      <c r="AC193" s="36"/>
      <c r="AD193" s="36"/>
      <c r="AE193" s="36"/>
      <c r="AT193" s="19" t="s">
        <v>203</v>
      </c>
      <c r="AU193" s="19" t="s">
        <v>84</v>
      </c>
    </row>
    <row r="194" spans="1:65" s="13" customFormat="1" ht="11.25">
      <c r="B194" s="203"/>
      <c r="C194" s="204"/>
      <c r="D194" s="196" t="s">
        <v>205</v>
      </c>
      <c r="E194" s="205" t="s">
        <v>19</v>
      </c>
      <c r="F194" s="206" t="s">
        <v>4734</v>
      </c>
      <c r="G194" s="204"/>
      <c r="H194" s="207">
        <v>38.1</v>
      </c>
      <c r="I194" s="208"/>
      <c r="J194" s="204"/>
      <c r="K194" s="204"/>
      <c r="L194" s="209"/>
      <c r="M194" s="210"/>
      <c r="N194" s="211"/>
      <c r="O194" s="211"/>
      <c r="P194" s="211"/>
      <c r="Q194" s="211"/>
      <c r="R194" s="211"/>
      <c r="S194" s="211"/>
      <c r="T194" s="212"/>
      <c r="AT194" s="213" t="s">
        <v>205</v>
      </c>
      <c r="AU194" s="213" t="s">
        <v>84</v>
      </c>
      <c r="AV194" s="13" t="s">
        <v>84</v>
      </c>
      <c r="AW194" s="13" t="s">
        <v>34</v>
      </c>
      <c r="AX194" s="13" t="s">
        <v>75</v>
      </c>
      <c r="AY194" s="213" t="s">
        <v>194</v>
      </c>
    </row>
    <row r="195" spans="1:65" s="15" customFormat="1" ht="11.25">
      <c r="B195" s="236"/>
      <c r="C195" s="237"/>
      <c r="D195" s="196" t="s">
        <v>205</v>
      </c>
      <c r="E195" s="238" t="s">
        <v>19</v>
      </c>
      <c r="F195" s="239" t="s">
        <v>264</v>
      </c>
      <c r="G195" s="237"/>
      <c r="H195" s="240">
        <v>38.1</v>
      </c>
      <c r="I195" s="241"/>
      <c r="J195" s="237"/>
      <c r="K195" s="237"/>
      <c r="L195" s="242"/>
      <c r="M195" s="243"/>
      <c r="N195" s="244"/>
      <c r="O195" s="244"/>
      <c r="P195" s="244"/>
      <c r="Q195" s="244"/>
      <c r="R195" s="244"/>
      <c r="S195" s="244"/>
      <c r="T195" s="245"/>
      <c r="AT195" s="246" t="s">
        <v>205</v>
      </c>
      <c r="AU195" s="246" t="s">
        <v>84</v>
      </c>
      <c r="AV195" s="15" t="s">
        <v>90</v>
      </c>
      <c r="AW195" s="15" t="s">
        <v>34</v>
      </c>
      <c r="AX195" s="15" t="s">
        <v>80</v>
      </c>
      <c r="AY195" s="246" t="s">
        <v>194</v>
      </c>
    </row>
    <row r="196" spans="1:65" s="12" customFormat="1" ht="22.9" customHeight="1">
      <c r="B196" s="166"/>
      <c r="C196" s="167"/>
      <c r="D196" s="168" t="s">
        <v>74</v>
      </c>
      <c r="E196" s="180" t="s">
        <v>431</v>
      </c>
      <c r="F196" s="180" t="s">
        <v>432</v>
      </c>
      <c r="G196" s="167"/>
      <c r="H196" s="167"/>
      <c r="I196" s="170"/>
      <c r="J196" s="181">
        <f>BK196</f>
        <v>0</v>
      </c>
      <c r="K196" s="167"/>
      <c r="L196" s="172"/>
      <c r="M196" s="173"/>
      <c r="N196" s="174"/>
      <c r="O196" s="174"/>
      <c r="P196" s="175">
        <f>SUM(P197:P202)</f>
        <v>0</v>
      </c>
      <c r="Q196" s="174"/>
      <c r="R196" s="175">
        <f>SUM(R197:R202)</f>
        <v>0</v>
      </c>
      <c r="S196" s="174"/>
      <c r="T196" s="176">
        <f>SUM(T197:T202)</f>
        <v>0</v>
      </c>
      <c r="AR196" s="177" t="s">
        <v>80</v>
      </c>
      <c r="AT196" s="178" t="s">
        <v>74</v>
      </c>
      <c r="AU196" s="178" t="s">
        <v>80</v>
      </c>
      <c r="AY196" s="177" t="s">
        <v>194</v>
      </c>
      <c r="BK196" s="179">
        <f>SUM(BK197:BK202)</f>
        <v>0</v>
      </c>
    </row>
    <row r="197" spans="1:65" s="2" customFormat="1" ht="24.2" customHeight="1">
      <c r="A197" s="36"/>
      <c r="B197" s="37"/>
      <c r="C197" s="182" t="s">
        <v>372</v>
      </c>
      <c r="D197" s="182" t="s">
        <v>196</v>
      </c>
      <c r="E197" s="183" t="s">
        <v>4013</v>
      </c>
      <c r="F197" s="184" t="s">
        <v>4014</v>
      </c>
      <c r="G197" s="185" t="s">
        <v>210</v>
      </c>
      <c r="H197" s="186">
        <v>59.902000000000001</v>
      </c>
      <c r="I197" s="187"/>
      <c r="J197" s="188">
        <f>ROUND(I197*H197,2)</f>
        <v>0</v>
      </c>
      <c r="K197" s="189"/>
      <c r="L197" s="41"/>
      <c r="M197" s="190" t="s">
        <v>19</v>
      </c>
      <c r="N197" s="191" t="s">
        <v>46</v>
      </c>
      <c r="O197" s="66"/>
      <c r="P197" s="192">
        <f>O197*H197</f>
        <v>0</v>
      </c>
      <c r="Q197" s="192">
        <v>0</v>
      </c>
      <c r="R197" s="192">
        <f>Q197*H197</f>
        <v>0</v>
      </c>
      <c r="S197" s="192">
        <v>0</v>
      </c>
      <c r="T197" s="193">
        <f>S197*H197</f>
        <v>0</v>
      </c>
      <c r="U197" s="36"/>
      <c r="V197" s="36"/>
      <c r="W197" s="36"/>
      <c r="X197" s="36"/>
      <c r="Y197" s="36"/>
      <c r="Z197" s="36"/>
      <c r="AA197" s="36"/>
      <c r="AB197" s="36"/>
      <c r="AC197" s="36"/>
      <c r="AD197" s="36"/>
      <c r="AE197" s="36"/>
      <c r="AR197" s="194" t="s">
        <v>90</v>
      </c>
      <c r="AT197" s="194" t="s">
        <v>196</v>
      </c>
      <c r="AU197" s="194" t="s">
        <v>84</v>
      </c>
      <c r="AY197" s="19" t="s">
        <v>194</v>
      </c>
      <c r="BE197" s="195">
        <f>IF(N197="základní",J197,0)</f>
        <v>0</v>
      </c>
      <c r="BF197" s="195">
        <f>IF(N197="snížená",J197,0)</f>
        <v>0</v>
      </c>
      <c r="BG197" s="195">
        <f>IF(N197="zákl. přenesená",J197,0)</f>
        <v>0</v>
      </c>
      <c r="BH197" s="195">
        <f>IF(N197="sníž. přenesená",J197,0)</f>
        <v>0</v>
      </c>
      <c r="BI197" s="195">
        <f>IF(N197="nulová",J197,0)</f>
        <v>0</v>
      </c>
      <c r="BJ197" s="19" t="s">
        <v>80</v>
      </c>
      <c r="BK197" s="195">
        <f>ROUND(I197*H197,2)</f>
        <v>0</v>
      </c>
      <c r="BL197" s="19" t="s">
        <v>90</v>
      </c>
      <c r="BM197" s="194" t="s">
        <v>4735</v>
      </c>
    </row>
    <row r="198" spans="1:65" s="2" customFormat="1" ht="19.5">
      <c r="A198" s="36"/>
      <c r="B198" s="37"/>
      <c r="C198" s="38"/>
      <c r="D198" s="196" t="s">
        <v>201</v>
      </c>
      <c r="E198" s="38"/>
      <c r="F198" s="197" t="s">
        <v>4014</v>
      </c>
      <c r="G198" s="38"/>
      <c r="H198" s="38"/>
      <c r="I198" s="198"/>
      <c r="J198" s="38"/>
      <c r="K198" s="38"/>
      <c r="L198" s="41"/>
      <c r="M198" s="199"/>
      <c r="N198" s="200"/>
      <c r="O198" s="66"/>
      <c r="P198" s="66"/>
      <c r="Q198" s="66"/>
      <c r="R198" s="66"/>
      <c r="S198" s="66"/>
      <c r="T198" s="67"/>
      <c r="U198" s="36"/>
      <c r="V198" s="36"/>
      <c r="W198" s="36"/>
      <c r="X198" s="36"/>
      <c r="Y198" s="36"/>
      <c r="Z198" s="36"/>
      <c r="AA198" s="36"/>
      <c r="AB198" s="36"/>
      <c r="AC198" s="36"/>
      <c r="AD198" s="36"/>
      <c r="AE198" s="36"/>
      <c r="AT198" s="19" t="s">
        <v>201</v>
      </c>
      <c r="AU198" s="19" t="s">
        <v>84</v>
      </c>
    </row>
    <row r="199" spans="1:65" s="2" customFormat="1" ht="11.25">
      <c r="A199" s="36"/>
      <c r="B199" s="37"/>
      <c r="C199" s="38"/>
      <c r="D199" s="201" t="s">
        <v>203</v>
      </c>
      <c r="E199" s="38"/>
      <c r="F199" s="202" t="s">
        <v>4016</v>
      </c>
      <c r="G199" s="38"/>
      <c r="H199" s="38"/>
      <c r="I199" s="198"/>
      <c r="J199" s="38"/>
      <c r="K199" s="38"/>
      <c r="L199" s="41"/>
      <c r="M199" s="199"/>
      <c r="N199" s="200"/>
      <c r="O199" s="66"/>
      <c r="P199" s="66"/>
      <c r="Q199" s="66"/>
      <c r="R199" s="66"/>
      <c r="S199" s="66"/>
      <c r="T199" s="67"/>
      <c r="U199" s="36"/>
      <c r="V199" s="36"/>
      <c r="W199" s="36"/>
      <c r="X199" s="36"/>
      <c r="Y199" s="36"/>
      <c r="Z199" s="36"/>
      <c r="AA199" s="36"/>
      <c r="AB199" s="36"/>
      <c r="AC199" s="36"/>
      <c r="AD199" s="36"/>
      <c r="AE199" s="36"/>
      <c r="AT199" s="19" t="s">
        <v>203</v>
      </c>
      <c r="AU199" s="19" t="s">
        <v>84</v>
      </c>
    </row>
    <row r="200" spans="1:65" s="2" customFormat="1" ht="33" customHeight="1">
      <c r="A200" s="36"/>
      <c r="B200" s="37"/>
      <c r="C200" s="182" t="s">
        <v>378</v>
      </c>
      <c r="D200" s="182" t="s">
        <v>196</v>
      </c>
      <c r="E200" s="183" t="s">
        <v>4017</v>
      </c>
      <c r="F200" s="184" t="s">
        <v>4018</v>
      </c>
      <c r="G200" s="185" t="s">
        <v>210</v>
      </c>
      <c r="H200" s="186">
        <v>59.902000000000001</v>
      </c>
      <c r="I200" s="187"/>
      <c r="J200" s="188">
        <f>ROUND(I200*H200,2)</f>
        <v>0</v>
      </c>
      <c r="K200" s="189"/>
      <c r="L200" s="41"/>
      <c r="M200" s="190" t="s">
        <v>19</v>
      </c>
      <c r="N200" s="191" t="s">
        <v>46</v>
      </c>
      <c r="O200" s="66"/>
      <c r="P200" s="192">
        <f>O200*H200</f>
        <v>0</v>
      </c>
      <c r="Q200" s="192">
        <v>0</v>
      </c>
      <c r="R200" s="192">
        <f>Q200*H200</f>
        <v>0</v>
      </c>
      <c r="S200" s="192">
        <v>0</v>
      </c>
      <c r="T200" s="193">
        <f>S200*H200</f>
        <v>0</v>
      </c>
      <c r="U200" s="36"/>
      <c r="V200" s="36"/>
      <c r="W200" s="36"/>
      <c r="X200" s="36"/>
      <c r="Y200" s="36"/>
      <c r="Z200" s="36"/>
      <c r="AA200" s="36"/>
      <c r="AB200" s="36"/>
      <c r="AC200" s="36"/>
      <c r="AD200" s="36"/>
      <c r="AE200" s="36"/>
      <c r="AR200" s="194" t="s">
        <v>90</v>
      </c>
      <c r="AT200" s="194" t="s">
        <v>196</v>
      </c>
      <c r="AU200" s="194" t="s">
        <v>84</v>
      </c>
      <c r="AY200" s="19" t="s">
        <v>194</v>
      </c>
      <c r="BE200" s="195">
        <f>IF(N200="základní",J200,0)</f>
        <v>0</v>
      </c>
      <c r="BF200" s="195">
        <f>IF(N200="snížená",J200,0)</f>
        <v>0</v>
      </c>
      <c r="BG200" s="195">
        <f>IF(N200="zákl. přenesená",J200,0)</f>
        <v>0</v>
      </c>
      <c r="BH200" s="195">
        <f>IF(N200="sníž. přenesená",J200,0)</f>
        <v>0</v>
      </c>
      <c r="BI200" s="195">
        <f>IF(N200="nulová",J200,0)</f>
        <v>0</v>
      </c>
      <c r="BJ200" s="19" t="s">
        <v>80</v>
      </c>
      <c r="BK200" s="195">
        <f>ROUND(I200*H200,2)</f>
        <v>0</v>
      </c>
      <c r="BL200" s="19" t="s">
        <v>90</v>
      </c>
      <c r="BM200" s="194" t="s">
        <v>4736</v>
      </c>
    </row>
    <row r="201" spans="1:65" s="2" customFormat="1" ht="19.5">
      <c r="A201" s="36"/>
      <c r="B201" s="37"/>
      <c r="C201" s="38"/>
      <c r="D201" s="196" t="s">
        <v>201</v>
      </c>
      <c r="E201" s="38"/>
      <c r="F201" s="197" t="s">
        <v>4018</v>
      </c>
      <c r="G201" s="38"/>
      <c r="H201" s="38"/>
      <c r="I201" s="198"/>
      <c r="J201" s="38"/>
      <c r="K201" s="38"/>
      <c r="L201" s="41"/>
      <c r="M201" s="199"/>
      <c r="N201" s="200"/>
      <c r="O201" s="66"/>
      <c r="P201" s="66"/>
      <c r="Q201" s="66"/>
      <c r="R201" s="66"/>
      <c r="S201" s="66"/>
      <c r="T201" s="67"/>
      <c r="U201" s="36"/>
      <c r="V201" s="36"/>
      <c r="W201" s="36"/>
      <c r="X201" s="36"/>
      <c r="Y201" s="36"/>
      <c r="Z201" s="36"/>
      <c r="AA201" s="36"/>
      <c r="AB201" s="36"/>
      <c r="AC201" s="36"/>
      <c r="AD201" s="36"/>
      <c r="AE201" s="36"/>
      <c r="AT201" s="19" t="s">
        <v>201</v>
      </c>
      <c r="AU201" s="19" t="s">
        <v>84</v>
      </c>
    </row>
    <row r="202" spans="1:65" s="2" customFormat="1" ht="11.25">
      <c r="A202" s="36"/>
      <c r="B202" s="37"/>
      <c r="C202" s="38"/>
      <c r="D202" s="201" t="s">
        <v>203</v>
      </c>
      <c r="E202" s="38"/>
      <c r="F202" s="202" t="s">
        <v>4020</v>
      </c>
      <c r="G202" s="38"/>
      <c r="H202" s="38"/>
      <c r="I202" s="198"/>
      <c r="J202" s="38"/>
      <c r="K202" s="38"/>
      <c r="L202" s="41"/>
      <c r="M202" s="199"/>
      <c r="N202" s="200"/>
      <c r="O202" s="66"/>
      <c r="P202" s="66"/>
      <c r="Q202" s="66"/>
      <c r="R202" s="66"/>
      <c r="S202" s="66"/>
      <c r="T202" s="67"/>
      <c r="U202" s="36"/>
      <c r="V202" s="36"/>
      <c r="W202" s="36"/>
      <c r="X202" s="36"/>
      <c r="Y202" s="36"/>
      <c r="Z202" s="36"/>
      <c r="AA202" s="36"/>
      <c r="AB202" s="36"/>
      <c r="AC202" s="36"/>
      <c r="AD202" s="36"/>
      <c r="AE202" s="36"/>
      <c r="AT202" s="19" t="s">
        <v>203</v>
      </c>
      <c r="AU202" s="19" t="s">
        <v>84</v>
      </c>
    </row>
    <row r="203" spans="1:65" s="12" customFormat="1" ht="25.9" customHeight="1">
      <c r="B203" s="166"/>
      <c r="C203" s="167"/>
      <c r="D203" s="168" t="s">
        <v>74</v>
      </c>
      <c r="E203" s="169" t="s">
        <v>2509</v>
      </c>
      <c r="F203" s="169" t="s">
        <v>2510</v>
      </c>
      <c r="G203" s="167"/>
      <c r="H203" s="167"/>
      <c r="I203" s="170"/>
      <c r="J203" s="171">
        <f>BK203</f>
        <v>0</v>
      </c>
      <c r="K203" s="167"/>
      <c r="L203" s="172"/>
      <c r="M203" s="173"/>
      <c r="N203" s="174"/>
      <c r="O203" s="174"/>
      <c r="P203" s="175">
        <f>P204</f>
        <v>0</v>
      </c>
      <c r="Q203" s="174"/>
      <c r="R203" s="175">
        <f>R204</f>
        <v>0</v>
      </c>
      <c r="S203" s="174"/>
      <c r="T203" s="176">
        <f>T204</f>
        <v>0</v>
      </c>
      <c r="AR203" s="177" t="s">
        <v>93</v>
      </c>
      <c r="AT203" s="178" t="s">
        <v>74</v>
      </c>
      <c r="AU203" s="178" t="s">
        <v>75</v>
      </c>
      <c r="AY203" s="177" t="s">
        <v>194</v>
      </c>
      <c r="BK203" s="179">
        <f>BK204</f>
        <v>0</v>
      </c>
    </row>
    <row r="204" spans="1:65" s="12" customFormat="1" ht="22.9" customHeight="1">
      <c r="B204" s="166"/>
      <c r="C204" s="167"/>
      <c r="D204" s="168" t="s">
        <v>74</v>
      </c>
      <c r="E204" s="180" t="s">
        <v>2511</v>
      </c>
      <c r="F204" s="180" t="s">
        <v>2512</v>
      </c>
      <c r="G204" s="167"/>
      <c r="H204" s="167"/>
      <c r="I204" s="170"/>
      <c r="J204" s="181">
        <f>BK204</f>
        <v>0</v>
      </c>
      <c r="K204" s="167"/>
      <c r="L204" s="172"/>
      <c r="M204" s="173"/>
      <c r="N204" s="174"/>
      <c r="O204" s="174"/>
      <c r="P204" s="175">
        <f>SUM(P205:P213)</f>
        <v>0</v>
      </c>
      <c r="Q204" s="174"/>
      <c r="R204" s="175">
        <f>SUM(R205:R213)</f>
        <v>0</v>
      </c>
      <c r="S204" s="174"/>
      <c r="T204" s="176">
        <f>SUM(T205:T213)</f>
        <v>0</v>
      </c>
      <c r="AR204" s="177" t="s">
        <v>93</v>
      </c>
      <c r="AT204" s="178" t="s">
        <v>74</v>
      </c>
      <c r="AU204" s="178" t="s">
        <v>80</v>
      </c>
      <c r="AY204" s="177" t="s">
        <v>194</v>
      </c>
      <c r="BK204" s="179">
        <f>SUM(BK205:BK213)</f>
        <v>0</v>
      </c>
    </row>
    <row r="205" spans="1:65" s="2" customFormat="1" ht="24.2" customHeight="1">
      <c r="A205" s="36"/>
      <c r="B205" s="37"/>
      <c r="C205" s="182" t="s">
        <v>384</v>
      </c>
      <c r="D205" s="182" t="s">
        <v>196</v>
      </c>
      <c r="E205" s="183" t="s">
        <v>4737</v>
      </c>
      <c r="F205" s="184" t="s">
        <v>4738</v>
      </c>
      <c r="G205" s="185" t="s">
        <v>2516</v>
      </c>
      <c r="H205" s="186">
        <v>2</v>
      </c>
      <c r="I205" s="187"/>
      <c r="J205" s="188">
        <f>ROUND(I205*H205,2)</f>
        <v>0</v>
      </c>
      <c r="K205" s="189"/>
      <c r="L205" s="41"/>
      <c r="M205" s="190" t="s">
        <v>19</v>
      </c>
      <c r="N205" s="191" t="s">
        <v>46</v>
      </c>
      <c r="O205" s="66"/>
      <c r="P205" s="192">
        <f>O205*H205</f>
        <v>0</v>
      </c>
      <c r="Q205" s="192">
        <v>0</v>
      </c>
      <c r="R205" s="192">
        <f>Q205*H205</f>
        <v>0</v>
      </c>
      <c r="S205" s="192">
        <v>0</v>
      </c>
      <c r="T205" s="193">
        <f>S205*H205</f>
        <v>0</v>
      </c>
      <c r="U205" s="36"/>
      <c r="V205" s="36"/>
      <c r="W205" s="36"/>
      <c r="X205" s="36"/>
      <c r="Y205" s="36"/>
      <c r="Z205" s="36"/>
      <c r="AA205" s="36"/>
      <c r="AB205" s="36"/>
      <c r="AC205" s="36"/>
      <c r="AD205" s="36"/>
      <c r="AE205" s="36"/>
      <c r="AR205" s="194" t="s">
        <v>2517</v>
      </c>
      <c r="AT205" s="194" t="s">
        <v>196</v>
      </c>
      <c r="AU205" s="194" t="s">
        <v>84</v>
      </c>
      <c r="AY205" s="19" t="s">
        <v>194</v>
      </c>
      <c r="BE205" s="195">
        <f>IF(N205="základní",J205,0)</f>
        <v>0</v>
      </c>
      <c r="BF205" s="195">
        <f>IF(N205="snížená",J205,0)</f>
        <v>0</v>
      </c>
      <c r="BG205" s="195">
        <f>IF(N205="zákl. přenesená",J205,0)</f>
        <v>0</v>
      </c>
      <c r="BH205" s="195">
        <f>IF(N205="sníž. přenesená",J205,0)</f>
        <v>0</v>
      </c>
      <c r="BI205" s="195">
        <f>IF(N205="nulová",J205,0)</f>
        <v>0</v>
      </c>
      <c r="BJ205" s="19" t="s">
        <v>80</v>
      </c>
      <c r="BK205" s="195">
        <f>ROUND(I205*H205,2)</f>
        <v>0</v>
      </c>
      <c r="BL205" s="19" t="s">
        <v>2517</v>
      </c>
      <c r="BM205" s="194" t="s">
        <v>4739</v>
      </c>
    </row>
    <row r="206" spans="1:65" s="2" customFormat="1" ht="19.5">
      <c r="A206" s="36"/>
      <c r="B206" s="37"/>
      <c r="C206" s="38"/>
      <c r="D206" s="196" t="s">
        <v>201</v>
      </c>
      <c r="E206" s="38"/>
      <c r="F206" s="197" t="s">
        <v>4740</v>
      </c>
      <c r="G206" s="38"/>
      <c r="H206" s="38"/>
      <c r="I206" s="198"/>
      <c r="J206" s="38"/>
      <c r="K206" s="38"/>
      <c r="L206" s="41"/>
      <c r="M206" s="199"/>
      <c r="N206" s="200"/>
      <c r="O206" s="66"/>
      <c r="P206" s="66"/>
      <c r="Q206" s="66"/>
      <c r="R206" s="66"/>
      <c r="S206" s="66"/>
      <c r="T206" s="67"/>
      <c r="U206" s="36"/>
      <c r="V206" s="36"/>
      <c r="W206" s="36"/>
      <c r="X206" s="36"/>
      <c r="Y206" s="36"/>
      <c r="Z206" s="36"/>
      <c r="AA206" s="36"/>
      <c r="AB206" s="36"/>
      <c r="AC206" s="36"/>
      <c r="AD206" s="36"/>
      <c r="AE206" s="36"/>
      <c r="AT206" s="19" t="s">
        <v>201</v>
      </c>
      <c r="AU206" s="19" t="s">
        <v>84</v>
      </c>
    </row>
    <row r="207" spans="1:65" s="2" customFormat="1" ht="11.25">
      <c r="A207" s="36"/>
      <c r="B207" s="37"/>
      <c r="C207" s="38"/>
      <c r="D207" s="201" t="s">
        <v>203</v>
      </c>
      <c r="E207" s="38"/>
      <c r="F207" s="202" t="s">
        <v>4741</v>
      </c>
      <c r="G207" s="38"/>
      <c r="H207" s="38"/>
      <c r="I207" s="198"/>
      <c r="J207" s="38"/>
      <c r="K207" s="38"/>
      <c r="L207" s="41"/>
      <c r="M207" s="199"/>
      <c r="N207" s="200"/>
      <c r="O207" s="66"/>
      <c r="P207" s="66"/>
      <c r="Q207" s="66"/>
      <c r="R207" s="66"/>
      <c r="S207" s="66"/>
      <c r="T207" s="67"/>
      <c r="U207" s="36"/>
      <c r="V207" s="36"/>
      <c r="W207" s="36"/>
      <c r="X207" s="36"/>
      <c r="Y207" s="36"/>
      <c r="Z207" s="36"/>
      <c r="AA207" s="36"/>
      <c r="AB207" s="36"/>
      <c r="AC207" s="36"/>
      <c r="AD207" s="36"/>
      <c r="AE207" s="36"/>
      <c r="AT207" s="19" t="s">
        <v>203</v>
      </c>
      <c r="AU207" s="19" t="s">
        <v>84</v>
      </c>
    </row>
    <row r="208" spans="1:65" s="2" customFormat="1" ht="24.2" customHeight="1">
      <c r="A208" s="36"/>
      <c r="B208" s="37"/>
      <c r="C208" s="182" t="s">
        <v>395</v>
      </c>
      <c r="D208" s="182" t="s">
        <v>196</v>
      </c>
      <c r="E208" s="183" t="s">
        <v>4742</v>
      </c>
      <c r="F208" s="184" t="s">
        <v>4743</v>
      </c>
      <c r="G208" s="185" t="s">
        <v>2516</v>
      </c>
      <c r="H208" s="186">
        <v>1</v>
      </c>
      <c r="I208" s="187"/>
      <c r="J208" s="188">
        <f>ROUND(I208*H208,2)</f>
        <v>0</v>
      </c>
      <c r="K208" s="189"/>
      <c r="L208" s="41"/>
      <c r="M208" s="190" t="s">
        <v>19</v>
      </c>
      <c r="N208" s="191" t="s">
        <v>46</v>
      </c>
      <c r="O208" s="66"/>
      <c r="P208" s="192">
        <f>O208*H208</f>
        <v>0</v>
      </c>
      <c r="Q208" s="192">
        <v>0</v>
      </c>
      <c r="R208" s="192">
        <f>Q208*H208</f>
        <v>0</v>
      </c>
      <c r="S208" s="192">
        <v>0</v>
      </c>
      <c r="T208" s="193">
        <f>S208*H208</f>
        <v>0</v>
      </c>
      <c r="U208" s="36"/>
      <c r="V208" s="36"/>
      <c r="W208" s="36"/>
      <c r="X208" s="36"/>
      <c r="Y208" s="36"/>
      <c r="Z208" s="36"/>
      <c r="AA208" s="36"/>
      <c r="AB208" s="36"/>
      <c r="AC208" s="36"/>
      <c r="AD208" s="36"/>
      <c r="AE208" s="36"/>
      <c r="AR208" s="194" t="s">
        <v>2517</v>
      </c>
      <c r="AT208" s="194" t="s">
        <v>196</v>
      </c>
      <c r="AU208" s="194" t="s">
        <v>84</v>
      </c>
      <c r="AY208" s="19" t="s">
        <v>194</v>
      </c>
      <c r="BE208" s="195">
        <f>IF(N208="základní",J208,0)</f>
        <v>0</v>
      </c>
      <c r="BF208" s="195">
        <f>IF(N208="snížená",J208,0)</f>
        <v>0</v>
      </c>
      <c r="BG208" s="195">
        <f>IF(N208="zákl. přenesená",J208,0)</f>
        <v>0</v>
      </c>
      <c r="BH208" s="195">
        <f>IF(N208="sníž. přenesená",J208,0)</f>
        <v>0</v>
      </c>
      <c r="BI208" s="195">
        <f>IF(N208="nulová",J208,0)</f>
        <v>0</v>
      </c>
      <c r="BJ208" s="19" t="s">
        <v>80</v>
      </c>
      <c r="BK208" s="195">
        <f>ROUND(I208*H208,2)</f>
        <v>0</v>
      </c>
      <c r="BL208" s="19" t="s">
        <v>2517</v>
      </c>
      <c r="BM208" s="194" t="s">
        <v>4744</v>
      </c>
    </row>
    <row r="209" spans="1:65" s="2" customFormat="1" ht="19.5">
      <c r="A209" s="36"/>
      <c r="B209" s="37"/>
      <c r="C209" s="38"/>
      <c r="D209" s="196" t="s">
        <v>201</v>
      </c>
      <c r="E209" s="38"/>
      <c r="F209" s="197" t="s">
        <v>4745</v>
      </c>
      <c r="G209" s="38"/>
      <c r="H209" s="38"/>
      <c r="I209" s="198"/>
      <c r="J209" s="38"/>
      <c r="K209" s="38"/>
      <c r="L209" s="41"/>
      <c r="M209" s="199"/>
      <c r="N209" s="200"/>
      <c r="O209" s="66"/>
      <c r="P209" s="66"/>
      <c r="Q209" s="66"/>
      <c r="R209" s="66"/>
      <c r="S209" s="66"/>
      <c r="T209" s="67"/>
      <c r="U209" s="36"/>
      <c r="V209" s="36"/>
      <c r="W209" s="36"/>
      <c r="X209" s="36"/>
      <c r="Y209" s="36"/>
      <c r="Z209" s="36"/>
      <c r="AA209" s="36"/>
      <c r="AB209" s="36"/>
      <c r="AC209" s="36"/>
      <c r="AD209" s="36"/>
      <c r="AE209" s="36"/>
      <c r="AT209" s="19" t="s">
        <v>201</v>
      </c>
      <c r="AU209" s="19" t="s">
        <v>84</v>
      </c>
    </row>
    <row r="210" spans="1:65" s="2" customFormat="1" ht="11.25">
      <c r="A210" s="36"/>
      <c r="B210" s="37"/>
      <c r="C210" s="38"/>
      <c r="D210" s="201" t="s">
        <v>203</v>
      </c>
      <c r="E210" s="38"/>
      <c r="F210" s="202" t="s">
        <v>4746</v>
      </c>
      <c r="G210" s="38"/>
      <c r="H210" s="38"/>
      <c r="I210" s="198"/>
      <c r="J210" s="38"/>
      <c r="K210" s="38"/>
      <c r="L210" s="41"/>
      <c r="M210" s="199"/>
      <c r="N210" s="200"/>
      <c r="O210" s="66"/>
      <c r="P210" s="66"/>
      <c r="Q210" s="66"/>
      <c r="R210" s="66"/>
      <c r="S210" s="66"/>
      <c r="T210" s="67"/>
      <c r="U210" s="36"/>
      <c r="V210" s="36"/>
      <c r="W210" s="36"/>
      <c r="X210" s="36"/>
      <c r="Y210" s="36"/>
      <c r="Z210" s="36"/>
      <c r="AA210" s="36"/>
      <c r="AB210" s="36"/>
      <c r="AC210" s="36"/>
      <c r="AD210" s="36"/>
      <c r="AE210" s="36"/>
      <c r="AT210" s="19" t="s">
        <v>203</v>
      </c>
      <c r="AU210" s="19" t="s">
        <v>84</v>
      </c>
    </row>
    <row r="211" spans="1:65" s="2" customFormat="1" ht="24.2" customHeight="1">
      <c r="A211" s="36"/>
      <c r="B211" s="37"/>
      <c r="C211" s="182" t="s">
        <v>401</v>
      </c>
      <c r="D211" s="182" t="s">
        <v>196</v>
      </c>
      <c r="E211" s="183" t="s">
        <v>4747</v>
      </c>
      <c r="F211" s="184" t="s">
        <v>4748</v>
      </c>
      <c r="G211" s="185" t="s">
        <v>2516</v>
      </c>
      <c r="H211" s="186">
        <v>1</v>
      </c>
      <c r="I211" s="187"/>
      <c r="J211" s="188">
        <f>ROUND(I211*H211,2)</f>
        <v>0</v>
      </c>
      <c r="K211" s="189"/>
      <c r="L211" s="41"/>
      <c r="M211" s="190" t="s">
        <v>19</v>
      </c>
      <c r="N211" s="191" t="s">
        <v>46</v>
      </c>
      <c r="O211" s="66"/>
      <c r="P211" s="192">
        <f>O211*H211</f>
        <v>0</v>
      </c>
      <c r="Q211" s="192">
        <v>0</v>
      </c>
      <c r="R211" s="192">
        <f>Q211*H211</f>
        <v>0</v>
      </c>
      <c r="S211" s="192">
        <v>0</v>
      </c>
      <c r="T211" s="193">
        <f>S211*H211</f>
        <v>0</v>
      </c>
      <c r="U211" s="36"/>
      <c r="V211" s="36"/>
      <c r="W211" s="36"/>
      <c r="X211" s="36"/>
      <c r="Y211" s="36"/>
      <c r="Z211" s="36"/>
      <c r="AA211" s="36"/>
      <c r="AB211" s="36"/>
      <c r="AC211" s="36"/>
      <c r="AD211" s="36"/>
      <c r="AE211" s="36"/>
      <c r="AR211" s="194" t="s">
        <v>2517</v>
      </c>
      <c r="AT211" s="194" t="s">
        <v>196</v>
      </c>
      <c r="AU211" s="194" t="s">
        <v>84</v>
      </c>
      <c r="AY211" s="19" t="s">
        <v>194</v>
      </c>
      <c r="BE211" s="195">
        <f>IF(N211="základní",J211,0)</f>
        <v>0</v>
      </c>
      <c r="BF211" s="195">
        <f>IF(N211="snížená",J211,0)</f>
        <v>0</v>
      </c>
      <c r="BG211" s="195">
        <f>IF(N211="zákl. přenesená",J211,0)</f>
        <v>0</v>
      </c>
      <c r="BH211" s="195">
        <f>IF(N211="sníž. přenesená",J211,0)</f>
        <v>0</v>
      </c>
      <c r="BI211" s="195">
        <f>IF(N211="nulová",J211,0)</f>
        <v>0</v>
      </c>
      <c r="BJ211" s="19" t="s">
        <v>80</v>
      </c>
      <c r="BK211" s="195">
        <f>ROUND(I211*H211,2)</f>
        <v>0</v>
      </c>
      <c r="BL211" s="19" t="s">
        <v>2517</v>
      </c>
      <c r="BM211" s="194" t="s">
        <v>4749</v>
      </c>
    </row>
    <row r="212" spans="1:65" s="2" customFormat="1" ht="19.5">
      <c r="A212" s="36"/>
      <c r="B212" s="37"/>
      <c r="C212" s="38"/>
      <c r="D212" s="196" t="s">
        <v>201</v>
      </c>
      <c r="E212" s="38"/>
      <c r="F212" s="197" t="s">
        <v>4750</v>
      </c>
      <c r="G212" s="38"/>
      <c r="H212" s="38"/>
      <c r="I212" s="198"/>
      <c r="J212" s="38"/>
      <c r="K212" s="38"/>
      <c r="L212" s="41"/>
      <c r="M212" s="199"/>
      <c r="N212" s="200"/>
      <c r="O212" s="66"/>
      <c r="P212" s="66"/>
      <c r="Q212" s="66"/>
      <c r="R212" s="66"/>
      <c r="S212" s="66"/>
      <c r="T212" s="67"/>
      <c r="U212" s="36"/>
      <c r="V212" s="36"/>
      <c r="W212" s="36"/>
      <c r="X212" s="36"/>
      <c r="Y212" s="36"/>
      <c r="Z212" s="36"/>
      <c r="AA212" s="36"/>
      <c r="AB212" s="36"/>
      <c r="AC212" s="36"/>
      <c r="AD212" s="36"/>
      <c r="AE212" s="36"/>
      <c r="AT212" s="19" t="s">
        <v>201</v>
      </c>
      <c r="AU212" s="19" t="s">
        <v>84</v>
      </c>
    </row>
    <row r="213" spans="1:65" s="2" customFormat="1" ht="11.25">
      <c r="A213" s="36"/>
      <c r="B213" s="37"/>
      <c r="C213" s="38"/>
      <c r="D213" s="201" t="s">
        <v>203</v>
      </c>
      <c r="E213" s="38"/>
      <c r="F213" s="202" t="s">
        <v>4751</v>
      </c>
      <c r="G213" s="38"/>
      <c r="H213" s="38"/>
      <c r="I213" s="198"/>
      <c r="J213" s="38"/>
      <c r="K213" s="38"/>
      <c r="L213" s="41"/>
      <c r="M213" s="261"/>
      <c r="N213" s="262"/>
      <c r="O213" s="263"/>
      <c r="P213" s="263"/>
      <c r="Q213" s="263"/>
      <c r="R213" s="263"/>
      <c r="S213" s="263"/>
      <c r="T213" s="264"/>
      <c r="U213" s="36"/>
      <c r="V213" s="36"/>
      <c r="W213" s="36"/>
      <c r="X213" s="36"/>
      <c r="Y213" s="36"/>
      <c r="Z213" s="36"/>
      <c r="AA213" s="36"/>
      <c r="AB213" s="36"/>
      <c r="AC213" s="36"/>
      <c r="AD213" s="36"/>
      <c r="AE213" s="36"/>
      <c r="AT213" s="19" t="s">
        <v>203</v>
      </c>
      <c r="AU213" s="19" t="s">
        <v>84</v>
      </c>
    </row>
    <row r="214" spans="1:65" s="2" customFormat="1" ht="6.95" customHeight="1">
      <c r="A214" s="36"/>
      <c r="B214" s="49"/>
      <c r="C214" s="50"/>
      <c r="D214" s="50"/>
      <c r="E214" s="50"/>
      <c r="F214" s="50"/>
      <c r="G214" s="50"/>
      <c r="H214" s="50"/>
      <c r="I214" s="50"/>
      <c r="J214" s="50"/>
      <c r="K214" s="50"/>
      <c r="L214" s="41"/>
      <c r="M214" s="36"/>
      <c r="O214" s="36"/>
      <c r="P214" s="36"/>
      <c r="Q214" s="36"/>
      <c r="R214" s="36"/>
      <c r="S214" s="36"/>
      <c r="T214" s="36"/>
      <c r="U214" s="36"/>
      <c r="V214" s="36"/>
      <c r="W214" s="36"/>
      <c r="X214" s="36"/>
      <c r="Y214" s="36"/>
      <c r="Z214" s="36"/>
      <c r="AA214" s="36"/>
      <c r="AB214" s="36"/>
      <c r="AC214" s="36"/>
      <c r="AD214" s="36"/>
      <c r="AE214" s="36"/>
    </row>
  </sheetData>
  <sheetProtection algorithmName="SHA-512" hashValue="XJtFf/frVHS3k6x8WJtM16Jmfpi0pl67N13q0pZY50IXdRxv+BvDdJV1ELGrI8+0S0fCxDPrVCMHKDQ5HO/eCQ==" saltValue="gahUd4r0tQg6K60IiCaYK3jnMskJ7F1ZXlUuDQUmR2yrdlQUrjbbs1IS1x7sZudutC5wC0DUp0YjGAaUZiv5eg==" spinCount="100000" sheet="1" objects="1" scenarios="1" formatColumns="0" formatRows="0" autoFilter="0"/>
  <autoFilter ref="C92:K213" xr:uid="{00000000-0009-0000-0000-000014000000}"/>
  <mergeCells count="12">
    <mergeCell ref="E85:H85"/>
    <mergeCell ref="L2:V2"/>
    <mergeCell ref="E50:H50"/>
    <mergeCell ref="E52:H52"/>
    <mergeCell ref="E54:H54"/>
    <mergeCell ref="E81:H81"/>
    <mergeCell ref="E83:H83"/>
    <mergeCell ref="E7:H7"/>
    <mergeCell ref="E9:H9"/>
    <mergeCell ref="E11:H11"/>
    <mergeCell ref="E20:H20"/>
    <mergeCell ref="E29:H29"/>
  </mergeCells>
  <hyperlinks>
    <hyperlink ref="F98" r:id="rId1" xr:uid="{00000000-0004-0000-1400-000000000000}"/>
    <hyperlink ref="F103" r:id="rId2" xr:uid="{00000000-0004-0000-1400-000001000000}"/>
    <hyperlink ref="F108" r:id="rId3" xr:uid="{00000000-0004-0000-1400-000002000000}"/>
    <hyperlink ref="F113" r:id="rId4" xr:uid="{00000000-0004-0000-1400-000003000000}"/>
    <hyperlink ref="F118" r:id="rId5" xr:uid="{00000000-0004-0000-1400-000004000000}"/>
    <hyperlink ref="F123" r:id="rId6" xr:uid="{00000000-0004-0000-1400-000005000000}"/>
    <hyperlink ref="F128" r:id="rId7" xr:uid="{00000000-0004-0000-1400-000006000000}"/>
    <hyperlink ref="F133" r:id="rId8" xr:uid="{00000000-0004-0000-1400-000007000000}"/>
    <hyperlink ref="F136" r:id="rId9" xr:uid="{00000000-0004-0000-1400-000008000000}"/>
    <hyperlink ref="F141" r:id="rId10" xr:uid="{00000000-0004-0000-1400-000009000000}"/>
    <hyperlink ref="F149" r:id="rId11" xr:uid="{00000000-0004-0000-1400-00000A000000}"/>
    <hyperlink ref="F155" r:id="rId12" xr:uid="{00000000-0004-0000-1400-00000B000000}"/>
    <hyperlink ref="F162" r:id="rId13" xr:uid="{00000000-0004-0000-1400-00000C000000}"/>
    <hyperlink ref="F168" r:id="rId14" xr:uid="{00000000-0004-0000-1400-00000D000000}"/>
    <hyperlink ref="F173" r:id="rId15" xr:uid="{00000000-0004-0000-1400-00000E000000}"/>
    <hyperlink ref="F179" r:id="rId16" xr:uid="{00000000-0004-0000-1400-00000F000000}"/>
    <hyperlink ref="F182" r:id="rId17" xr:uid="{00000000-0004-0000-1400-000010000000}"/>
    <hyperlink ref="F193" r:id="rId18" xr:uid="{00000000-0004-0000-1400-000011000000}"/>
    <hyperlink ref="F199" r:id="rId19" xr:uid="{00000000-0004-0000-1400-000012000000}"/>
    <hyperlink ref="F202" r:id="rId20" xr:uid="{00000000-0004-0000-1400-000013000000}"/>
    <hyperlink ref="F207" r:id="rId21" xr:uid="{00000000-0004-0000-1400-000014000000}"/>
    <hyperlink ref="F210" r:id="rId22" xr:uid="{00000000-0004-0000-1400-000015000000}"/>
    <hyperlink ref="F213" r:id="rId23" xr:uid="{00000000-0004-0000-1400-000016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A2:BM212"/>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0" width="22.33203125" style="1" customWidth="1"/>
    <col min="11" max="11" width="22.332031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90"/>
      <c r="M2" s="390"/>
      <c r="N2" s="390"/>
      <c r="O2" s="390"/>
      <c r="P2" s="390"/>
      <c r="Q2" s="390"/>
      <c r="R2" s="390"/>
      <c r="S2" s="390"/>
      <c r="T2" s="390"/>
      <c r="U2" s="390"/>
      <c r="V2" s="390"/>
      <c r="AT2" s="19" t="s">
        <v>149</v>
      </c>
    </row>
    <row r="3" spans="1:46" s="1" customFormat="1" ht="6.95" customHeight="1">
      <c r="B3" s="110"/>
      <c r="C3" s="111"/>
      <c r="D3" s="111"/>
      <c r="E3" s="111"/>
      <c r="F3" s="111"/>
      <c r="G3" s="111"/>
      <c r="H3" s="111"/>
      <c r="I3" s="111"/>
      <c r="J3" s="111"/>
      <c r="K3" s="111"/>
      <c r="L3" s="22"/>
      <c r="AT3" s="19" t="s">
        <v>84</v>
      </c>
    </row>
    <row r="4" spans="1:46" s="1" customFormat="1" ht="24.95" customHeight="1">
      <c r="B4" s="22"/>
      <c r="D4" s="112" t="s">
        <v>156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391" t="str">
        <f>'Rekapitulace stavby'!K6</f>
        <v>Přístavba a rekonstrukce Dětské JIP</v>
      </c>
      <c r="F7" s="392"/>
      <c r="G7" s="392"/>
      <c r="H7" s="392"/>
      <c r="L7" s="22"/>
    </row>
    <row r="8" spans="1:46" s="1" customFormat="1" ht="12" customHeight="1">
      <c r="B8" s="22"/>
      <c r="D8" s="114" t="s">
        <v>157</v>
      </c>
      <c r="L8" s="22"/>
    </row>
    <row r="9" spans="1:46" s="2" customFormat="1" ht="16.5" customHeight="1">
      <c r="A9" s="36"/>
      <c r="B9" s="41"/>
      <c r="C9" s="36"/>
      <c r="D9" s="36"/>
      <c r="E9" s="391" t="s">
        <v>3859</v>
      </c>
      <c r="F9" s="394"/>
      <c r="G9" s="394"/>
      <c r="H9" s="394"/>
      <c r="I9" s="36"/>
      <c r="J9" s="36"/>
      <c r="K9" s="36"/>
      <c r="L9" s="115"/>
      <c r="S9" s="36"/>
      <c r="T9" s="36"/>
      <c r="U9" s="36"/>
      <c r="V9" s="36"/>
      <c r="W9" s="36"/>
      <c r="X9" s="36"/>
      <c r="Y9" s="36"/>
      <c r="Z9" s="36"/>
      <c r="AA9" s="36"/>
      <c r="AB9" s="36"/>
      <c r="AC9" s="36"/>
      <c r="AD9" s="36"/>
      <c r="AE9" s="36"/>
    </row>
    <row r="10" spans="1:46" s="2" customFormat="1" ht="12" customHeight="1">
      <c r="A10" s="36"/>
      <c r="B10" s="41"/>
      <c r="C10" s="36"/>
      <c r="D10" s="114" t="s">
        <v>2977</v>
      </c>
      <c r="E10" s="36"/>
      <c r="F10" s="36"/>
      <c r="G10" s="36"/>
      <c r="H10" s="36"/>
      <c r="I10" s="36"/>
      <c r="J10" s="36"/>
      <c r="K10" s="36"/>
      <c r="L10" s="115"/>
      <c r="S10" s="36"/>
      <c r="T10" s="36"/>
      <c r="U10" s="36"/>
      <c r="V10" s="36"/>
      <c r="W10" s="36"/>
      <c r="X10" s="36"/>
      <c r="Y10" s="36"/>
      <c r="Z10" s="36"/>
      <c r="AA10" s="36"/>
      <c r="AB10" s="36"/>
      <c r="AC10" s="36"/>
      <c r="AD10" s="36"/>
      <c r="AE10" s="36"/>
    </row>
    <row r="11" spans="1:46" s="2" customFormat="1" ht="16.5" customHeight="1">
      <c r="A11" s="36"/>
      <c r="B11" s="41"/>
      <c r="C11" s="36"/>
      <c r="D11" s="36"/>
      <c r="E11" s="393" t="s">
        <v>4752</v>
      </c>
      <c r="F11" s="394"/>
      <c r="G11" s="394"/>
      <c r="H11" s="394"/>
      <c r="I11" s="36"/>
      <c r="J11" s="36"/>
      <c r="K11" s="36"/>
      <c r="L11" s="115"/>
      <c r="S11" s="36"/>
      <c r="T11" s="36"/>
      <c r="U11" s="36"/>
      <c r="V11" s="36"/>
      <c r="W11" s="36"/>
      <c r="X11" s="36"/>
      <c r="Y11" s="36"/>
      <c r="Z11" s="36"/>
      <c r="AA11" s="36"/>
      <c r="AB11" s="36"/>
      <c r="AC11" s="36"/>
      <c r="AD11" s="36"/>
      <c r="AE11" s="36"/>
    </row>
    <row r="12" spans="1:46" s="2" customFormat="1" ht="11.25">
      <c r="A12" s="36"/>
      <c r="B12" s="41"/>
      <c r="C12" s="36"/>
      <c r="D12" s="36"/>
      <c r="E12" s="36"/>
      <c r="F12" s="36"/>
      <c r="G12" s="36"/>
      <c r="H12" s="36"/>
      <c r="I12" s="36"/>
      <c r="J12" s="36"/>
      <c r="K12" s="36"/>
      <c r="L12" s="115"/>
      <c r="S12" s="36"/>
      <c r="T12" s="36"/>
      <c r="U12" s="36"/>
      <c r="V12" s="36"/>
      <c r="W12" s="36"/>
      <c r="X12" s="36"/>
      <c r="Y12" s="36"/>
      <c r="Z12" s="36"/>
      <c r="AA12" s="36"/>
      <c r="AB12" s="36"/>
      <c r="AC12" s="36"/>
      <c r="AD12" s="36"/>
      <c r="AE12" s="36"/>
    </row>
    <row r="13" spans="1:46" s="2" customFormat="1" ht="12" customHeight="1">
      <c r="A13" s="36"/>
      <c r="B13" s="41"/>
      <c r="C13" s="36"/>
      <c r="D13" s="114" t="s">
        <v>18</v>
      </c>
      <c r="E13" s="36"/>
      <c r="F13" s="105" t="s">
        <v>19</v>
      </c>
      <c r="G13" s="36"/>
      <c r="H13" s="36"/>
      <c r="I13" s="114" t="s">
        <v>20</v>
      </c>
      <c r="J13" s="105" t="s">
        <v>19</v>
      </c>
      <c r="K13" s="36"/>
      <c r="L13" s="115"/>
      <c r="S13" s="36"/>
      <c r="T13" s="36"/>
      <c r="U13" s="36"/>
      <c r="V13" s="36"/>
      <c r="W13" s="36"/>
      <c r="X13" s="36"/>
      <c r="Y13" s="36"/>
      <c r="Z13" s="36"/>
      <c r="AA13" s="36"/>
      <c r="AB13" s="36"/>
      <c r="AC13" s="36"/>
      <c r="AD13" s="36"/>
      <c r="AE13" s="36"/>
    </row>
    <row r="14" spans="1:46" s="2" customFormat="1" ht="12" customHeight="1">
      <c r="A14" s="36"/>
      <c r="B14" s="41"/>
      <c r="C14" s="36"/>
      <c r="D14" s="114" t="s">
        <v>21</v>
      </c>
      <c r="E14" s="36"/>
      <c r="F14" s="105" t="s">
        <v>22</v>
      </c>
      <c r="G14" s="36"/>
      <c r="H14" s="36"/>
      <c r="I14" s="114" t="s">
        <v>23</v>
      </c>
      <c r="J14" s="116" t="str">
        <f>'Rekapitulace stavby'!AN8</f>
        <v>28. 2. 2022</v>
      </c>
      <c r="K14" s="36"/>
      <c r="L14" s="115"/>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36"/>
      <c r="J15" s="36"/>
      <c r="K15" s="36"/>
      <c r="L15" s="115"/>
      <c r="S15" s="36"/>
      <c r="T15" s="36"/>
      <c r="U15" s="36"/>
      <c r="V15" s="36"/>
      <c r="W15" s="36"/>
      <c r="X15" s="36"/>
      <c r="Y15" s="36"/>
      <c r="Z15" s="36"/>
      <c r="AA15" s="36"/>
      <c r="AB15" s="36"/>
      <c r="AC15" s="36"/>
      <c r="AD15" s="36"/>
      <c r="AE15" s="36"/>
    </row>
    <row r="16" spans="1:46" s="2" customFormat="1" ht="12" customHeight="1">
      <c r="A16" s="36"/>
      <c r="B16" s="41"/>
      <c r="C16" s="36"/>
      <c r="D16" s="114" t="s">
        <v>25</v>
      </c>
      <c r="E16" s="36"/>
      <c r="F16" s="36"/>
      <c r="G16" s="36"/>
      <c r="H16" s="36"/>
      <c r="I16" s="114" t="s">
        <v>26</v>
      </c>
      <c r="J16" s="105" t="s">
        <v>27</v>
      </c>
      <c r="K16" s="36"/>
      <c r="L16" s="115"/>
      <c r="S16" s="36"/>
      <c r="T16" s="36"/>
      <c r="U16" s="36"/>
      <c r="V16" s="36"/>
      <c r="W16" s="36"/>
      <c r="X16" s="36"/>
      <c r="Y16" s="36"/>
      <c r="Z16" s="36"/>
      <c r="AA16" s="36"/>
      <c r="AB16" s="36"/>
      <c r="AC16" s="36"/>
      <c r="AD16" s="36"/>
      <c r="AE16" s="36"/>
    </row>
    <row r="17" spans="1:31" s="2" customFormat="1" ht="18" customHeight="1">
      <c r="A17" s="36"/>
      <c r="B17" s="41"/>
      <c r="C17" s="36"/>
      <c r="D17" s="36"/>
      <c r="E17" s="105" t="s">
        <v>22</v>
      </c>
      <c r="F17" s="36"/>
      <c r="G17" s="36"/>
      <c r="H17" s="36"/>
      <c r="I17" s="114" t="s">
        <v>28</v>
      </c>
      <c r="J17" s="105" t="s">
        <v>29</v>
      </c>
      <c r="K17" s="36"/>
      <c r="L17" s="115"/>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36"/>
      <c r="J18" s="36"/>
      <c r="K18" s="36"/>
      <c r="L18" s="115"/>
      <c r="S18" s="36"/>
      <c r="T18" s="36"/>
      <c r="U18" s="36"/>
      <c r="V18" s="36"/>
      <c r="W18" s="36"/>
      <c r="X18" s="36"/>
      <c r="Y18" s="36"/>
      <c r="Z18" s="36"/>
      <c r="AA18" s="36"/>
      <c r="AB18" s="36"/>
      <c r="AC18" s="36"/>
      <c r="AD18" s="36"/>
      <c r="AE18" s="36"/>
    </row>
    <row r="19" spans="1:31" s="2" customFormat="1" ht="12" customHeight="1">
      <c r="A19" s="36"/>
      <c r="B19" s="41"/>
      <c r="C19" s="36"/>
      <c r="D19" s="114" t="s">
        <v>30</v>
      </c>
      <c r="E19" s="36"/>
      <c r="F19" s="36"/>
      <c r="G19" s="36"/>
      <c r="H19" s="36"/>
      <c r="I19" s="114" t="s">
        <v>26</v>
      </c>
      <c r="J19" s="32" t="str">
        <f>'Rekapitulace stavby'!AN13</f>
        <v>Vyplň údaj</v>
      </c>
      <c r="K19" s="36"/>
      <c r="L19" s="115"/>
      <c r="S19" s="36"/>
      <c r="T19" s="36"/>
      <c r="U19" s="36"/>
      <c r="V19" s="36"/>
      <c r="W19" s="36"/>
      <c r="X19" s="36"/>
      <c r="Y19" s="36"/>
      <c r="Z19" s="36"/>
      <c r="AA19" s="36"/>
      <c r="AB19" s="36"/>
      <c r="AC19" s="36"/>
      <c r="AD19" s="36"/>
      <c r="AE19" s="36"/>
    </row>
    <row r="20" spans="1:31" s="2" customFormat="1" ht="18" customHeight="1">
      <c r="A20" s="36"/>
      <c r="B20" s="41"/>
      <c r="C20" s="36"/>
      <c r="D20" s="36"/>
      <c r="E20" s="395" t="str">
        <f>'Rekapitulace stavby'!E14</f>
        <v>Vyplň údaj</v>
      </c>
      <c r="F20" s="396"/>
      <c r="G20" s="396"/>
      <c r="H20" s="396"/>
      <c r="I20" s="114" t="s">
        <v>28</v>
      </c>
      <c r="J20" s="32" t="str">
        <f>'Rekapitulace stavby'!AN14</f>
        <v>Vyplň údaj</v>
      </c>
      <c r="K20" s="36"/>
      <c r="L20" s="115"/>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36"/>
      <c r="J21" s="36"/>
      <c r="K21" s="36"/>
      <c r="L21" s="115"/>
      <c r="S21" s="36"/>
      <c r="T21" s="36"/>
      <c r="U21" s="36"/>
      <c r="V21" s="36"/>
      <c r="W21" s="36"/>
      <c r="X21" s="36"/>
      <c r="Y21" s="36"/>
      <c r="Z21" s="36"/>
      <c r="AA21" s="36"/>
      <c r="AB21" s="36"/>
      <c r="AC21" s="36"/>
      <c r="AD21" s="36"/>
      <c r="AE21" s="36"/>
    </row>
    <row r="22" spans="1:31" s="2" customFormat="1" ht="12" customHeight="1">
      <c r="A22" s="36"/>
      <c r="B22" s="41"/>
      <c r="C22" s="36"/>
      <c r="D22" s="114" t="s">
        <v>32</v>
      </c>
      <c r="E22" s="36"/>
      <c r="F22" s="36"/>
      <c r="G22" s="36"/>
      <c r="H22" s="36"/>
      <c r="I22" s="114" t="s">
        <v>26</v>
      </c>
      <c r="J22" s="105" t="str">
        <f>IF('Rekapitulace stavby'!AN16="","",'Rekapitulace stavby'!AN16)</f>
        <v/>
      </c>
      <c r="K22" s="36"/>
      <c r="L22" s="115"/>
      <c r="S22" s="36"/>
      <c r="T22" s="36"/>
      <c r="U22" s="36"/>
      <c r="V22" s="36"/>
      <c r="W22" s="36"/>
      <c r="X22" s="36"/>
      <c r="Y22" s="36"/>
      <c r="Z22" s="36"/>
      <c r="AA22" s="36"/>
      <c r="AB22" s="36"/>
      <c r="AC22" s="36"/>
      <c r="AD22" s="36"/>
      <c r="AE22" s="36"/>
    </row>
    <row r="23" spans="1:31" s="2" customFormat="1" ht="18" customHeight="1">
      <c r="A23" s="36"/>
      <c r="B23" s="41"/>
      <c r="C23" s="36"/>
      <c r="D23" s="36"/>
      <c r="E23" s="105" t="str">
        <f>IF('Rekapitulace stavby'!E17="","",'Rekapitulace stavby'!E17)</f>
        <v xml:space="preserve"> </v>
      </c>
      <c r="F23" s="36"/>
      <c r="G23" s="36"/>
      <c r="H23" s="36"/>
      <c r="I23" s="114" t="s">
        <v>28</v>
      </c>
      <c r="J23" s="105" t="str">
        <f>IF('Rekapitulace stavby'!AN17="","",'Rekapitulace stavby'!AN17)</f>
        <v/>
      </c>
      <c r="K23" s="36"/>
      <c r="L23" s="115"/>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36"/>
      <c r="J24" s="36"/>
      <c r="K24" s="36"/>
      <c r="L24" s="115"/>
      <c r="S24" s="36"/>
      <c r="T24" s="36"/>
      <c r="U24" s="36"/>
      <c r="V24" s="36"/>
      <c r="W24" s="36"/>
      <c r="X24" s="36"/>
      <c r="Y24" s="36"/>
      <c r="Z24" s="36"/>
      <c r="AA24" s="36"/>
      <c r="AB24" s="36"/>
      <c r="AC24" s="36"/>
      <c r="AD24" s="36"/>
      <c r="AE24" s="36"/>
    </row>
    <row r="25" spans="1:31" s="2" customFormat="1" ht="12" customHeight="1">
      <c r="A25" s="36"/>
      <c r="B25" s="41"/>
      <c r="C25" s="36"/>
      <c r="D25" s="114" t="s">
        <v>35</v>
      </c>
      <c r="E25" s="36"/>
      <c r="F25" s="36"/>
      <c r="G25" s="36"/>
      <c r="H25" s="36"/>
      <c r="I25" s="114" t="s">
        <v>26</v>
      </c>
      <c r="J25" s="105" t="s">
        <v>36</v>
      </c>
      <c r="K25" s="36"/>
      <c r="L25" s="115"/>
      <c r="S25" s="36"/>
      <c r="T25" s="36"/>
      <c r="U25" s="36"/>
      <c r="V25" s="36"/>
      <c r="W25" s="36"/>
      <c r="X25" s="36"/>
      <c r="Y25" s="36"/>
      <c r="Z25" s="36"/>
      <c r="AA25" s="36"/>
      <c r="AB25" s="36"/>
      <c r="AC25" s="36"/>
      <c r="AD25" s="36"/>
      <c r="AE25" s="36"/>
    </row>
    <row r="26" spans="1:31" s="2" customFormat="1" ht="18" customHeight="1">
      <c r="A26" s="36"/>
      <c r="B26" s="41"/>
      <c r="C26" s="36"/>
      <c r="D26" s="36"/>
      <c r="E26" s="105" t="s">
        <v>37</v>
      </c>
      <c r="F26" s="36"/>
      <c r="G26" s="36"/>
      <c r="H26" s="36"/>
      <c r="I26" s="114" t="s">
        <v>28</v>
      </c>
      <c r="J26" s="105" t="s">
        <v>38</v>
      </c>
      <c r="K26" s="36"/>
      <c r="L26" s="115"/>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36"/>
      <c r="J27" s="36"/>
      <c r="K27" s="36"/>
      <c r="L27" s="115"/>
      <c r="S27" s="36"/>
      <c r="T27" s="36"/>
      <c r="U27" s="36"/>
      <c r="V27" s="36"/>
      <c r="W27" s="36"/>
      <c r="X27" s="36"/>
      <c r="Y27" s="36"/>
      <c r="Z27" s="36"/>
      <c r="AA27" s="36"/>
      <c r="AB27" s="36"/>
      <c r="AC27" s="36"/>
      <c r="AD27" s="36"/>
      <c r="AE27" s="36"/>
    </row>
    <row r="28" spans="1:31" s="2" customFormat="1" ht="12" customHeight="1">
      <c r="A28" s="36"/>
      <c r="B28" s="41"/>
      <c r="C28" s="36"/>
      <c r="D28" s="114" t="s">
        <v>39</v>
      </c>
      <c r="E28" s="36"/>
      <c r="F28" s="36"/>
      <c r="G28" s="36"/>
      <c r="H28" s="36"/>
      <c r="I28" s="36"/>
      <c r="J28" s="36"/>
      <c r="K28" s="36"/>
      <c r="L28" s="115"/>
      <c r="S28" s="36"/>
      <c r="T28" s="36"/>
      <c r="U28" s="36"/>
      <c r="V28" s="36"/>
      <c r="W28" s="36"/>
      <c r="X28" s="36"/>
      <c r="Y28" s="36"/>
      <c r="Z28" s="36"/>
      <c r="AA28" s="36"/>
      <c r="AB28" s="36"/>
      <c r="AC28" s="36"/>
      <c r="AD28" s="36"/>
      <c r="AE28" s="36"/>
    </row>
    <row r="29" spans="1:31" s="8" customFormat="1" ht="47.25" customHeight="1">
      <c r="A29" s="117"/>
      <c r="B29" s="118"/>
      <c r="C29" s="117"/>
      <c r="D29" s="117"/>
      <c r="E29" s="397" t="s">
        <v>40</v>
      </c>
      <c r="F29" s="397"/>
      <c r="G29" s="397"/>
      <c r="H29" s="397"/>
      <c r="I29" s="117"/>
      <c r="J29" s="117"/>
      <c r="K29" s="117"/>
      <c r="L29" s="120"/>
      <c r="S29" s="117"/>
      <c r="T29" s="117"/>
      <c r="U29" s="117"/>
      <c r="V29" s="117"/>
      <c r="W29" s="117"/>
      <c r="X29" s="117"/>
      <c r="Y29" s="117"/>
      <c r="Z29" s="117"/>
      <c r="AA29" s="117"/>
      <c r="AB29" s="117"/>
      <c r="AC29" s="117"/>
      <c r="AD29" s="117"/>
      <c r="AE29" s="117"/>
    </row>
    <row r="30" spans="1:31" s="2" customFormat="1" ht="6.95" customHeight="1">
      <c r="A30" s="36"/>
      <c r="B30" s="41"/>
      <c r="C30" s="36"/>
      <c r="D30" s="36"/>
      <c r="E30" s="36"/>
      <c r="F30" s="36"/>
      <c r="G30" s="36"/>
      <c r="H30" s="36"/>
      <c r="I30" s="36"/>
      <c r="J30" s="36"/>
      <c r="K30" s="36"/>
      <c r="L30" s="115"/>
      <c r="S30" s="36"/>
      <c r="T30" s="36"/>
      <c r="U30" s="36"/>
      <c r="V30" s="36"/>
      <c r="W30" s="36"/>
      <c r="X30" s="36"/>
      <c r="Y30" s="36"/>
      <c r="Z30" s="36"/>
      <c r="AA30" s="36"/>
      <c r="AB30" s="36"/>
      <c r="AC30" s="36"/>
      <c r="AD30" s="36"/>
      <c r="AE30" s="36"/>
    </row>
    <row r="31" spans="1:31" s="2" customFormat="1" ht="6.95" customHeight="1">
      <c r="A31" s="36"/>
      <c r="B31" s="41"/>
      <c r="C31" s="36"/>
      <c r="D31" s="121"/>
      <c r="E31" s="121"/>
      <c r="F31" s="121"/>
      <c r="G31" s="121"/>
      <c r="H31" s="121"/>
      <c r="I31" s="121"/>
      <c r="J31" s="121"/>
      <c r="K31" s="121"/>
      <c r="L31" s="115"/>
      <c r="S31" s="36"/>
      <c r="T31" s="36"/>
      <c r="U31" s="36"/>
      <c r="V31" s="36"/>
      <c r="W31" s="36"/>
      <c r="X31" s="36"/>
      <c r="Y31" s="36"/>
      <c r="Z31" s="36"/>
      <c r="AA31" s="36"/>
      <c r="AB31" s="36"/>
      <c r="AC31" s="36"/>
      <c r="AD31" s="36"/>
      <c r="AE31" s="36"/>
    </row>
    <row r="32" spans="1:31" s="2" customFormat="1" ht="25.35" customHeight="1">
      <c r="A32" s="36"/>
      <c r="B32" s="41"/>
      <c r="C32" s="36"/>
      <c r="D32" s="122" t="s">
        <v>41</v>
      </c>
      <c r="E32" s="36"/>
      <c r="F32" s="36"/>
      <c r="G32" s="36"/>
      <c r="H32" s="36"/>
      <c r="I32" s="36"/>
      <c r="J32" s="123">
        <f>ROUND(J93, 2)</f>
        <v>0</v>
      </c>
      <c r="K32" s="36"/>
      <c r="L32" s="115"/>
      <c r="S32" s="36"/>
      <c r="T32" s="36"/>
      <c r="U32" s="36"/>
      <c r="V32" s="36"/>
      <c r="W32" s="36"/>
      <c r="X32" s="36"/>
      <c r="Y32" s="36"/>
      <c r="Z32" s="36"/>
      <c r="AA32" s="36"/>
      <c r="AB32" s="36"/>
      <c r="AC32" s="36"/>
      <c r="AD32" s="36"/>
      <c r="AE32" s="36"/>
    </row>
    <row r="33" spans="1:31" s="2" customFormat="1" ht="6.95" customHeight="1">
      <c r="A33" s="36"/>
      <c r="B33" s="41"/>
      <c r="C33" s="36"/>
      <c r="D33" s="121"/>
      <c r="E33" s="121"/>
      <c r="F33" s="121"/>
      <c r="G33" s="121"/>
      <c r="H33" s="121"/>
      <c r="I33" s="121"/>
      <c r="J33" s="121"/>
      <c r="K33" s="121"/>
      <c r="L33" s="115"/>
      <c r="S33" s="36"/>
      <c r="T33" s="36"/>
      <c r="U33" s="36"/>
      <c r="V33" s="36"/>
      <c r="W33" s="36"/>
      <c r="X33" s="36"/>
      <c r="Y33" s="36"/>
      <c r="Z33" s="36"/>
      <c r="AA33" s="36"/>
      <c r="AB33" s="36"/>
      <c r="AC33" s="36"/>
      <c r="AD33" s="36"/>
      <c r="AE33" s="36"/>
    </row>
    <row r="34" spans="1:31" s="2" customFormat="1" ht="14.45" customHeight="1">
      <c r="A34" s="36"/>
      <c r="B34" s="41"/>
      <c r="C34" s="36"/>
      <c r="D34" s="36"/>
      <c r="E34" s="36"/>
      <c r="F34" s="124" t="s">
        <v>43</v>
      </c>
      <c r="G34" s="36"/>
      <c r="H34" s="36"/>
      <c r="I34" s="124" t="s">
        <v>42</v>
      </c>
      <c r="J34" s="124" t="s">
        <v>44</v>
      </c>
      <c r="K34" s="36"/>
      <c r="L34" s="115"/>
      <c r="S34" s="36"/>
      <c r="T34" s="36"/>
      <c r="U34" s="36"/>
      <c r="V34" s="36"/>
      <c r="W34" s="36"/>
      <c r="X34" s="36"/>
      <c r="Y34" s="36"/>
      <c r="Z34" s="36"/>
      <c r="AA34" s="36"/>
      <c r="AB34" s="36"/>
      <c r="AC34" s="36"/>
      <c r="AD34" s="36"/>
      <c r="AE34" s="36"/>
    </row>
    <row r="35" spans="1:31" s="2" customFormat="1" ht="14.45" customHeight="1">
      <c r="A35" s="36"/>
      <c r="B35" s="41"/>
      <c r="C35" s="36"/>
      <c r="D35" s="125" t="s">
        <v>45</v>
      </c>
      <c r="E35" s="114" t="s">
        <v>46</v>
      </c>
      <c r="F35" s="126">
        <f>ROUND((SUM(BE93:BE211)),  2)</f>
        <v>0</v>
      </c>
      <c r="G35" s="36"/>
      <c r="H35" s="36"/>
      <c r="I35" s="127">
        <v>0.21</v>
      </c>
      <c r="J35" s="126">
        <f>ROUND(((SUM(BE93:BE211))*I35),  2)</f>
        <v>0</v>
      </c>
      <c r="K35" s="36"/>
      <c r="L35" s="115"/>
      <c r="S35" s="36"/>
      <c r="T35" s="36"/>
      <c r="U35" s="36"/>
      <c r="V35" s="36"/>
      <c r="W35" s="36"/>
      <c r="X35" s="36"/>
      <c r="Y35" s="36"/>
      <c r="Z35" s="36"/>
      <c r="AA35" s="36"/>
      <c r="AB35" s="36"/>
      <c r="AC35" s="36"/>
      <c r="AD35" s="36"/>
      <c r="AE35" s="36"/>
    </row>
    <row r="36" spans="1:31" s="2" customFormat="1" ht="14.45" customHeight="1">
      <c r="A36" s="36"/>
      <c r="B36" s="41"/>
      <c r="C36" s="36"/>
      <c r="D36" s="36"/>
      <c r="E36" s="114" t="s">
        <v>47</v>
      </c>
      <c r="F36" s="126">
        <f>ROUND((SUM(BF93:BF211)),  2)</f>
        <v>0</v>
      </c>
      <c r="G36" s="36"/>
      <c r="H36" s="36"/>
      <c r="I36" s="127">
        <v>0.15</v>
      </c>
      <c r="J36" s="126">
        <f>ROUND(((SUM(BF93:BF211))*I36),  2)</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48</v>
      </c>
      <c r="F37" s="126">
        <f>ROUND((SUM(BG93:BG211)),  2)</f>
        <v>0</v>
      </c>
      <c r="G37" s="36"/>
      <c r="H37" s="36"/>
      <c r="I37" s="127">
        <v>0.21</v>
      </c>
      <c r="J37" s="126">
        <f>0</f>
        <v>0</v>
      </c>
      <c r="K37" s="36"/>
      <c r="L37" s="115"/>
      <c r="S37" s="36"/>
      <c r="T37" s="36"/>
      <c r="U37" s="36"/>
      <c r="V37" s="36"/>
      <c r="W37" s="36"/>
      <c r="X37" s="36"/>
      <c r="Y37" s="36"/>
      <c r="Z37" s="36"/>
      <c r="AA37" s="36"/>
      <c r="AB37" s="36"/>
      <c r="AC37" s="36"/>
      <c r="AD37" s="36"/>
      <c r="AE37" s="36"/>
    </row>
    <row r="38" spans="1:31" s="2" customFormat="1" ht="14.45" hidden="1" customHeight="1">
      <c r="A38" s="36"/>
      <c r="B38" s="41"/>
      <c r="C38" s="36"/>
      <c r="D38" s="36"/>
      <c r="E38" s="114" t="s">
        <v>49</v>
      </c>
      <c r="F38" s="126">
        <f>ROUND((SUM(BH93:BH211)),  2)</f>
        <v>0</v>
      </c>
      <c r="G38" s="36"/>
      <c r="H38" s="36"/>
      <c r="I38" s="127">
        <v>0.15</v>
      </c>
      <c r="J38" s="126">
        <f>0</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50</v>
      </c>
      <c r="F39" s="126">
        <f>ROUND((SUM(BI93:BI211)),  2)</f>
        <v>0</v>
      </c>
      <c r="G39" s="36"/>
      <c r="H39" s="36"/>
      <c r="I39" s="127">
        <v>0</v>
      </c>
      <c r="J39" s="126">
        <f>0</f>
        <v>0</v>
      </c>
      <c r="K39" s="36"/>
      <c r="L39" s="115"/>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36"/>
      <c r="J40" s="36"/>
      <c r="K40" s="36"/>
      <c r="L40" s="115"/>
      <c r="S40" s="36"/>
      <c r="T40" s="36"/>
      <c r="U40" s="36"/>
      <c r="V40" s="36"/>
      <c r="W40" s="36"/>
      <c r="X40" s="36"/>
      <c r="Y40" s="36"/>
      <c r="Z40" s="36"/>
      <c r="AA40" s="36"/>
      <c r="AB40" s="36"/>
      <c r="AC40" s="36"/>
      <c r="AD40" s="36"/>
      <c r="AE40" s="36"/>
    </row>
    <row r="41" spans="1:31" s="2" customFormat="1" ht="25.35" customHeight="1">
      <c r="A41" s="36"/>
      <c r="B41" s="41"/>
      <c r="C41" s="128"/>
      <c r="D41" s="129" t="s">
        <v>51</v>
      </c>
      <c r="E41" s="130"/>
      <c r="F41" s="130"/>
      <c r="G41" s="131" t="s">
        <v>52</v>
      </c>
      <c r="H41" s="132" t="s">
        <v>53</v>
      </c>
      <c r="I41" s="130"/>
      <c r="J41" s="133">
        <f>SUM(J32:J39)</f>
        <v>0</v>
      </c>
      <c r="K41" s="134"/>
      <c r="L41" s="115"/>
      <c r="S41" s="36"/>
      <c r="T41" s="36"/>
      <c r="U41" s="36"/>
      <c r="V41" s="36"/>
      <c r="W41" s="36"/>
      <c r="X41" s="36"/>
      <c r="Y41" s="36"/>
      <c r="Z41" s="36"/>
      <c r="AA41" s="36"/>
      <c r="AB41" s="36"/>
      <c r="AC41" s="36"/>
      <c r="AD41" s="36"/>
      <c r="AE41" s="36"/>
    </row>
    <row r="42" spans="1:31" s="2" customFormat="1" ht="14.45" customHeight="1">
      <c r="A42" s="36"/>
      <c r="B42" s="135"/>
      <c r="C42" s="136"/>
      <c r="D42" s="136"/>
      <c r="E42" s="136"/>
      <c r="F42" s="136"/>
      <c r="G42" s="136"/>
      <c r="H42" s="136"/>
      <c r="I42" s="136"/>
      <c r="J42" s="136"/>
      <c r="K42" s="136"/>
      <c r="L42" s="115"/>
      <c r="S42" s="36"/>
      <c r="T42" s="36"/>
      <c r="U42" s="36"/>
      <c r="V42" s="36"/>
      <c r="W42" s="36"/>
      <c r="X42" s="36"/>
      <c r="Y42" s="36"/>
      <c r="Z42" s="36"/>
      <c r="AA42" s="36"/>
      <c r="AB42" s="36"/>
      <c r="AC42" s="36"/>
      <c r="AD42" s="36"/>
      <c r="AE42" s="36"/>
    </row>
    <row r="46" spans="1:31" s="2" customFormat="1" ht="6.95" customHeight="1">
      <c r="A46" s="36"/>
      <c r="B46" s="137"/>
      <c r="C46" s="138"/>
      <c r="D46" s="138"/>
      <c r="E46" s="138"/>
      <c r="F46" s="138"/>
      <c r="G46" s="138"/>
      <c r="H46" s="138"/>
      <c r="I46" s="138"/>
      <c r="J46" s="138"/>
      <c r="K46" s="138"/>
      <c r="L46" s="115"/>
      <c r="S46" s="36"/>
      <c r="T46" s="36"/>
      <c r="U46" s="36"/>
      <c r="V46" s="36"/>
      <c r="W46" s="36"/>
      <c r="X46" s="36"/>
      <c r="Y46" s="36"/>
      <c r="Z46" s="36"/>
      <c r="AA46" s="36"/>
      <c r="AB46" s="36"/>
      <c r="AC46" s="36"/>
      <c r="AD46" s="36"/>
      <c r="AE46" s="36"/>
    </row>
    <row r="47" spans="1:31" s="2" customFormat="1" ht="24.95" customHeight="1">
      <c r="A47" s="36"/>
      <c r="B47" s="37"/>
      <c r="C47" s="25" t="s">
        <v>159</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398" t="str">
        <f>E7</f>
        <v>Přístavba a rekonstrukce Dětské JIP</v>
      </c>
      <c r="F50" s="399"/>
      <c r="G50" s="399"/>
      <c r="H50" s="399"/>
      <c r="I50" s="38"/>
      <c r="J50" s="38"/>
      <c r="K50" s="38"/>
      <c r="L50" s="115"/>
      <c r="S50" s="36"/>
      <c r="T50" s="36"/>
      <c r="U50" s="36"/>
      <c r="V50" s="36"/>
      <c r="W50" s="36"/>
      <c r="X50" s="36"/>
      <c r="Y50" s="36"/>
      <c r="Z50" s="36"/>
      <c r="AA50" s="36"/>
      <c r="AB50" s="36"/>
      <c r="AC50" s="36"/>
      <c r="AD50" s="36"/>
      <c r="AE50" s="36"/>
    </row>
    <row r="51" spans="1:47" s="1" customFormat="1" ht="12" customHeight="1">
      <c r="B51" s="23"/>
      <c r="C51" s="31" t="s">
        <v>157</v>
      </c>
      <c r="D51" s="24"/>
      <c r="E51" s="24"/>
      <c r="F51" s="24"/>
      <c r="G51" s="24"/>
      <c r="H51" s="24"/>
      <c r="I51" s="24"/>
      <c r="J51" s="24"/>
      <c r="K51" s="24"/>
      <c r="L51" s="22"/>
    </row>
    <row r="52" spans="1:47" s="2" customFormat="1" ht="16.5" customHeight="1">
      <c r="A52" s="36"/>
      <c r="B52" s="37"/>
      <c r="C52" s="38"/>
      <c r="D52" s="38"/>
      <c r="E52" s="398" t="s">
        <v>3859</v>
      </c>
      <c r="F52" s="400"/>
      <c r="G52" s="400"/>
      <c r="H52" s="400"/>
      <c r="I52" s="38"/>
      <c r="J52" s="38"/>
      <c r="K52" s="38"/>
      <c r="L52" s="115"/>
      <c r="S52" s="36"/>
      <c r="T52" s="36"/>
      <c r="U52" s="36"/>
      <c r="V52" s="36"/>
      <c r="W52" s="36"/>
      <c r="X52" s="36"/>
      <c r="Y52" s="36"/>
      <c r="Z52" s="36"/>
      <c r="AA52" s="36"/>
      <c r="AB52" s="36"/>
      <c r="AC52" s="36"/>
      <c r="AD52" s="36"/>
      <c r="AE52" s="36"/>
    </row>
    <row r="53" spans="1:47" s="2" customFormat="1" ht="12" customHeight="1">
      <c r="A53" s="36"/>
      <c r="B53" s="37"/>
      <c r="C53" s="31" t="s">
        <v>2977</v>
      </c>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16.5" customHeight="1">
      <c r="A54" s="36"/>
      <c r="B54" s="37"/>
      <c r="C54" s="38"/>
      <c r="D54" s="38"/>
      <c r="E54" s="354" t="str">
        <f>E11</f>
        <v>004 - D.2.2. - Dešťová Kanalizace</v>
      </c>
      <c r="F54" s="400"/>
      <c r="G54" s="400"/>
      <c r="H54" s="400"/>
      <c r="I54" s="38"/>
      <c r="J54" s="38"/>
      <c r="K54" s="38"/>
      <c r="L54" s="115"/>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38"/>
      <c r="J55" s="38"/>
      <c r="K55" s="38"/>
      <c r="L55" s="115"/>
      <c r="S55" s="36"/>
      <c r="T55" s="36"/>
      <c r="U55" s="36"/>
      <c r="V55" s="36"/>
      <c r="W55" s="36"/>
      <c r="X55" s="36"/>
      <c r="Y55" s="36"/>
      <c r="Z55" s="36"/>
      <c r="AA55" s="36"/>
      <c r="AB55" s="36"/>
      <c r="AC55" s="36"/>
      <c r="AD55" s="36"/>
      <c r="AE55" s="36"/>
    </row>
    <row r="56" spans="1:47" s="2" customFormat="1" ht="12" customHeight="1">
      <c r="A56" s="36"/>
      <c r="B56" s="37"/>
      <c r="C56" s="31" t="s">
        <v>21</v>
      </c>
      <c r="D56" s="38"/>
      <c r="E56" s="38"/>
      <c r="F56" s="29" t="str">
        <f>F14</f>
        <v>Nemocnice Havířov</v>
      </c>
      <c r="G56" s="38"/>
      <c r="H56" s="38"/>
      <c r="I56" s="31" t="s">
        <v>23</v>
      </c>
      <c r="J56" s="61" t="str">
        <f>IF(J14="","",J14)</f>
        <v>28. 2. 2022</v>
      </c>
      <c r="K56" s="38"/>
      <c r="L56" s="115"/>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38"/>
      <c r="J57" s="38"/>
      <c r="K57" s="38"/>
      <c r="L57" s="115"/>
      <c r="S57" s="36"/>
      <c r="T57" s="36"/>
      <c r="U57" s="36"/>
      <c r="V57" s="36"/>
      <c r="W57" s="36"/>
      <c r="X57" s="36"/>
      <c r="Y57" s="36"/>
      <c r="Z57" s="36"/>
      <c r="AA57" s="36"/>
      <c r="AB57" s="36"/>
      <c r="AC57" s="36"/>
      <c r="AD57" s="36"/>
      <c r="AE57" s="36"/>
    </row>
    <row r="58" spans="1:47" s="2" customFormat="1" ht="15.2" customHeight="1">
      <c r="A58" s="36"/>
      <c r="B58" s="37"/>
      <c r="C58" s="31" t="s">
        <v>25</v>
      </c>
      <c r="D58" s="38"/>
      <c r="E58" s="38"/>
      <c r="F58" s="29" t="str">
        <f>E17</f>
        <v>Nemocnice Havířov</v>
      </c>
      <c r="G58" s="38"/>
      <c r="H58" s="38"/>
      <c r="I58" s="31" t="s">
        <v>32</v>
      </c>
      <c r="J58" s="34" t="str">
        <f>E23</f>
        <v xml:space="preserve"> </v>
      </c>
      <c r="K58" s="38"/>
      <c r="L58" s="115"/>
      <c r="S58" s="36"/>
      <c r="T58" s="36"/>
      <c r="U58" s="36"/>
      <c r="V58" s="36"/>
      <c r="W58" s="36"/>
      <c r="X58" s="36"/>
      <c r="Y58" s="36"/>
      <c r="Z58" s="36"/>
      <c r="AA58" s="36"/>
      <c r="AB58" s="36"/>
      <c r="AC58" s="36"/>
      <c r="AD58" s="36"/>
      <c r="AE58" s="36"/>
    </row>
    <row r="59" spans="1:47" s="2" customFormat="1" ht="15.2" customHeight="1">
      <c r="A59" s="36"/>
      <c r="B59" s="37"/>
      <c r="C59" s="31" t="s">
        <v>30</v>
      </c>
      <c r="D59" s="38"/>
      <c r="E59" s="38"/>
      <c r="F59" s="29" t="str">
        <f>IF(E20="","",E20)</f>
        <v>Vyplň údaj</v>
      </c>
      <c r="G59" s="38"/>
      <c r="H59" s="38"/>
      <c r="I59" s="31" t="s">
        <v>35</v>
      </c>
      <c r="J59" s="34" t="str">
        <f>E26</f>
        <v>Amun Pro s.r.o.</v>
      </c>
      <c r="K59" s="38"/>
      <c r="L59" s="115"/>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38"/>
      <c r="J60" s="38"/>
      <c r="K60" s="38"/>
      <c r="L60" s="115"/>
      <c r="S60" s="36"/>
      <c r="T60" s="36"/>
      <c r="U60" s="36"/>
      <c r="V60" s="36"/>
      <c r="W60" s="36"/>
      <c r="X60" s="36"/>
      <c r="Y60" s="36"/>
      <c r="Z60" s="36"/>
      <c r="AA60" s="36"/>
      <c r="AB60" s="36"/>
      <c r="AC60" s="36"/>
      <c r="AD60" s="36"/>
      <c r="AE60" s="36"/>
    </row>
    <row r="61" spans="1:47" s="2" customFormat="1" ht="29.25" customHeight="1">
      <c r="A61" s="36"/>
      <c r="B61" s="37"/>
      <c r="C61" s="139" t="s">
        <v>160</v>
      </c>
      <c r="D61" s="140"/>
      <c r="E61" s="140"/>
      <c r="F61" s="140"/>
      <c r="G61" s="140"/>
      <c r="H61" s="140"/>
      <c r="I61" s="140"/>
      <c r="J61" s="141" t="s">
        <v>161</v>
      </c>
      <c r="K61" s="140"/>
      <c r="L61" s="115"/>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38"/>
      <c r="J62" s="38"/>
      <c r="K62" s="38"/>
      <c r="L62" s="115"/>
      <c r="S62" s="36"/>
      <c r="T62" s="36"/>
      <c r="U62" s="36"/>
      <c r="V62" s="36"/>
      <c r="W62" s="36"/>
      <c r="X62" s="36"/>
      <c r="Y62" s="36"/>
      <c r="Z62" s="36"/>
      <c r="AA62" s="36"/>
      <c r="AB62" s="36"/>
      <c r="AC62" s="36"/>
      <c r="AD62" s="36"/>
      <c r="AE62" s="36"/>
    </row>
    <row r="63" spans="1:47" s="2" customFormat="1" ht="22.9" customHeight="1">
      <c r="A63" s="36"/>
      <c r="B63" s="37"/>
      <c r="C63" s="142" t="s">
        <v>73</v>
      </c>
      <c r="D63" s="38"/>
      <c r="E63" s="38"/>
      <c r="F63" s="38"/>
      <c r="G63" s="38"/>
      <c r="H63" s="38"/>
      <c r="I63" s="38"/>
      <c r="J63" s="79">
        <f>J93</f>
        <v>0</v>
      </c>
      <c r="K63" s="38"/>
      <c r="L63" s="115"/>
      <c r="S63" s="36"/>
      <c r="T63" s="36"/>
      <c r="U63" s="36"/>
      <c r="V63" s="36"/>
      <c r="W63" s="36"/>
      <c r="X63" s="36"/>
      <c r="Y63" s="36"/>
      <c r="Z63" s="36"/>
      <c r="AA63" s="36"/>
      <c r="AB63" s="36"/>
      <c r="AC63" s="36"/>
      <c r="AD63" s="36"/>
      <c r="AE63" s="36"/>
      <c r="AU63" s="19" t="s">
        <v>162</v>
      </c>
    </row>
    <row r="64" spans="1:47" s="9" customFormat="1" ht="24.95" customHeight="1">
      <c r="B64" s="143"/>
      <c r="C64" s="144"/>
      <c r="D64" s="145" t="s">
        <v>163</v>
      </c>
      <c r="E64" s="146"/>
      <c r="F64" s="146"/>
      <c r="G64" s="146"/>
      <c r="H64" s="146"/>
      <c r="I64" s="146"/>
      <c r="J64" s="147">
        <f>J94</f>
        <v>0</v>
      </c>
      <c r="K64" s="144"/>
      <c r="L64" s="148"/>
    </row>
    <row r="65" spans="1:31" s="10" customFormat="1" ht="19.899999999999999" customHeight="1">
      <c r="B65" s="149"/>
      <c r="C65" s="99"/>
      <c r="D65" s="150" t="s">
        <v>164</v>
      </c>
      <c r="E65" s="151"/>
      <c r="F65" s="151"/>
      <c r="G65" s="151"/>
      <c r="H65" s="151"/>
      <c r="I65" s="151"/>
      <c r="J65" s="152">
        <f>J95</f>
        <v>0</v>
      </c>
      <c r="K65" s="99"/>
      <c r="L65" s="153"/>
    </row>
    <row r="66" spans="1:31" s="10" customFormat="1" ht="19.899999999999999" customHeight="1">
      <c r="B66" s="149"/>
      <c r="C66" s="99"/>
      <c r="D66" s="150" t="s">
        <v>165</v>
      </c>
      <c r="E66" s="151"/>
      <c r="F66" s="151"/>
      <c r="G66" s="151"/>
      <c r="H66" s="151"/>
      <c r="I66" s="151"/>
      <c r="J66" s="152">
        <f>J150</f>
        <v>0</v>
      </c>
      <c r="K66" s="99"/>
      <c r="L66" s="153"/>
    </row>
    <row r="67" spans="1:31" s="10" customFormat="1" ht="19.899999999999999" customHeight="1">
      <c r="B67" s="149"/>
      <c r="C67" s="99"/>
      <c r="D67" s="150" t="s">
        <v>575</v>
      </c>
      <c r="E67" s="151"/>
      <c r="F67" s="151"/>
      <c r="G67" s="151"/>
      <c r="H67" s="151"/>
      <c r="I67" s="151"/>
      <c r="J67" s="152">
        <f>J157</f>
        <v>0</v>
      </c>
      <c r="K67" s="99"/>
      <c r="L67" s="153"/>
    </row>
    <row r="68" spans="1:31" s="10" customFormat="1" ht="19.899999999999999" customHeight="1">
      <c r="B68" s="149"/>
      <c r="C68" s="99"/>
      <c r="D68" s="150" t="s">
        <v>3861</v>
      </c>
      <c r="E68" s="151"/>
      <c r="F68" s="151"/>
      <c r="G68" s="151"/>
      <c r="H68" s="151"/>
      <c r="I68" s="151"/>
      <c r="J68" s="152">
        <f>J163</f>
        <v>0</v>
      </c>
      <c r="K68" s="99"/>
      <c r="L68" s="153"/>
    </row>
    <row r="69" spans="1:31" s="10" customFormat="1" ht="19.899999999999999" customHeight="1">
      <c r="B69" s="149"/>
      <c r="C69" s="99"/>
      <c r="D69" s="150" t="s">
        <v>169</v>
      </c>
      <c r="E69" s="151"/>
      <c r="F69" s="151"/>
      <c r="G69" s="151"/>
      <c r="H69" s="151"/>
      <c r="I69" s="151"/>
      <c r="J69" s="152">
        <f>J194</f>
        <v>0</v>
      </c>
      <c r="K69" s="99"/>
      <c r="L69" s="153"/>
    </row>
    <row r="70" spans="1:31" s="9" customFormat="1" ht="24.95" customHeight="1">
      <c r="B70" s="143"/>
      <c r="C70" s="144"/>
      <c r="D70" s="145" t="s">
        <v>592</v>
      </c>
      <c r="E70" s="146"/>
      <c r="F70" s="146"/>
      <c r="G70" s="146"/>
      <c r="H70" s="146"/>
      <c r="I70" s="146"/>
      <c r="J70" s="147">
        <f>J201</f>
        <v>0</v>
      </c>
      <c r="K70" s="144"/>
      <c r="L70" s="148"/>
    </row>
    <row r="71" spans="1:31" s="10" customFormat="1" ht="19.899999999999999" customHeight="1">
      <c r="B71" s="149"/>
      <c r="C71" s="99"/>
      <c r="D71" s="150" t="s">
        <v>593</v>
      </c>
      <c r="E71" s="151"/>
      <c r="F71" s="151"/>
      <c r="G71" s="151"/>
      <c r="H71" s="151"/>
      <c r="I71" s="151"/>
      <c r="J71" s="152">
        <f>J202</f>
        <v>0</v>
      </c>
      <c r="K71" s="99"/>
      <c r="L71" s="153"/>
    </row>
    <row r="72" spans="1:31" s="2" customFormat="1" ht="21.75" customHeight="1">
      <c r="A72" s="36"/>
      <c r="B72" s="37"/>
      <c r="C72" s="38"/>
      <c r="D72" s="38"/>
      <c r="E72" s="38"/>
      <c r="F72" s="38"/>
      <c r="G72" s="38"/>
      <c r="H72" s="38"/>
      <c r="I72" s="38"/>
      <c r="J72" s="38"/>
      <c r="K72" s="38"/>
      <c r="L72" s="115"/>
      <c r="S72" s="36"/>
      <c r="T72" s="36"/>
      <c r="U72" s="36"/>
      <c r="V72" s="36"/>
      <c r="W72" s="36"/>
      <c r="X72" s="36"/>
      <c r="Y72" s="36"/>
      <c r="Z72" s="36"/>
      <c r="AA72" s="36"/>
      <c r="AB72" s="36"/>
      <c r="AC72" s="36"/>
      <c r="AD72" s="36"/>
      <c r="AE72" s="36"/>
    </row>
    <row r="73" spans="1:31" s="2" customFormat="1" ht="6.95" customHeight="1">
      <c r="A73" s="36"/>
      <c r="B73" s="49"/>
      <c r="C73" s="50"/>
      <c r="D73" s="50"/>
      <c r="E73" s="50"/>
      <c r="F73" s="50"/>
      <c r="G73" s="50"/>
      <c r="H73" s="50"/>
      <c r="I73" s="50"/>
      <c r="J73" s="50"/>
      <c r="K73" s="50"/>
      <c r="L73" s="115"/>
      <c r="S73" s="36"/>
      <c r="T73" s="36"/>
      <c r="U73" s="36"/>
      <c r="V73" s="36"/>
      <c r="W73" s="36"/>
      <c r="X73" s="36"/>
      <c r="Y73" s="36"/>
      <c r="Z73" s="36"/>
      <c r="AA73" s="36"/>
      <c r="AB73" s="36"/>
      <c r="AC73" s="36"/>
      <c r="AD73" s="36"/>
      <c r="AE73" s="36"/>
    </row>
    <row r="77" spans="1:31" s="2" customFormat="1" ht="6.95" customHeight="1">
      <c r="A77" s="36"/>
      <c r="B77" s="51"/>
      <c r="C77" s="52"/>
      <c r="D77" s="52"/>
      <c r="E77" s="52"/>
      <c r="F77" s="52"/>
      <c r="G77" s="52"/>
      <c r="H77" s="52"/>
      <c r="I77" s="52"/>
      <c r="J77" s="52"/>
      <c r="K77" s="52"/>
      <c r="L77" s="115"/>
      <c r="S77" s="36"/>
      <c r="T77" s="36"/>
      <c r="U77" s="36"/>
      <c r="V77" s="36"/>
      <c r="W77" s="36"/>
      <c r="X77" s="36"/>
      <c r="Y77" s="36"/>
      <c r="Z77" s="36"/>
      <c r="AA77" s="36"/>
      <c r="AB77" s="36"/>
      <c r="AC77" s="36"/>
      <c r="AD77" s="36"/>
      <c r="AE77" s="36"/>
    </row>
    <row r="78" spans="1:31" s="2" customFormat="1" ht="24.95" customHeight="1">
      <c r="A78" s="36"/>
      <c r="B78" s="37"/>
      <c r="C78" s="25" t="s">
        <v>179</v>
      </c>
      <c r="D78" s="38"/>
      <c r="E78" s="38"/>
      <c r="F78" s="38"/>
      <c r="G78" s="38"/>
      <c r="H78" s="38"/>
      <c r="I78" s="38"/>
      <c r="J78" s="38"/>
      <c r="K78" s="38"/>
      <c r="L78" s="115"/>
      <c r="S78" s="36"/>
      <c r="T78" s="36"/>
      <c r="U78" s="36"/>
      <c r="V78" s="36"/>
      <c r="W78" s="36"/>
      <c r="X78" s="36"/>
      <c r="Y78" s="36"/>
      <c r="Z78" s="36"/>
      <c r="AA78" s="36"/>
      <c r="AB78" s="36"/>
      <c r="AC78" s="36"/>
      <c r="AD78" s="36"/>
      <c r="AE78" s="36"/>
    </row>
    <row r="79" spans="1:31" s="2" customFormat="1" ht="6.95" customHeight="1">
      <c r="A79" s="36"/>
      <c r="B79" s="37"/>
      <c r="C79" s="38"/>
      <c r="D79" s="38"/>
      <c r="E79" s="38"/>
      <c r="F79" s="38"/>
      <c r="G79" s="38"/>
      <c r="H79" s="38"/>
      <c r="I79" s="38"/>
      <c r="J79" s="38"/>
      <c r="K79" s="38"/>
      <c r="L79" s="115"/>
      <c r="S79" s="36"/>
      <c r="T79" s="36"/>
      <c r="U79" s="36"/>
      <c r="V79" s="36"/>
      <c r="W79" s="36"/>
      <c r="X79" s="36"/>
      <c r="Y79" s="36"/>
      <c r="Z79" s="36"/>
      <c r="AA79" s="36"/>
      <c r="AB79" s="36"/>
      <c r="AC79" s="36"/>
      <c r="AD79" s="36"/>
      <c r="AE79" s="36"/>
    </row>
    <row r="80" spans="1:31" s="2" customFormat="1" ht="12" customHeight="1">
      <c r="A80" s="36"/>
      <c r="B80" s="37"/>
      <c r="C80" s="31" t="s">
        <v>16</v>
      </c>
      <c r="D80" s="38"/>
      <c r="E80" s="38"/>
      <c r="F80" s="38"/>
      <c r="G80" s="38"/>
      <c r="H80" s="38"/>
      <c r="I80" s="38"/>
      <c r="J80" s="38"/>
      <c r="K80" s="38"/>
      <c r="L80" s="115"/>
      <c r="S80" s="36"/>
      <c r="T80" s="36"/>
      <c r="U80" s="36"/>
      <c r="V80" s="36"/>
      <c r="W80" s="36"/>
      <c r="X80" s="36"/>
      <c r="Y80" s="36"/>
      <c r="Z80" s="36"/>
      <c r="AA80" s="36"/>
      <c r="AB80" s="36"/>
      <c r="AC80" s="36"/>
      <c r="AD80" s="36"/>
      <c r="AE80" s="36"/>
    </row>
    <row r="81" spans="1:65" s="2" customFormat="1" ht="16.5" customHeight="1">
      <c r="A81" s="36"/>
      <c r="B81" s="37"/>
      <c r="C81" s="38"/>
      <c r="D81" s="38"/>
      <c r="E81" s="398" t="str">
        <f>E7</f>
        <v>Přístavba a rekonstrukce Dětské JIP</v>
      </c>
      <c r="F81" s="399"/>
      <c r="G81" s="399"/>
      <c r="H81" s="399"/>
      <c r="I81" s="38"/>
      <c r="J81" s="38"/>
      <c r="K81" s="38"/>
      <c r="L81" s="115"/>
      <c r="S81" s="36"/>
      <c r="T81" s="36"/>
      <c r="U81" s="36"/>
      <c r="V81" s="36"/>
      <c r="W81" s="36"/>
      <c r="X81" s="36"/>
      <c r="Y81" s="36"/>
      <c r="Z81" s="36"/>
      <c r="AA81" s="36"/>
      <c r="AB81" s="36"/>
      <c r="AC81" s="36"/>
      <c r="AD81" s="36"/>
      <c r="AE81" s="36"/>
    </row>
    <row r="82" spans="1:65" s="1" customFormat="1" ht="12" customHeight="1">
      <c r="B82" s="23"/>
      <c r="C82" s="31" t="s">
        <v>157</v>
      </c>
      <c r="D82" s="24"/>
      <c r="E82" s="24"/>
      <c r="F82" s="24"/>
      <c r="G82" s="24"/>
      <c r="H82" s="24"/>
      <c r="I82" s="24"/>
      <c r="J82" s="24"/>
      <c r="K82" s="24"/>
      <c r="L82" s="22"/>
    </row>
    <row r="83" spans="1:65" s="2" customFormat="1" ht="16.5" customHeight="1">
      <c r="A83" s="36"/>
      <c r="B83" s="37"/>
      <c r="C83" s="38"/>
      <c r="D83" s="38"/>
      <c r="E83" s="398" t="s">
        <v>3859</v>
      </c>
      <c r="F83" s="400"/>
      <c r="G83" s="400"/>
      <c r="H83" s="400"/>
      <c r="I83" s="38"/>
      <c r="J83" s="38"/>
      <c r="K83" s="38"/>
      <c r="L83" s="115"/>
      <c r="S83" s="36"/>
      <c r="T83" s="36"/>
      <c r="U83" s="36"/>
      <c r="V83" s="36"/>
      <c r="W83" s="36"/>
      <c r="X83" s="36"/>
      <c r="Y83" s="36"/>
      <c r="Z83" s="36"/>
      <c r="AA83" s="36"/>
      <c r="AB83" s="36"/>
      <c r="AC83" s="36"/>
      <c r="AD83" s="36"/>
      <c r="AE83" s="36"/>
    </row>
    <row r="84" spans="1:65" s="2" customFormat="1" ht="12" customHeight="1">
      <c r="A84" s="36"/>
      <c r="B84" s="37"/>
      <c r="C84" s="31" t="s">
        <v>2977</v>
      </c>
      <c r="D84" s="38"/>
      <c r="E84" s="38"/>
      <c r="F84" s="38"/>
      <c r="G84" s="38"/>
      <c r="H84" s="38"/>
      <c r="I84" s="38"/>
      <c r="J84" s="38"/>
      <c r="K84" s="38"/>
      <c r="L84" s="115"/>
      <c r="S84" s="36"/>
      <c r="T84" s="36"/>
      <c r="U84" s="36"/>
      <c r="V84" s="36"/>
      <c r="W84" s="36"/>
      <c r="X84" s="36"/>
      <c r="Y84" s="36"/>
      <c r="Z84" s="36"/>
      <c r="AA84" s="36"/>
      <c r="AB84" s="36"/>
      <c r="AC84" s="36"/>
      <c r="AD84" s="36"/>
      <c r="AE84" s="36"/>
    </row>
    <row r="85" spans="1:65" s="2" customFormat="1" ht="16.5" customHeight="1">
      <c r="A85" s="36"/>
      <c r="B85" s="37"/>
      <c r="C85" s="38"/>
      <c r="D85" s="38"/>
      <c r="E85" s="354" t="str">
        <f>E11</f>
        <v>004 - D.2.2. - Dešťová Kanalizace</v>
      </c>
      <c r="F85" s="400"/>
      <c r="G85" s="400"/>
      <c r="H85" s="400"/>
      <c r="I85" s="38"/>
      <c r="J85" s="38"/>
      <c r="K85" s="38"/>
      <c r="L85" s="115"/>
      <c r="S85" s="36"/>
      <c r="T85" s="36"/>
      <c r="U85" s="36"/>
      <c r="V85" s="36"/>
      <c r="W85" s="36"/>
      <c r="X85" s="36"/>
      <c r="Y85" s="36"/>
      <c r="Z85" s="36"/>
      <c r="AA85" s="36"/>
      <c r="AB85" s="36"/>
      <c r="AC85" s="36"/>
      <c r="AD85" s="36"/>
      <c r="AE85" s="36"/>
    </row>
    <row r="86" spans="1:65" s="2" customFormat="1" ht="6.95" customHeight="1">
      <c r="A86" s="36"/>
      <c r="B86" s="37"/>
      <c r="C86" s="38"/>
      <c r="D86" s="38"/>
      <c r="E86" s="38"/>
      <c r="F86" s="38"/>
      <c r="G86" s="38"/>
      <c r="H86" s="38"/>
      <c r="I86" s="38"/>
      <c r="J86" s="38"/>
      <c r="K86" s="38"/>
      <c r="L86" s="115"/>
      <c r="S86" s="36"/>
      <c r="T86" s="36"/>
      <c r="U86" s="36"/>
      <c r="V86" s="36"/>
      <c r="W86" s="36"/>
      <c r="X86" s="36"/>
      <c r="Y86" s="36"/>
      <c r="Z86" s="36"/>
      <c r="AA86" s="36"/>
      <c r="AB86" s="36"/>
      <c r="AC86" s="36"/>
      <c r="AD86" s="36"/>
      <c r="AE86" s="36"/>
    </row>
    <row r="87" spans="1:65" s="2" customFormat="1" ht="12" customHeight="1">
      <c r="A87" s="36"/>
      <c r="B87" s="37"/>
      <c r="C87" s="31" t="s">
        <v>21</v>
      </c>
      <c r="D87" s="38"/>
      <c r="E87" s="38"/>
      <c r="F87" s="29" t="str">
        <f>F14</f>
        <v>Nemocnice Havířov</v>
      </c>
      <c r="G87" s="38"/>
      <c r="H87" s="38"/>
      <c r="I87" s="31" t="s">
        <v>23</v>
      </c>
      <c r="J87" s="61" t="str">
        <f>IF(J14="","",J14)</f>
        <v>28. 2. 2022</v>
      </c>
      <c r="K87" s="38"/>
      <c r="L87" s="115"/>
      <c r="S87" s="36"/>
      <c r="T87" s="36"/>
      <c r="U87" s="36"/>
      <c r="V87" s="36"/>
      <c r="W87" s="36"/>
      <c r="X87" s="36"/>
      <c r="Y87" s="36"/>
      <c r="Z87" s="36"/>
      <c r="AA87" s="36"/>
      <c r="AB87" s="36"/>
      <c r="AC87" s="36"/>
      <c r="AD87" s="36"/>
      <c r="AE87" s="36"/>
    </row>
    <row r="88" spans="1:65" s="2" customFormat="1" ht="6.95" customHeight="1">
      <c r="A88" s="36"/>
      <c r="B88" s="37"/>
      <c r="C88" s="38"/>
      <c r="D88" s="38"/>
      <c r="E88" s="38"/>
      <c r="F88" s="38"/>
      <c r="G88" s="38"/>
      <c r="H88" s="38"/>
      <c r="I88" s="38"/>
      <c r="J88" s="38"/>
      <c r="K88" s="38"/>
      <c r="L88" s="115"/>
      <c r="S88" s="36"/>
      <c r="T88" s="36"/>
      <c r="U88" s="36"/>
      <c r="V88" s="36"/>
      <c r="W88" s="36"/>
      <c r="X88" s="36"/>
      <c r="Y88" s="36"/>
      <c r="Z88" s="36"/>
      <c r="AA88" s="36"/>
      <c r="AB88" s="36"/>
      <c r="AC88" s="36"/>
      <c r="AD88" s="36"/>
      <c r="AE88" s="36"/>
    </row>
    <row r="89" spans="1:65" s="2" customFormat="1" ht="15.2" customHeight="1">
      <c r="A89" s="36"/>
      <c r="B89" s="37"/>
      <c r="C89" s="31" t="s">
        <v>25</v>
      </c>
      <c r="D89" s="38"/>
      <c r="E89" s="38"/>
      <c r="F89" s="29" t="str">
        <f>E17</f>
        <v>Nemocnice Havířov</v>
      </c>
      <c r="G89" s="38"/>
      <c r="H89" s="38"/>
      <c r="I89" s="31" t="s">
        <v>32</v>
      </c>
      <c r="J89" s="34" t="str">
        <f>E23</f>
        <v xml:space="preserve"> </v>
      </c>
      <c r="K89" s="38"/>
      <c r="L89" s="115"/>
      <c r="S89" s="36"/>
      <c r="T89" s="36"/>
      <c r="U89" s="36"/>
      <c r="V89" s="36"/>
      <c r="W89" s="36"/>
      <c r="X89" s="36"/>
      <c r="Y89" s="36"/>
      <c r="Z89" s="36"/>
      <c r="AA89" s="36"/>
      <c r="AB89" s="36"/>
      <c r="AC89" s="36"/>
      <c r="AD89" s="36"/>
      <c r="AE89" s="36"/>
    </row>
    <row r="90" spans="1:65" s="2" customFormat="1" ht="15.2" customHeight="1">
      <c r="A90" s="36"/>
      <c r="B90" s="37"/>
      <c r="C90" s="31" t="s">
        <v>30</v>
      </c>
      <c r="D90" s="38"/>
      <c r="E90" s="38"/>
      <c r="F90" s="29" t="str">
        <f>IF(E20="","",E20)</f>
        <v>Vyplň údaj</v>
      </c>
      <c r="G90" s="38"/>
      <c r="H90" s="38"/>
      <c r="I90" s="31" t="s">
        <v>35</v>
      </c>
      <c r="J90" s="34" t="str">
        <f>E26</f>
        <v>Amun Pro s.r.o.</v>
      </c>
      <c r="K90" s="38"/>
      <c r="L90" s="115"/>
      <c r="S90" s="36"/>
      <c r="T90" s="36"/>
      <c r="U90" s="36"/>
      <c r="V90" s="36"/>
      <c r="W90" s="36"/>
      <c r="X90" s="36"/>
      <c r="Y90" s="36"/>
      <c r="Z90" s="36"/>
      <c r="AA90" s="36"/>
      <c r="AB90" s="36"/>
      <c r="AC90" s="36"/>
      <c r="AD90" s="36"/>
      <c r="AE90" s="36"/>
    </row>
    <row r="91" spans="1:65" s="2" customFormat="1" ht="10.35" customHeight="1">
      <c r="A91" s="36"/>
      <c r="B91" s="37"/>
      <c r="C91" s="38"/>
      <c r="D91" s="38"/>
      <c r="E91" s="38"/>
      <c r="F91" s="38"/>
      <c r="G91" s="38"/>
      <c r="H91" s="38"/>
      <c r="I91" s="38"/>
      <c r="J91" s="38"/>
      <c r="K91" s="38"/>
      <c r="L91" s="115"/>
      <c r="S91" s="36"/>
      <c r="T91" s="36"/>
      <c r="U91" s="36"/>
      <c r="V91" s="36"/>
      <c r="W91" s="36"/>
      <c r="X91" s="36"/>
      <c r="Y91" s="36"/>
      <c r="Z91" s="36"/>
      <c r="AA91" s="36"/>
      <c r="AB91" s="36"/>
      <c r="AC91" s="36"/>
      <c r="AD91" s="36"/>
      <c r="AE91" s="36"/>
    </row>
    <row r="92" spans="1:65" s="11" customFormat="1" ht="29.25" customHeight="1">
      <c r="A92" s="154"/>
      <c r="B92" s="155"/>
      <c r="C92" s="156" t="s">
        <v>180</v>
      </c>
      <c r="D92" s="157" t="s">
        <v>60</v>
      </c>
      <c r="E92" s="157" t="s">
        <v>56</v>
      </c>
      <c r="F92" s="157" t="s">
        <v>57</v>
      </c>
      <c r="G92" s="157" t="s">
        <v>181</v>
      </c>
      <c r="H92" s="157" t="s">
        <v>182</v>
      </c>
      <c r="I92" s="157" t="s">
        <v>183</v>
      </c>
      <c r="J92" s="158" t="s">
        <v>161</v>
      </c>
      <c r="K92" s="159" t="s">
        <v>184</v>
      </c>
      <c r="L92" s="160"/>
      <c r="M92" s="70" t="s">
        <v>19</v>
      </c>
      <c r="N92" s="71" t="s">
        <v>45</v>
      </c>
      <c r="O92" s="71" t="s">
        <v>185</v>
      </c>
      <c r="P92" s="71" t="s">
        <v>186</v>
      </c>
      <c r="Q92" s="71" t="s">
        <v>187</v>
      </c>
      <c r="R92" s="71" t="s">
        <v>188</v>
      </c>
      <c r="S92" s="71" t="s">
        <v>189</v>
      </c>
      <c r="T92" s="72" t="s">
        <v>190</v>
      </c>
      <c r="U92" s="154"/>
      <c r="V92" s="154"/>
      <c r="W92" s="154"/>
      <c r="X92" s="154"/>
      <c r="Y92" s="154"/>
      <c r="Z92" s="154"/>
      <c r="AA92" s="154"/>
      <c r="AB92" s="154"/>
      <c r="AC92" s="154"/>
      <c r="AD92" s="154"/>
      <c r="AE92" s="154"/>
    </row>
    <row r="93" spans="1:65" s="2" customFormat="1" ht="22.9" customHeight="1">
      <c r="A93" s="36"/>
      <c r="B93" s="37"/>
      <c r="C93" s="77" t="s">
        <v>191</v>
      </c>
      <c r="D93" s="38"/>
      <c r="E93" s="38"/>
      <c r="F93" s="38"/>
      <c r="G93" s="38"/>
      <c r="H93" s="38"/>
      <c r="I93" s="38"/>
      <c r="J93" s="161">
        <f>BK93</f>
        <v>0</v>
      </c>
      <c r="K93" s="38"/>
      <c r="L93" s="41"/>
      <c r="M93" s="73"/>
      <c r="N93" s="162"/>
      <c r="O93" s="74"/>
      <c r="P93" s="163">
        <f>P94+P201</f>
        <v>0</v>
      </c>
      <c r="Q93" s="74"/>
      <c r="R93" s="163">
        <f>R94+R201</f>
        <v>41.356132600000002</v>
      </c>
      <c r="S93" s="74"/>
      <c r="T93" s="164">
        <f>T94+T201</f>
        <v>90</v>
      </c>
      <c r="U93" s="36"/>
      <c r="V93" s="36"/>
      <c r="W93" s="36"/>
      <c r="X93" s="36"/>
      <c r="Y93" s="36"/>
      <c r="Z93" s="36"/>
      <c r="AA93" s="36"/>
      <c r="AB93" s="36"/>
      <c r="AC93" s="36"/>
      <c r="AD93" s="36"/>
      <c r="AE93" s="36"/>
      <c r="AT93" s="19" t="s">
        <v>74</v>
      </c>
      <c r="AU93" s="19" t="s">
        <v>162</v>
      </c>
      <c r="BK93" s="165">
        <f>BK94+BK201</f>
        <v>0</v>
      </c>
    </row>
    <row r="94" spans="1:65" s="12" customFormat="1" ht="25.9" customHeight="1">
      <c r="B94" s="166"/>
      <c r="C94" s="167"/>
      <c r="D94" s="168" t="s">
        <v>74</v>
      </c>
      <c r="E94" s="169" t="s">
        <v>192</v>
      </c>
      <c r="F94" s="169" t="s">
        <v>193</v>
      </c>
      <c r="G94" s="167"/>
      <c r="H94" s="167"/>
      <c r="I94" s="170"/>
      <c r="J94" s="171">
        <f>BK94</f>
        <v>0</v>
      </c>
      <c r="K94" s="167"/>
      <c r="L94" s="172"/>
      <c r="M94" s="173"/>
      <c r="N94" s="174"/>
      <c r="O94" s="174"/>
      <c r="P94" s="175">
        <f>P95+P150+P157+P163+P194</f>
        <v>0</v>
      </c>
      <c r="Q94" s="174"/>
      <c r="R94" s="175">
        <f>R95+R150+R157+R163+R194</f>
        <v>41.356132600000002</v>
      </c>
      <c r="S94" s="174"/>
      <c r="T94" s="176">
        <f>T95+T150+T157+T163+T194</f>
        <v>90</v>
      </c>
      <c r="AR94" s="177" t="s">
        <v>80</v>
      </c>
      <c r="AT94" s="178" t="s">
        <v>74</v>
      </c>
      <c r="AU94" s="178" t="s">
        <v>75</v>
      </c>
      <c r="AY94" s="177" t="s">
        <v>194</v>
      </c>
      <c r="BK94" s="179">
        <f>BK95+BK150+BK157+BK163+BK194</f>
        <v>0</v>
      </c>
    </row>
    <row r="95" spans="1:65" s="12" customFormat="1" ht="22.9" customHeight="1">
      <c r="B95" s="166"/>
      <c r="C95" s="167"/>
      <c r="D95" s="168" t="s">
        <v>74</v>
      </c>
      <c r="E95" s="180" t="s">
        <v>80</v>
      </c>
      <c r="F95" s="180" t="s">
        <v>195</v>
      </c>
      <c r="G95" s="167"/>
      <c r="H95" s="167"/>
      <c r="I95" s="170"/>
      <c r="J95" s="181">
        <f>BK95</f>
        <v>0</v>
      </c>
      <c r="K95" s="167"/>
      <c r="L95" s="172"/>
      <c r="M95" s="173"/>
      <c r="N95" s="174"/>
      <c r="O95" s="174"/>
      <c r="P95" s="175">
        <f>SUM(P96:P149)</f>
        <v>0</v>
      </c>
      <c r="Q95" s="174"/>
      <c r="R95" s="175">
        <f>SUM(R96:R149)</f>
        <v>20.391759700000001</v>
      </c>
      <c r="S95" s="174"/>
      <c r="T95" s="176">
        <f>SUM(T96:T149)</f>
        <v>0</v>
      </c>
      <c r="AR95" s="177" t="s">
        <v>80</v>
      </c>
      <c r="AT95" s="178" t="s">
        <v>74</v>
      </c>
      <c r="AU95" s="178" t="s">
        <v>80</v>
      </c>
      <c r="AY95" s="177" t="s">
        <v>194</v>
      </c>
      <c r="BK95" s="179">
        <f>SUM(BK96:BK149)</f>
        <v>0</v>
      </c>
    </row>
    <row r="96" spans="1:65" s="2" customFormat="1" ht="24.2" customHeight="1">
      <c r="A96" s="36"/>
      <c r="B96" s="37"/>
      <c r="C96" s="182" t="s">
        <v>80</v>
      </c>
      <c r="D96" s="182" t="s">
        <v>196</v>
      </c>
      <c r="E96" s="183" t="s">
        <v>4670</v>
      </c>
      <c r="F96" s="184" t="s">
        <v>4671</v>
      </c>
      <c r="G96" s="185" t="s">
        <v>269</v>
      </c>
      <c r="H96" s="186">
        <v>98.611999999999995</v>
      </c>
      <c r="I96" s="187"/>
      <c r="J96" s="188">
        <f>ROUND(I96*H96,2)</f>
        <v>0</v>
      </c>
      <c r="K96" s="189"/>
      <c r="L96" s="41"/>
      <c r="M96" s="190" t="s">
        <v>19</v>
      </c>
      <c r="N96" s="191" t="s">
        <v>46</v>
      </c>
      <c r="O96" s="66"/>
      <c r="P96" s="192">
        <f>O96*H96</f>
        <v>0</v>
      </c>
      <c r="Q96" s="192">
        <v>0</v>
      </c>
      <c r="R96" s="192">
        <f>Q96*H96</f>
        <v>0</v>
      </c>
      <c r="S96" s="192">
        <v>0</v>
      </c>
      <c r="T96" s="193">
        <f>S96*H96</f>
        <v>0</v>
      </c>
      <c r="U96" s="36"/>
      <c r="V96" s="36"/>
      <c r="W96" s="36"/>
      <c r="X96" s="36"/>
      <c r="Y96" s="36"/>
      <c r="Z96" s="36"/>
      <c r="AA96" s="36"/>
      <c r="AB96" s="36"/>
      <c r="AC96" s="36"/>
      <c r="AD96" s="36"/>
      <c r="AE96" s="36"/>
      <c r="AR96" s="194" t="s">
        <v>90</v>
      </c>
      <c r="AT96" s="194" t="s">
        <v>196</v>
      </c>
      <c r="AU96" s="194" t="s">
        <v>84</v>
      </c>
      <c r="AY96" s="19" t="s">
        <v>194</v>
      </c>
      <c r="BE96" s="195">
        <f>IF(N96="základní",J96,0)</f>
        <v>0</v>
      </c>
      <c r="BF96" s="195">
        <f>IF(N96="snížená",J96,0)</f>
        <v>0</v>
      </c>
      <c r="BG96" s="195">
        <f>IF(N96="zákl. přenesená",J96,0)</f>
        <v>0</v>
      </c>
      <c r="BH96" s="195">
        <f>IF(N96="sníž. přenesená",J96,0)</f>
        <v>0</v>
      </c>
      <c r="BI96" s="195">
        <f>IF(N96="nulová",J96,0)</f>
        <v>0</v>
      </c>
      <c r="BJ96" s="19" t="s">
        <v>80</v>
      </c>
      <c r="BK96" s="195">
        <f>ROUND(I96*H96,2)</f>
        <v>0</v>
      </c>
      <c r="BL96" s="19" t="s">
        <v>90</v>
      </c>
      <c r="BM96" s="194" t="s">
        <v>4753</v>
      </c>
    </row>
    <row r="97" spans="1:65" s="2" customFormat="1" ht="19.5">
      <c r="A97" s="36"/>
      <c r="B97" s="37"/>
      <c r="C97" s="38"/>
      <c r="D97" s="196" t="s">
        <v>201</v>
      </c>
      <c r="E97" s="38"/>
      <c r="F97" s="197" t="s">
        <v>4671</v>
      </c>
      <c r="G97" s="38"/>
      <c r="H97" s="38"/>
      <c r="I97" s="198"/>
      <c r="J97" s="38"/>
      <c r="K97" s="38"/>
      <c r="L97" s="41"/>
      <c r="M97" s="199"/>
      <c r="N97" s="200"/>
      <c r="O97" s="66"/>
      <c r="P97" s="66"/>
      <c r="Q97" s="66"/>
      <c r="R97" s="66"/>
      <c r="S97" s="66"/>
      <c r="T97" s="67"/>
      <c r="U97" s="36"/>
      <c r="V97" s="36"/>
      <c r="W97" s="36"/>
      <c r="X97" s="36"/>
      <c r="Y97" s="36"/>
      <c r="Z97" s="36"/>
      <c r="AA97" s="36"/>
      <c r="AB97" s="36"/>
      <c r="AC97" s="36"/>
      <c r="AD97" s="36"/>
      <c r="AE97" s="36"/>
      <c r="AT97" s="19" t="s">
        <v>201</v>
      </c>
      <c r="AU97" s="19" t="s">
        <v>84</v>
      </c>
    </row>
    <row r="98" spans="1:65" s="2" customFormat="1" ht="11.25">
      <c r="A98" s="36"/>
      <c r="B98" s="37"/>
      <c r="C98" s="38"/>
      <c r="D98" s="201" t="s">
        <v>203</v>
      </c>
      <c r="E98" s="38"/>
      <c r="F98" s="202" t="s">
        <v>4673</v>
      </c>
      <c r="G98" s="38"/>
      <c r="H98" s="38"/>
      <c r="I98" s="198"/>
      <c r="J98" s="38"/>
      <c r="K98" s="38"/>
      <c r="L98" s="41"/>
      <c r="M98" s="199"/>
      <c r="N98" s="200"/>
      <c r="O98" s="66"/>
      <c r="P98" s="66"/>
      <c r="Q98" s="66"/>
      <c r="R98" s="66"/>
      <c r="S98" s="66"/>
      <c r="T98" s="67"/>
      <c r="U98" s="36"/>
      <c r="V98" s="36"/>
      <c r="W98" s="36"/>
      <c r="X98" s="36"/>
      <c r="Y98" s="36"/>
      <c r="Z98" s="36"/>
      <c r="AA98" s="36"/>
      <c r="AB98" s="36"/>
      <c r="AC98" s="36"/>
      <c r="AD98" s="36"/>
      <c r="AE98" s="36"/>
      <c r="AT98" s="19" t="s">
        <v>203</v>
      </c>
      <c r="AU98" s="19" t="s">
        <v>84</v>
      </c>
    </row>
    <row r="99" spans="1:65" s="2" customFormat="1" ht="21.75" customHeight="1">
      <c r="A99" s="36"/>
      <c r="B99" s="37"/>
      <c r="C99" s="182" t="s">
        <v>84</v>
      </c>
      <c r="D99" s="182" t="s">
        <v>196</v>
      </c>
      <c r="E99" s="183" t="s">
        <v>3872</v>
      </c>
      <c r="F99" s="184" t="s">
        <v>3873</v>
      </c>
      <c r="G99" s="185" t="s">
        <v>199</v>
      </c>
      <c r="H99" s="186">
        <v>131.482</v>
      </c>
      <c r="I99" s="187"/>
      <c r="J99" s="188">
        <f>ROUND(I99*H99,2)</f>
        <v>0</v>
      </c>
      <c r="K99" s="189"/>
      <c r="L99" s="41"/>
      <c r="M99" s="190" t="s">
        <v>19</v>
      </c>
      <c r="N99" s="191" t="s">
        <v>46</v>
      </c>
      <c r="O99" s="66"/>
      <c r="P99" s="192">
        <f>O99*H99</f>
        <v>0</v>
      </c>
      <c r="Q99" s="192">
        <v>8.4999999999999995E-4</v>
      </c>
      <c r="R99" s="192">
        <f>Q99*H99</f>
        <v>0.11175969999999999</v>
      </c>
      <c r="S99" s="192">
        <v>0</v>
      </c>
      <c r="T99" s="193">
        <f>S99*H99</f>
        <v>0</v>
      </c>
      <c r="U99" s="36"/>
      <c r="V99" s="36"/>
      <c r="W99" s="36"/>
      <c r="X99" s="36"/>
      <c r="Y99" s="36"/>
      <c r="Z99" s="36"/>
      <c r="AA99" s="36"/>
      <c r="AB99" s="36"/>
      <c r="AC99" s="36"/>
      <c r="AD99" s="36"/>
      <c r="AE99" s="36"/>
      <c r="AR99" s="194" t="s">
        <v>90</v>
      </c>
      <c r="AT99" s="194" t="s">
        <v>196</v>
      </c>
      <c r="AU99" s="194" t="s">
        <v>84</v>
      </c>
      <c r="AY99" s="19" t="s">
        <v>194</v>
      </c>
      <c r="BE99" s="195">
        <f>IF(N99="základní",J99,0)</f>
        <v>0</v>
      </c>
      <c r="BF99" s="195">
        <f>IF(N99="snížená",J99,0)</f>
        <v>0</v>
      </c>
      <c r="BG99" s="195">
        <f>IF(N99="zákl. přenesená",J99,0)</f>
        <v>0</v>
      </c>
      <c r="BH99" s="195">
        <f>IF(N99="sníž. přenesená",J99,0)</f>
        <v>0</v>
      </c>
      <c r="BI99" s="195">
        <f>IF(N99="nulová",J99,0)</f>
        <v>0</v>
      </c>
      <c r="BJ99" s="19" t="s">
        <v>80</v>
      </c>
      <c r="BK99" s="195">
        <f>ROUND(I99*H99,2)</f>
        <v>0</v>
      </c>
      <c r="BL99" s="19" t="s">
        <v>90</v>
      </c>
      <c r="BM99" s="194" t="s">
        <v>4754</v>
      </c>
    </row>
    <row r="100" spans="1:65" s="2" customFormat="1" ht="11.25">
      <c r="A100" s="36"/>
      <c r="B100" s="37"/>
      <c r="C100" s="38"/>
      <c r="D100" s="196" t="s">
        <v>201</v>
      </c>
      <c r="E100" s="38"/>
      <c r="F100" s="197" t="s">
        <v>3873</v>
      </c>
      <c r="G100" s="38"/>
      <c r="H100" s="38"/>
      <c r="I100" s="198"/>
      <c r="J100" s="38"/>
      <c r="K100" s="38"/>
      <c r="L100" s="41"/>
      <c r="M100" s="199"/>
      <c r="N100" s="200"/>
      <c r="O100" s="66"/>
      <c r="P100" s="66"/>
      <c r="Q100" s="66"/>
      <c r="R100" s="66"/>
      <c r="S100" s="66"/>
      <c r="T100" s="67"/>
      <c r="U100" s="36"/>
      <c r="V100" s="36"/>
      <c r="W100" s="36"/>
      <c r="X100" s="36"/>
      <c r="Y100" s="36"/>
      <c r="Z100" s="36"/>
      <c r="AA100" s="36"/>
      <c r="AB100" s="36"/>
      <c r="AC100" s="36"/>
      <c r="AD100" s="36"/>
      <c r="AE100" s="36"/>
      <c r="AT100" s="19" t="s">
        <v>201</v>
      </c>
      <c r="AU100" s="19" t="s">
        <v>84</v>
      </c>
    </row>
    <row r="101" spans="1:65" s="2" customFormat="1" ht="11.25">
      <c r="A101" s="36"/>
      <c r="B101" s="37"/>
      <c r="C101" s="38"/>
      <c r="D101" s="201" t="s">
        <v>203</v>
      </c>
      <c r="E101" s="38"/>
      <c r="F101" s="202" t="s">
        <v>3875</v>
      </c>
      <c r="G101" s="38"/>
      <c r="H101" s="38"/>
      <c r="I101" s="198"/>
      <c r="J101" s="38"/>
      <c r="K101" s="38"/>
      <c r="L101" s="41"/>
      <c r="M101" s="199"/>
      <c r="N101" s="200"/>
      <c r="O101" s="66"/>
      <c r="P101" s="66"/>
      <c r="Q101" s="66"/>
      <c r="R101" s="66"/>
      <c r="S101" s="66"/>
      <c r="T101" s="67"/>
      <c r="U101" s="36"/>
      <c r="V101" s="36"/>
      <c r="W101" s="36"/>
      <c r="X101" s="36"/>
      <c r="Y101" s="36"/>
      <c r="Z101" s="36"/>
      <c r="AA101" s="36"/>
      <c r="AB101" s="36"/>
      <c r="AC101" s="36"/>
      <c r="AD101" s="36"/>
      <c r="AE101" s="36"/>
      <c r="AT101" s="19" t="s">
        <v>203</v>
      </c>
      <c r="AU101" s="19" t="s">
        <v>84</v>
      </c>
    </row>
    <row r="102" spans="1:65" s="13" customFormat="1" ht="11.25">
      <c r="B102" s="203"/>
      <c r="C102" s="204"/>
      <c r="D102" s="196" t="s">
        <v>205</v>
      </c>
      <c r="E102" s="205" t="s">
        <v>19</v>
      </c>
      <c r="F102" s="206" t="s">
        <v>4755</v>
      </c>
      <c r="G102" s="204"/>
      <c r="H102" s="207">
        <v>131.482</v>
      </c>
      <c r="I102" s="208"/>
      <c r="J102" s="204"/>
      <c r="K102" s="204"/>
      <c r="L102" s="209"/>
      <c r="M102" s="210"/>
      <c r="N102" s="211"/>
      <c r="O102" s="211"/>
      <c r="P102" s="211"/>
      <c r="Q102" s="211"/>
      <c r="R102" s="211"/>
      <c r="S102" s="211"/>
      <c r="T102" s="212"/>
      <c r="AT102" s="213" t="s">
        <v>205</v>
      </c>
      <c r="AU102" s="213" t="s">
        <v>84</v>
      </c>
      <c r="AV102" s="13" t="s">
        <v>84</v>
      </c>
      <c r="AW102" s="13" t="s">
        <v>34</v>
      </c>
      <c r="AX102" s="13" t="s">
        <v>75</v>
      </c>
      <c r="AY102" s="213" t="s">
        <v>194</v>
      </c>
    </row>
    <row r="103" spans="1:65" s="15" customFormat="1" ht="11.25">
      <c r="B103" s="236"/>
      <c r="C103" s="237"/>
      <c r="D103" s="196" t="s">
        <v>205</v>
      </c>
      <c r="E103" s="238" t="s">
        <v>19</v>
      </c>
      <c r="F103" s="239" t="s">
        <v>264</v>
      </c>
      <c r="G103" s="237"/>
      <c r="H103" s="240">
        <v>131.482</v>
      </c>
      <c r="I103" s="241"/>
      <c r="J103" s="237"/>
      <c r="K103" s="237"/>
      <c r="L103" s="242"/>
      <c r="M103" s="243"/>
      <c r="N103" s="244"/>
      <c r="O103" s="244"/>
      <c r="P103" s="244"/>
      <c r="Q103" s="244"/>
      <c r="R103" s="244"/>
      <c r="S103" s="244"/>
      <c r="T103" s="245"/>
      <c r="AT103" s="246" t="s">
        <v>205</v>
      </c>
      <c r="AU103" s="246" t="s">
        <v>84</v>
      </c>
      <c r="AV103" s="15" t="s">
        <v>90</v>
      </c>
      <c r="AW103" s="15" t="s">
        <v>34</v>
      </c>
      <c r="AX103" s="15" t="s">
        <v>80</v>
      </c>
      <c r="AY103" s="246" t="s">
        <v>194</v>
      </c>
    </row>
    <row r="104" spans="1:65" s="2" customFormat="1" ht="24.2" customHeight="1">
      <c r="A104" s="36"/>
      <c r="B104" s="37"/>
      <c r="C104" s="182" t="s">
        <v>87</v>
      </c>
      <c r="D104" s="182" t="s">
        <v>196</v>
      </c>
      <c r="E104" s="183" t="s">
        <v>3882</v>
      </c>
      <c r="F104" s="184" t="s">
        <v>3883</v>
      </c>
      <c r="G104" s="185" t="s">
        <v>199</v>
      </c>
      <c r="H104" s="186">
        <v>131.482</v>
      </c>
      <c r="I104" s="187"/>
      <c r="J104" s="188">
        <f>ROUND(I104*H104,2)</f>
        <v>0</v>
      </c>
      <c r="K104" s="189"/>
      <c r="L104" s="41"/>
      <c r="M104" s="190" t="s">
        <v>19</v>
      </c>
      <c r="N104" s="191" t="s">
        <v>46</v>
      </c>
      <c r="O104" s="66"/>
      <c r="P104" s="192">
        <f>O104*H104</f>
        <v>0</v>
      </c>
      <c r="Q104" s="192">
        <v>0</v>
      </c>
      <c r="R104" s="192">
        <f>Q104*H104</f>
        <v>0</v>
      </c>
      <c r="S104" s="192">
        <v>0</v>
      </c>
      <c r="T104" s="193">
        <f>S104*H104</f>
        <v>0</v>
      </c>
      <c r="U104" s="36"/>
      <c r="V104" s="36"/>
      <c r="W104" s="36"/>
      <c r="X104" s="36"/>
      <c r="Y104" s="36"/>
      <c r="Z104" s="36"/>
      <c r="AA104" s="36"/>
      <c r="AB104" s="36"/>
      <c r="AC104" s="36"/>
      <c r="AD104" s="36"/>
      <c r="AE104" s="36"/>
      <c r="AR104" s="194" t="s">
        <v>90</v>
      </c>
      <c r="AT104" s="194" t="s">
        <v>196</v>
      </c>
      <c r="AU104" s="194" t="s">
        <v>84</v>
      </c>
      <c r="AY104" s="19" t="s">
        <v>194</v>
      </c>
      <c r="BE104" s="195">
        <f>IF(N104="základní",J104,0)</f>
        <v>0</v>
      </c>
      <c r="BF104" s="195">
        <f>IF(N104="snížená",J104,0)</f>
        <v>0</v>
      </c>
      <c r="BG104" s="195">
        <f>IF(N104="zákl. přenesená",J104,0)</f>
        <v>0</v>
      </c>
      <c r="BH104" s="195">
        <f>IF(N104="sníž. přenesená",J104,0)</f>
        <v>0</v>
      </c>
      <c r="BI104" s="195">
        <f>IF(N104="nulová",J104,0)</f>
        <v>0</v>
      </c>
      <c r="BJ104" s="19" t="s">
        <v>80</v>
      </c>
      <c r="BK104" s="195">
        <f>ROUND(I104*H104,2)</f>
        <v>0</v>
      </c>
      <c r="BL104" s="19" t="s">
        <v>90</v>
      </c>
      <c r="BM104" s="194" t="s">
        <v>4756</v>
      </c>
    </row>
    <row r="105" spans="1:65" s="2" customFormat="1" ht="19.5">
      <c r="A105" s="36"/>
      <c r="B105" s="37"/>
      <c r="C105" s="38"/>
      <c r="D105" s="196" t="s">
        <v>201</v>
      </c>
      <c r="E105" s="38"/>
      <c r="F105" s="197" t="s">
        <v>3883</v>
      </c>
      <c r="G105" s="38"/>
      <c r="H105" s="38"/>
      <c r="I105" s="198"/>
      <c r="J105" s="38"/>
      <c r="K105" s="38"/>
      <c r="L105" s="41"/>
      <c r="M105" s="199"/>
      <c r="N105" s="200"/>
      <c r="O105" s="66"/>
      <c r="P105" s="66"/>
      <c r="Q105" s="66"/>
      <c r="R105" s="66"/>
      <c r="S105" s="66"/>
      <c r="T105" s="67"/>
      <c r="U105" s="36"/>
      <c r="V105" s="36"/>
      <c r="W105" s="36"/>
      <c r="X105" s="36"/>
      <c r="Y105" s="36"/>
      <c r="Z105" s="36"/>
      <c r="AA105" s="36"/>
      <c r="AB105" s="36"/>
      <c r="AC105" s="36"/>
      <c r="AD105" s="36"/>
      <c r="AE105" s="36"/>
      <c r="AT105" s="19" t="s">
        <v>201</v>
      </c>
      <c r="AU105" s="19" t="s">
        <v>84</v>
      </c>
    </row>
    <row r="106" spans="1:65" s="2" customFormat="1" ht="11.25">
      <c r="A106" s="36"/>
      <c r="B106" s="37"/>
      <c r="C106" s="38"/>
      <c r="D106" s="201" t="s">
        <v>203</v>
      </c>
      <c r="E106" s="38"/>
      <c r="F106" s="202" t="s">
        <v>3885</v>
      </c>
      <c r="G106" s="38"/>
      <c r="H106" s="38"/>
      <c r="I106" s="198"/>
      <c r="J106" s="38"/>
      <c r="K106" s="38"/>
      <c r="L106" s="41"/>
      <c r="M106" s="199"/>
      <c r="N106" s="200"/>
      <c r="O106" s="66"/>
      <c r="P106" s="66"/>
      <c r="Q106" s="66"/>
      <c r="R106" s="66"/>
      <c r="S106" s="66"/>
      <c r="T106" s="67"/>
      <c r="U106" s="36"/>
      <c r="V106" s="36"/>
      <c r="W106" s="36"/>
      <c r="X106" s="36"/>
      <c r="Y106" s="36"/>
      <c r="Z106" s="36"/>
      <c r="AA106" s="36"/>
      <c r="AB106" s="36"/>
      <c r="AC106" s="36"/>
      <c r="AD106" s="36"/>
      <c r="AE106" s="36"/>
      <c r="AT106" s="19" t="s">
        <v>203</v>
      </c>
      <c r="AU106" s="19" t="s">
        <v>84</v>
      </c>
    </row>
    <row r="107" spans="1:65" s="13" customFormat="1" ht="11.25">
      <c r="B107" s="203"/>
      <c r="C107" s="204"/>
      <c r="D107" s="196" t="s">
        <v>205</v>
      </c>
      <c r="E107" s="205" t="s">
        <v>19</v>
      </c>
      <c r="F107" s="206" t="s">
        <v>4755</v>
      </c>
      <c r="G107" s="204"/>
      <c r="H107" s="207">
        <v>131.482</v>
      </c>
      <c r="I107" s="208"/>
      <c r="J107" s="204"/>
      <c r="K107" s="204"/>
      <c r="L107" s="209"/>
      <c r="M107" s="210"/>
      <c r="N107" s="211"/>
      <c r="O107" s="211"/>
      <c r="P107" s="211"/>
      <c r="Q107" s="211"/>
      <c r="R107" s="211"/>
      <c r="S107" s="211"/>
      <c r="T107" s="212"/>
      <c r="AT107" s="213" t="s">
        <v>205</v>
      </c>
      <c r="AU107" s="213" t="s">
        <v>84</v>
      </c>
      <c r="AV107" s="13" t="s">
        <v>84</v>
      </c>
      <c r="AW107" s="13" t="s">
        <v>34</v>
      </c>
      <c r="AX107" s="13" t="s">
        <v>75</v>
      </c>
      <c r="AY107" s="213" t="s">
        <v>194</v>
      </c>
    </row>
    <row r="108" spans="1:65" s="15" customFormat="1" ht="11.25">
      <c r="B108" s="236"/>
      <c r="C108" s="237"/>
      <c r="D108" s="196" t="s">
        <v>205</v>
      </c>
      <c r="E108" s="238" t="s">
        <v>19</v>
      </c>
      <c r="F108" s="239" t="s">
        <v>264</v>
      </c>
      <c r="G108" s="237"/>
      <c r="H108" s="240">
        <v>131.482</v>
      </c>
      <c r="I108" s="241"/>
      <c r="J108" s="237"/>
      <c r="K108" s="237"/>
      <c r="L108" s="242"/>
      <c r="M108" s="243"/>
      <c r="N108" s="244"/>
      <c r="O108" s="244"/>
      <c r="P108" s="244"/>
      <c r="Q108" s="244"/>
      <c r="R108" s="244"/>
      <c r="S108" s="244"/>
      <c r="T108" s="245"/>
      <c r="AT108" s="246" t="s">
        <v>205</v>
      </c>
      <c r="AU108" s="246" t="s">
        <v>84</v>
      </c>
      <c r="AV108" s="15" t="s">
        <v>90</v>
      </c>
      <c r="AW108" s="15" t="s">
        <v>34</v>
      </c>
      <c r="AX108" s="15" t="s">
        <v>80</v>
      </c>
      <c r="AY108" s="246" t="s">
        <v>194</v>
      </c>
    </row>
    <row r="109" spans="1:65" s="2" customFormat="1" ht="33" customHeight="1">
      <c r="A109" s="36"/>
      <c r="B109" s="37"/>
      <c r="C109" s="182" t="s">
        <v>90</v>
      </c>
      <c r="D109" s="182" t="s">
        <v>196</v>
      </c>
      <c r="E109" s="183" t="s">
        <v>3890</v>
      </c>
      <c r="F109" s="184" t="s">
        <v>3891</v>
      </c>
      <c r="G109" s="185" t="s">
        <v>269</v>
      </c>
      <c r="H109" s="186">
        <v>176.94399999999999</v>
      </c>
      <c r="I109" s="187"/>
      <c r="J109" s="188">
        <f>ROUND(I109*H109,2)</f>
        <v>0</v>
      </c>
      <c r="K109" s="189"/>
      <c r="L109" s="41"/>
      <c r="M109" s="190" t="s">
        <v>19</v>
      </c>
      <c r="N109" s="191" t="s">
        <v>46</v>
      </c>
      <c r="O109" s="66"/>
      <c r="P109" s="192">
        <f>O109*H109</f>
        <v>0</v>
      </c>
      <c r="Q109" s="192">
        <v>0</v>
      </c>
      <c r="R109" s="192">
        <f>Q109*H109</f>
        <v>0</v>
      </c>
      <c r="S109" s="192">
        <v>0</v>
      </c>
      <c r="T109" s="193">
        <f>S109*H109</f>
        <v>0</v>
      </c>
      <c r="U109" s="36"/>
      <c r="V109" s="36"/>
      <c r="W109" s="36"/>
      <c r="X109" s="36"/>
      <c r="Y109" s="36"/>
      <c r="Z109" s="36"/>
      <c r="AA109" s="36"/>
      <c r="AB109" s="36"/>
      <c r="AC109" s="36"/>
      <c r="AD109" s="36"/>
      <c r="AE109" s="36"/>
      <c r="AR109" s="194" t="s">
        <v>90</v>
      </c>
      <c r="AT109" s="194" t="s">
        <v>196</v>
      </c>
      <c r="AU109" s="194" t="s">
        <v>84</v>
      </c>
      <c r="AY109" s="19" t="s">
        <v>194</v>
      </c>
      <c r="BE109" s="195">
        <f>IF(N109="základní",J109,0)</f>
        <v>0</v>
      </c>
      <c r="BF109" s="195">
        <f>IF(N109="snížená",J109,0)</f>
        <v>0</v>
      </c>
      <c r="BG109" s="195">
        <f>IF(N109="zákl. přenesená",J109,0)</f>
        <v>0</v>
      </c>
      <c r="BH109" s="195">
        <f>IF(N109="sníž. přenesená",J109,0)</f>
        <v>0</v>
      </c>
      <c r="BI109" s="195">
        <f>IF(N109="nulová",J109,0)</f>
        <v>0</v>
      </c>
      <c r="BJ109" s="19" t="s">
        <v>80</v>
      </c>
      <c r="BK109" s="195">
        <f>ROUND(I109*H109,2)</f>
        <v>0</v>
      </c>
      <c r="BL109" s="19" t="s">
        <v>90</v>
      </c>
      <c r="BM109" s="194" t="s">
        <v>4757</v>
      </c>
    </row>
    <row r="110" spans="1:65" s="2" customFormat="1" ht="19.5">
      <c r="A110" s="36"/>
      <c r="B110" s="37"/>
      <c r="C110" s="38"/>
      <c r="D110" s="196" t="s">
        <v>201</v>
      </c>
      <c r="E110" s="38"/>
      <c r="F110" s="197" t="s">
        <v>3891</v>
      </c>
      <c r="G110" s="38"/>
      <c r="H110" s="38"/>
      <c r="I110" s="198"/>
      <c r="J110" s="38"/>
      <c r="K110" s="38"/>
      <c r="L110" s="41"/>
      <c r="M110" s="199"/>
      <c r="N110" s="200"/>
      <c r="O110" s="66"/>
      <c r="P110" s="66"/>
      <c r="Q110" s="66"/>
      <c r="R110" s="66"/>
      <c r="S110" s="66"/>
      <c r="T110" s="67"/>
      <c r="U110" s="36"/>
      <c r="V110" s="36"/>
      <c r="W110" s="36"/>
      <c r="X110" s="36"/>
      <c r="Y110" s="36"/>
      <c r="Z110" s="36"/>
      <c r="AA110" s="36"/>
      <c r="AB110" s="36"/>
      <c r="AC110" s="36"/>
      <c r="AD110" s="36"/>
      <c r="AE110" s="36"/>
      <c r="AT110" s="19" t="s">
        <v>201</v>
      </c>
      <c r="AU110" s="19" t="s">
        <v>84</v>
      </c>
    </row>
    <row r="111" spans="1:65" s="2" customFormat="1" ht="11.25">
      <c r="A111" s="36"/>
      <c r="B111" s="37"/>
      <c r="C111" s="38"/>
      <c r="D111" s="201" t="s">
        <v>203</v>
      </c>
      <c r="E111" s="38"/>
      <c r="F111" s="202" t="s">
        <v>3893</v>
      </c>
      <c r="G111" s="38"/>
      <c r="H111" s="38"/>
      <c r="I111" s="198"/>
      <c r="J111" s="38"/>
      <c r="K111" s="38"/>
      <c r="L111" s="41"/>
      <c r="M111" s="199"/>
      <c r="N111" s="200"/>
      <c r="O111" s="66"/>
      <c r="P111" s="66"/>
      <c r="Q111" s="66"/>
      <c r="R111" s="66"/>
      <c r="S111" s="66"/>
      <c r="T111" s="67"/>
      <c r="U111" s="36"/>
      <c r="V111" s="36"/>
      <c r="W111" s="36"/>
      <c r="X111" s="36"/>
      <c r="Y111" s="36"/>
      <c r="Z111" s="36"/>
      <c r="AA111" s="36"/>
      <c r="AB111" s="36"/>
      <c r="AC111" s="36"/>
      <c r="AD111" s="36"/>
      <c r="AE111" s="36"/>
      <c r="AT111" s="19" t="s">
        <v>203</v>
      </c>
      <c r="AU111" s="19" t="s">
        <v>84</v>
      </c>
    </row>
    <row r="112" spans="1:65" s="13" customFormat="1" ht="11.25">
      <c r="B112" s="203"/>
      <c r="C112" s="204"/>
      <c r="D112" s="196" t="s">
        <v>205</v>
      </c>
      <c r="E112" s="205" t="s">
        <v>19</v>
      </c>
      <c r="F112" s="206" t="s">
        <v>4758</v>
      </c>
      <c r="G112" s="204"/>
      <c r="H112" s="207">
        <v>176.94399999999999</v>
      </c>
      <c r="I112" s="208"/>
      <c r="J112" s="204"/>
      <c r="K112" s="204"/>
      <c r="L112" s="209"/>
      <c r="M112" s="210"/>
      <c r="N112" s="211"/>
      <c r="O112" s="211"/>
      <c r="P112" s="211"/>
      <c r="Q112" s="211"/>
      <c r="R112" s="211"/>
      <c r="S112" s="211"/>
      <c r="T112" s="212"/>
      <c r="AT112" s="213" t="s">
        <v>205</v>
      </c>
      <c r="AU112" s="213" t="s">
        <v>84</v>
      </c>
      <c r="AV112" s="13" t="s">
        <v>84</v>
      </c>
      <c r="AW112" s="13" t="s">
        <v>34</v>
      </c>
      <c r="AX112" s="13" t="s">
        <v>75</v>
      </c>
      <c r="AY112" s="213" t="s">
        <v>194</v>
      </c>
    </row>
    <row r="113" spans="1:65" s="15" customFormat="1" ht="11.25">
      <c r="B113" s="236"/>
      <c r="C113" s="237"/>
      <c r="D113" s="196" t="s">
        <v>205</v>
      </c>
      <c r="E113" s="238" t="s">
        <v>19</v>
      </c>
      <c r="F113" s="239" t="s">
        <v>264</v>
      </c>
      <c r="G113" s="237"/>
      <c r="H113" s="240">
        <v>176.94399999999999</v>
      </c>
      <c r="I113" s="241"/>
      <c r="J113" s="237"/>
      <c r="K113" s="237"/>
      <c r="L113" s="242"/>
      <c r="M113" s="243"/>
      <c r="N113" s="244"/>
      <c r="O113" s="244"/>
      <c r="P113" s="244"/>
      <c r="Q113" s="244"/>
      <c r="R113" s="244"/>
      <c r="S113" s="244"/>
      <c r="T113" s="245"/>
      <c r="AT113" s="246" t="s">
        <v>205</v>
      </c>
      <c r="AU113" s="246" t="s">
        <v>84</v>
      </c>
      <c r="AV113" s="15" t="s">
        <v>90</v>
      </c>
      <c r="AW113" s="15" t="s">
        <v>34</v>
      </c>
      <c r="AX113" s="15" t="s">
        <v>80</v>
      </c>
      <c r="AY113" s="246" t="s">
        <v>194</v>
      </c>
    </row>
    <row r="114" spans="1:65" s="2" customFormat="1" ht="37.9" customHeight="1">
      <c r="A114" s="36"/>
      <c r="B114" s="37"/>
      <c r="C114" s="182" t="s">
        <v>93</v>
      </c>
      <c r="D114" s="182" t="s">
        <v>196</v>
      </c>
      <c r="E114" s="183" t="s">
        <v>3896</v>
      </c>
      <c r="F114" s="184" t="s">
        <v>3897</v>
      </c>
      <c r="G114" s="185" t="s">
        <v>269</v>
      </c>
      <c r="H114" s="186">
        <v>10.14</v>
      </c>
      <c r="I114" s="187"/>
      <c r="J114" s="188">
        <f>ROUND(I114*H114,2)</f>
        <v>0</v>
      </c>
      <c r="K114" s="189"/>
      <c r="L114" s="41"/>
      <c r="M114" s="190" t="s">
        <v>19</v>
      </c>
      <c r="N114" s="191" t="s">
        <v>46</v>
      </c>
      <c r="O114" s="66"/>
      <c r="P114" s="192">
        <f>O114*H114</f>
        <v>0</v>
      </c>
      <c r="Q114" s="192">
        <v>0</v>
      </c>
      <c r="R114" s="192">
        <f>Q114*H114</f>
        <v>0</v>
      </c>
      <c r="S114" s="192">
        <v>0</v>
      </c>
      <c r="T114" s="193">
        <f>S114*H114</f>
        <v>0</v>
      </c>
      <c r="U114" s="36"/>
      <c r="V114" s="36"/>
      <c r="W114" s="36"/>
      <c r="X114" s="36"/>
      <c r="Y114" s="36"/>
      <c r="Z114" s="36"/>
      <c r="AA114" s="36"/>
      <c r="AB114" s="36"/>
      <c r="AC114" s="36"/>
      <c r="AD114" s="36"/>
      <c r="AE114" s="36"/>
      <c r="AR114" s="194" t="s">
        <v>90</v>
      </c>
      <c r="AT114" s="194" t="s">
        <v>196</v>
      </c>
      <c r="AU114" s="194" t="s">
        <v>84</v>
      </c>
      <c r="AY114" s="19" t="s">
        <v>194</v>
      </c>
      <c r="BE114" s="195">
        <f>IF(N114="základní",J114,0)</f>
        <v>0</v>
      </c>
      <c r="BF114" s="195">
        <f>IF(N114="snížená",J114,0)</f>
        <v>0</v>
      </c>
      <c r="BG114" s="195">
        <f>IF(N114="zákl. přenesená",J114,0)</f>
        <v>0</v>
      </c>
      <c r="BH114" s="195">
        <f>IF(N114="sníž. přenesená",J114,0)</f>
        <v>0</v>
      </c>
      <c r="BI114" s="195">
        <f>IF(N114="nulová",J114,0)</f>
        <v>0</v>
      </c>
      <c r="BJ114" s="19" t="s">
        <v>80</v>
      </c>
      <c r="BK114" s="195">
        <f>ROUND(I114*H114,2)</f>
        <v>0</v>
      </c>
      <c r="BL114" s="19" t="s">
        <v>90</v>
      </c>
      <c r="BM114" s="194" t="s">
        <v>4759</v>
      </c>
    </row>
    <row r="115" spans="1:65" s="2" customFormat="1" ht="19.5">
      <c r="A115" s="36"/>
      <c r="B115" s="37"/>
      <c r="C115" s="38"/>
      <c r="D115" s="196" t="s">
        <v>201</v>
      </c>
      <c r="E115" s="38"/>
      <c r="F115" s="197" t="s">
        <v>3897</v>
      </c>
      <c r="G115" s="38"/>
      <c r="H115" s="38"/>
      <c r="I115" s="198"/>
      <c r="J115" s="38"/>
      <c r="K115" s="38"/>
      <c r="L115" s="41"/>
      <c r="M115" s="199"/>
      <c r="N115" s="200"/>
      <c r="O115" s="66"/>
      <c r="P115" s="66"/>
      <c r="Q115" s="66"/>
      <c r="R115" s="66"/>
      <c r="S115" s="66"/>
      <c r="T115" s="67"/>
      <c r="U115" s="36"/>
      <c r="V115" s="36"/>
      <c r="W115" s="36"/>
      <c r="X115" s="36"/>
      <c r="Y115" s="36"/>
      <c r="Z115" s="36"/>
      <c r="AA115" s="36"/>
      <c r="AB115" s="36"/>
      <c r="AC115" s="36"/>
      <c r="AD115" s="36"/>
      <c r="AE115" s="36"/>
      <c r="AT115" s="19" t="s">
        <v>201</v>
      </c>
      <c r="AU115" s="19" t="s">
        <v>84</v>
      </c>
    </row>
    <row r="116" spans="1:65" s="2" customFormat="1" ht="11.25">
      <c r="A116" s="36"/>
      <c r="B116" s="37"/>
      <c r="C116" s="38"/>
      <c r="D116" s="201" t="s">
        <v>203</v>
      </c>
      <c r="E116" s="38"/>
      <c r="F116" s="202" t="s">
        <v>3899</v>
      </c>
      <c r="G116" s="38"/>
      <c r="H116" s="38"/>
      <c r="I116" s="198"/>
      <c r="J116" s="38"/>
      <c r="K116" s="38"/>
      <c r="L116" s="41"/>
      <c r="M116" s="199"/>
      <c r="N116" s="200"/>
      <c r="O116" s="66"/>
      <c r="P116" s="66"/>
      <c r="Q116" s="66"/>
      <c r="R116" s="66"/>
      <c r="S116" s="66"/>
      <c r="T116" s="67"/>
      <c r="U116" s="36"/>
      <c r="V116" s="36"/>
      <c r="W116" s="36"/>
      <c r="X116" s="36"/>
      <c r="Y116" s="36"/>
      <c r="Z116" s="36"/>
      <c r="AA116" s="36"/>
      <c r="AB116" s="36"/>
      <c r="AC116" s="36"/>
      <c r="AD116" s="36"/>
      <c r="AE116" s="36"/>
      <c r="AT116" s="19" t="s">
        <v>203</v>
      </c>
      <c r="AU116" s="19" t="s">
        <v>84</v>
      </c>
    </row>
    <row r="117" spans="1:65" s="13" customFormat="1" ht="11.25">
      <c r="B117" s="203"/>
      <c r="C117" s="204"/>
      <c r="D117" s="196" t="s">
        <v>205</v>
      </c>
      <c r="E117" s="205" t="s">
        <v>19</v>
      </c>
      <c r="F117" s="206" t="s">
        <v>4760</v>
      </c>
      <c r="G117" s="204"/>
      <c r="H117" s="207">
        <v>10.14</v>
      </c>
      <c r="I117" s="208"/>
      <c r="J117" s="204"/>
      <c r="K117" s="204"/>
      <c r="L117" s="209"/>
      <c r="M117" s="210"/>
      <c r="N117" s="211"/>
      <c r="O117" s="211"/>
      <c r="P117" s="211"/>
      <c r="Q117" s="211"/>
      <c r="R117" s="211"/>
      <c r="S117" s="211"/>
      <c r="T117" s="212"/>
      <c r="AT117" s="213" t="s">
        <v>205</v>
      </c>
      <c r="AU117" s="213" t="s">
        <v>84</v>
      </c>
      <c r="AV117" s="13" t="s">
        <v>84</v>
      </c>
      <c r="AW117" s="13" t="s">
        <v>34</v>
      </c>
      <c r="AX117" s="13" t="s">
        <v>75</v>
      </c>
      <c r="AY117" s="213" t="s">
        <v>194</v>
      </c>
    </row>
    <row r="118" spans="1:65" s="15" customFormat="1" ht="11.25">
      <c r="B118" s="236"/>
      <c r="C118" s="237"/>
      <c r="D118" s="196" t="s">
        <v>205</v>
      </c>
      <c r="E118" s="238" t="s">
        <v>19</v>
      </c>
      <c r="F118" s="239" t="s">
        <v>264</v>
      </c>
      <c r="G118" s="237"/>
      <c r="H118" s="240">
        <v>10.14</v>
      </c>
      <c r="I118" s="241"/>
      <c r="J118" s="237"/>
      <c r="K118" s="237"/>
      <c r="L118" s="242"/>
      <c r="M118" s="243"/>
      <c r="N118" s="244"/>
      <c r="O118" s="244"/>
      <c r="P118" s="244"/>
      <c r="Q118" s="244"/>
      <c r="R118" s="244"/>
      <c r="S118" s="244"/>
      <c r="T118" s="245"/>
      <c r="AT118" s="246" t="s">
        <v>205</v>
      </c>
      <c r="AU118" s="246" t="s">
        <v>84</v>
      </c>
      <c r="AV118" s="15" t="s">
        <v>90</v>
      </c>
      <c r="AW118" s="15" t="s">
        <v>34</v>
      </c>
      <c r="AX118" s="15" t="s">
        <v>80</v>
      </c>
      <c r="AY118" s="246" t="s">
        <v>194</v>
      </c>
    </row>
    <row r="119" spans="1:65" s="2" customFormat="1" ht="37.9" customHeight="1">
      <c r="A119" s="36"/>
      <c r="B119" s="37"/>
      <c r="C119" s="182" t="s">
        <v>96</v>
      </c>
      <c r="D119" s="182" t="s">
        <v>196</v>
      </c>
      <c r="E119" s="183" t="s">
        <v>3905</v>
      </c>
      <c r="F119" s="184" t="s">
        <v>3906</v>
      </c>
      <c r="G119" s="185" t="s">
        <v>269</v>
      </c>
      <c r="H119" s="186">
        <v>101.4</v>
      </c>
      <c r="I119" s="187"/>
      <c r="J119" s="188">
        <f>ROUND(I119*H119,2)</f>
        <v>0</v>
      </c>
      <c r="K119" s="189"/>
      <c r="L119" s="41"/>
      <c r="M119" s="190" t="s">
        <v>19</v>
      </c>
      <c r="N119" s="191" t="s">
        <v>46</v>
      </c>
      <c r="O119" s="66"/>
      <c r="P119" s="192">
        <f>O119*H119</f>
        <v>0</v>
      </c>
      <c r="Q119" s="192">
        <v>0</v>
      </c>
      <c r="R119" s="192">
        <f>Q119*H119</f>
        <v>0</v>
      </c>
      <c r="S119" s="192">
        <v>0</v>
      </c>
      <c r="T119" s="193">
        <f>S119*H119</f>
        <v>0</v>
      </c>
      <c r="U119" s="36"/>
      <c r="V119" s="36"/>
      <c r="W119" s="36"/>
      <c r="X119" s="36"/>
      <c r="Y119" s="36"/>
      <c r="Z119" s="36"/>
      <c r="AA119" s="36"/>
      <c r="AB119" s="36"/>
      <c r="AC119" s="36"/>
      <c r="AD119" s="36"/>
      <c r="AE119" s="36"/>
      <c r="AR119" s="194" t="s">
        <v>90</v>
      </c>
      <c r="AT119" s="194" t="s">
        <v>196</v>
      </c>
      <c r="AU119" s="194" t="s">
        <v>84</v>
      </c>
      <c r="AY119" s="19" t="s">
        <v>194</v>
      </c>
      <c r="BE119" s="195">
        <f>IF(N119="základní",J119,0)</f>
        <v>0</v>
      </c>
      <c r="BF119" s="195">
        <f>IF(N119="snížená",J119,0)</f>
        <v>0</v>
      </c>
      <c r="BG119" s="195">
        <f>IF(N119="zákl. přenesená",J119,0)</f>
        <v>0</v>
      </c>
      <c r="BH119" s="195">
        <f>IF(N119="sníž. přenesená",J119,0)</f>
        <v>0</v>
      </c>
      <c r="BI119" s="195">
        <f>IF(N119="nulová",J119,0)</f>
        <v>0</v>
      </c>
      <c r="BJ119" s="19" t="s">
        <v>80</v>
      </c>
      <c r="BK119" s="195">
        <f>ROUND(I119*H119,2)</f>
        <v>0</v>
      </c>
      <c r="BL119" s="19" t="s">
        <v>90</v>
      </c>
      <c r="BM119" s="194" t="s">
        <v>4761</v>
      </c>
    </row>
    <row r="120" spans="1:65" s="2" customFormat="1" ht="19.5">
      <c r="A120" s="36"/>
      <c r="B120" s="37"/>
      <c r="C120" s="38"/>
      <c r="D120" s="196" t="s">
        <v>201</v>
      </c>
      <c r="E120" s="38"/>
      <c r="F120" s="197" t="s">
        <v>3908</v>
      </c>
      <c r="G120" s="38"/>
      <c r="H120" s="38"/>
      <c r="I120" s="198"/>
      <c r="J120" s="38"/>
      <c r="K120" s="38"/>
      <c r="L120" s="41"/>
      <c r="M120" s="199"/>
      <c r="N120" s="200"/>
      <c r="O120" s="66"/>
      <c r="P120" s="66"/>
      <c r="Q120" s="66"/>
      <c r="R120" s="66"/>
      <c r="S120" s="66"/>
      <c r="T120" s="67"/>
      <c r="U120" s="36"/>
      <c r="V120" s="36"/>
      <c r="W120" s="36"/>
      <c r="X120" s="36"/>
      <c r="Y120" s="36"/>
      <c r="Z120" s="36"/>
      <c r="AA120" s="36"/>
      <c r="AB120" s="36"/>
      <c r="AC120" s="36"/>
      <c r="AD120" s="36"/>
      <c r="AE120" s="36"/>
      <c r="AT120" s="19" t="s">
        <v>201</v>
      </c>
      <c r="AU120" s="19" t="s">
        <v>84</v>
      </c>
    </row>
    <row r="121" spans="1:65" s="2" customFormat="1" ht="11.25">
      <c r="A121" s="36"/>
      <c r="B121" s="37"/>
      <c r="C121" s="38"/>
      <c r="D121" s="201" t="s">
        <v>203</v>
      </c>
      <c r="E121" s="38"/>
      <c r="F121" s="202" t="s">
        <v>3909</v>
      </c>
      <c r="G121" s="38"/>
      <c r="H121" s="38"/>
      <c r="I121" s="198"/>
      <c r="J121" s="38"/>
      <c r="K121" s="38"/>
      <c r="L121" s="41"/>
      <c r="M121" s="199"/>
      <c r="N121" s="200"/>
      <c r="O121" s="66"/>
      <c r="P121" s="66"/>
      <c r="Q121" s="66"/>
      <c r="R121" s="66"/>
      <c r="S121" s="66"/>
      <c r="T121" s="67"/>
      <c r="U121" s="36"/>
      <c r="V121" s="36"/>
      <c r="W121" s="36"/>
      <c r="X121" s="36"/>
      <c r="Y121" s="36"/>
      <c r="Z121" s="36"/>
      <c r="AA121" s="36"/>
      <c r="AB121" s="36"/>
      <c r="AC121" s="36"/>
      <c r="AD121" s="36"/>
      <c r="AE121" s="36"/>
      <c r="AT121" s="19" t="s">
        <v>203</v>
      </c>
      <c r="AU121" s="19" t="s">
        <v>84</v>
      </c>
    </row>
    <row r="122" spans="1:65" s="13" customFormat="1" ht="11.25">
      <c r="B122" s="203"/>
      <c r="C122" s="204"/>
      <c r="D122" s="196" t="s">
        <v>205</v>
      </c>
      <c r="E122" s="205" t="s">
        <v>19</v>
      </c>
      <c r="F122" s="206" t="s">
        <v>4762</v>
      </c>
      <c r="G122" s="204"/>
      <c r="H122" s="207">
        <v>101.4</v>
      </c>
      <c r="I122" s="208"/>
      <c r="J122" s="204"/>
      <c r="K122" s="204"/>
      <c r="L122" s="209"/>
      <c r="M122" s="210"/>
      <c r="N122" s="211"/>
      <c r="O122" s="211"/>
      <c r="P122" s="211"/>
      <c r="Q122" s="211"/>
      <c r="R122" s="211"/>
      <c r="S122" s="211"/>
      <c r="T122" s="212"/>
      <c r="AT122" s="213" t="s">
        <v>205</v>
      </c>
      <c r="AU122" s="213" t="s">
        <v>84</v>
      </c>
      <c r="AV122" s="13" t="s">
        <v>84</v>
      </c>
      <c r="AW122" s="13" t="s">
        <v>34</v>
      </c>
      <c r="AX122" s="13" t="s">
        <v>75</v>
      </c>
      <c r="AY122" s="213" t="s">
        <v>194</v>
      </c>
    </row>
    <row r="123" spans="1:65" s="15" customFormat="1" ht="11.25">
      <c r="B123" s="236"/>
      <c r="C123" s="237"/>
      <c r="D123" s="196" t="s">
        <v>205</v>
      </c>
      <c r="E123" s="238" t="s">
        <v>19</v>
      </c>
      <c r="F123" s="239" t="s">
        <v>264</v>
      </c>
      <c r="G123" s="237"/>
      <c r="H123" s="240">
        <v>101.4</v>
      </c>
      <c r="I123" s="241"/>
      <c r="J123" s="237"/>
      <c r="K123" s="237"/>
      <c r="L123" s="242"/>
      <c r="M123" s="243"/>
      <c r="N123" s="244"/>
      <c r="O123" s="244"/>
      <c r="P123" s="244"/>
      <c r="Q123" s="244"/>
      <c r="R123" s="244"/>
      <c r="S123" s="244"/>
      <c r="T123" s="245"/>
      <c r="AT123" s="246" t="s">
        <v>205</v>
      </c>
      <c r="AU123" s="246" t="s">
        <v>84</v>
      </c>
      <c r="AV123" s="15" t="s">
        <v>90</v>
      </c>
      <c r="AW123" s="15" t="s">
        <v>34</v>
      </c>
      <c r="AX123" s="15" t="s">
        <v>80</v>
      </c>
      <c r="AY123" s="246" t="s">
        <v>194</v>
      </c>
    </row>
    <row r="124" spans="1:65" s="2" customFormat="1" ht="24.2" customHeight="1">
      <c r="A124" s="36"/>
      <c r="B124" s="37"/>
      <c r="C124" s="182" t="s">
        <v>132</v>
      </c>
      <c r="D124" s="182" t="s">
        <v>196</v>
      </c>
      <c r="E124" s="183" t="s">
        <v>3911</v>
      </c>
      <c r="F124" s="184" t="s">
        <v>3912</v>
      </c>
      <c r="G124" s="185" t="s">
        <v>210</v>
      </c>
      <c r="H124" s="186">
        <v>18.251999999999999</v>
      </c>
      <c r="I124" s="187"/>
      <c r="J124" s="188">
        <f>ROUND(I124*H124,2)</f>
        <v>0</v>
      </c>
      <c r="K124" s="189"/>
      <c r="L124" s="41"/>
      <c r="M124" s="190" t="s">
        <v>19</v>
      </c>
      <c r="N124" s="191" t="s">
        <v>46</v>
      </c>
      <c r="O124" s="66"/>
      <c r="P124" s="192">
        <f>O124*H124</f>
        <v>0</v>
      </c>
      <c r="Q124" s="192">
        <v>0</v>
      </c>
      <c r="R124" s="192">
        <f>Q124*H124</f>
        <v>0</v>
      </c>
      <c r="S124" s="192">
        <v>0</v>
      </c>
      <c r="T124" s="193">
        <f>S124*H124</f>
        <v>0</v>
      </c>
      <c r="U124" s="36"/>
      <c r="V124" s="36"/>
      <c r="W124" s="36"/>
      <c r="X124" s="36"/>
      <c r="Y124" s="36"/>
      <c r="Z124" s="36"/>
      <c r="AA124" s="36"/>
      <c r="AB124" s="36"/>
      <c r="AC124" s="36"/>
      <c r="AD124" s="36"/>
      <c r="AE124" s="36"/>
      <c r="AR124" s="194" t="s">
        <v>90</v>
      </c>
      <c r="AT124" s="194" t="s">
        <v>196</v>
      </c>
      <c r="AU124" s="194" t="s">
        <v>84</v>
      </c>
      <c r="AY124" s="19" t="s">
        <v>194</v>
      </c>
      <c r="BE124" s="195">
        <f>IF(N124="základní",J124,0)</f>
        <v>0</v>
      </c>
      <c r="BF124" s="195">
        <f>IF(N124="snížená",J124,0)</f>
        <v>0</v>
      </c>
      <c r="BG124" s="195">
        <f>IF(N124="zákl. přenesená",J124,0)</f>
        <v>0</v>
      </c>
      <c r="BH124" s="195">
        <f>IF(N124="sníž. přenesená",J124,0)</f>
        <v>0</v>
      </c>
      <c r="BI124" s="195">
        <f>IF(N124="nulová",J124,0)</f>
        <v>0</v>
      </c>
      <c r="BJ124" s="19" t="s">
        <v>80</v>
      </c>
      <c r="BK124" s="195">
        <f>ROUND(I124*H124,2)</f>
        <v>0</v>
      </c>
      <c r="BL124" s="19" t="s">
        <v>90</v>
      </c>
      <c r="BM124" s="194" t="s">
        <v>4763</v>
      </c>
    </row>
    <row r="125" spans="1:65" s="2" customFormat="1" ht="19.5">
      <c r="A125" s="36"/>
      <c r="B125" s="37"/>
      <c r="C125" s="38"/>
      <c r="D125" s="196" t="s">
        <v>201</v>
      </c>
      <c r="E125" s="38"/>
      <c r="F125" s="197" t="s">
        <v>3912</v>
      </c>
      <c r="G125" s="38"/>
      <c r="H125" s="38"/>
      <c r="I125" s="198"/>
      <c r="J125" s="38"/>
      <c r="K125" s="38"/>
      <c r="L125" s="41"/>
      <c r="M125" s="199"/>
      <c r="N125" s="200"/>
      <c r="O125" s="66"/>
      <c r="P125" s="66"/>
      <c r="Q125" s="66"/>
      <c r="R125" s="66"/>
      <c r="S125" s="66"/>
      <c r="T125" s="67"/>
      <c r="U125" s="36"/>
      <c r="V125" s="36"/>
      <c r="W125" s="36"/>
      <c r="X125" s="36"/>
      <c r="Y125" s="36"/>
      <c r="Z125" s="36"/>
      <c r="AA125" s="36"/>
      <c r="AB125" s="36"/>
      <c r="AC125" s="36"/>
      <c r="AD125" s="36"/>
      <c r="AE125" s="36"/>
      <c r="AT125" s="19" t="s">
        <v>201</v>
      </c>
      <c r="AU125" s="19" t="s">
        <v>84</v>
      </c>
    </row>
    <row r="126" spans="1:65" s="2" customFormat="1" ht="11.25">
      <c r="A126" s="36"/>
      <c r="B126" s="37"/>
      <c r="C126" s="38"/>
      <c r="D126" s="201" t="s">
        <v>203</v>
      </c>
      <c r="E126" s="38"/>
      <c r="F126" s="202" t="s">
        <v>3914</v>
      </c>
      <c r="G126" s="38"/>
      <c r="H126" s="38"/>
      <c r="I126" s="198"/>
      <c r="J126" s="38"/>
      <c r="K126" s="38"/>
      <c r="L126" s="41"/>
      <c r="M126" s="199"/>
      <c r="N126" s="200"/>
      <c r="O126" s="66"/>
      <c r="P126" s="66"/>
      <c r="Q126" s="66"/>
      <c r="R126" s="66"/>
      <c r="S126" s="66"/>
      <c r="T126" s="67"/>
      <c r="U126" s="36"/>
      <c r="V126" s="36"/>
      <c r="W126" s="36"/>
      <c r="X126" s="36"/>
      <c r="Y126" s="36"/>
      <c r="Z126" s="36"/>
      <c r="AA126" s="36"/>
      <c r="AB126" s="36"/>
      <c r="AC126" s="36"/>
      <c r="AD126" s="36"/>
      <c r="AE126" s="36"/>
      <c r="AT126" s="19" t="s">
        <v>203</v>
      </c>
      <c r="AU126" s="19" t="s">
        <v>84</v>
      </c>
    </row>
    <row r="127" spans="1:65" s="13" customFormat="1" ht="11.25">
      <c r="B127" s="203"/>
      <c r="C127" s="204"/>
      <c r="D127" s="196" t="s">
        <v>205</v>
      </c>
      <c r="E127" s="205" t="s">
        <v>19</v>
      </c>
      <c r="F127" s="206" t="s">
        <v>4764</v>
      </c>
      <c r="G127" s="204"/>
      <c r="H127" s="207">
        <v>18.251999999999999</v>
      </c>
      <c r="I127" s="208"/>
      <c r="J127" s="204"/>
      <c r="K127" s="204"/>
      <c r="L127" s="209"/>
      <c r="M127" s="210"/>
      <c r="N127" s="211"/>
      <c r="O127" s="211"/>
      <c r="P127" s="211"/>
      <c r="Q127" s="211"/>
      <c r="R127" s="211"/>
      <c r="S127" s="211"/>
      <c r="T127" s="212"/>
      <c r="AT127" s="213" t="s">
        <v>205</v>
      </c>
      <c r="AU127" s="213" t="s">
        <v>84</v>
      </c>
      <c r="AV127" s="13" t="s">
        <v>84</v>
      </c>
      <c r="AW127" s="13" t="s">
        <v>34</v>
      </c>
      <c r="AX127" s="13" t="s">
        <v>75</v>
      </c>
      <c r="AY127" s="213" t="s">
        <v>194</v>
      </c>
    </row>
    <row r="128" spans="1:65" s="15" customFormat="1" ht="11.25">
      <c r="B128" s="236"/>
      <c r="C128" s="237"/>
      <c r="D128" s="196" t="s">
        <v>205</v>
      </c>
      <c r="E128" s="238" t="s">
        <v>19</v>
      </c>
      <c r="F128" s="239" t="s">
        <v>264</v>
      </c>
      <c r="G128" s="237"/>
      <c r="H128" s="240">
        <v>18.251999999999999</v>
      </c>
      <c r="I128" s="241"/>
      <c r="J128" s="237"/>
      <c r="K128" s="237"/>
      <c r="L128" s="242"/>
      <c r="M128" s="243"/>
      <c r="N128" s="244"/>
      <c r="O128" s="244"/>
      <c r="P128" s="244"/>
      <c r="Q128" s="244"/>
      <c r="R128" s="244"/>
      <c r="S128" s="244"/>
      <c r="T128" s="245"/>
      <c r="AT128" s="246" t="s">
        <v>205</v>
      </c>
      <c r="AU128" s="246" t="s">
        <v>84</v>
      </c>
      <c r="AV128" s="15" t="s">
        <v>90</v>
      </c>
      <c r="AW128" s="15" t="s">
        <v>34</v>
      </c>
      <c r="AX128" s="15" t="s">
        <v>80</v>
      </c>
      <c r="AY128" s="246" t="s">
        <v>194</v>
      </c>
    </row>
    <row r="129" spans="1:65" s="2" customFormat="1" ht="24.2" customHeight="1">
      <c r="A129" s="36"/>
      <c r="B129" s="37"/>
      <c r="C129" s="182" t="s">
        <v>135</v>
      </c>
      <c r="D129" s="182" t="s">
        <v>196</v>
      </c>
      <c r="E129" s="183" t="s">
        <v>634</v>
      </c>
      <c r="F129" s="184" t="s">
        <v>637</v>
      </c>
      <c r="G129" s="185" t="s">
        <v>269</v>
      </c>
      <c r="H129" s="186">
        <v>10.14</v>
      </c>
      <c r="I129" s="187"/>
      <c r="J129" s="188">
        <f>ROUND(I129*H129,2)</f>
        <v>0</v>
      </c>
      <c r="K129" s="189"/>
      <c r="L129" s="41"/>
      <c r="M129" s="190" t="s">
        <v>19</v>
      </c>
      <c r="N129" s="191" t="s">
        <v>46</v>
      </c>
      <c r="O129" s="66"/>
      <c r="P129" s="192">
        <f>O129*H129</f>
        <v>0</v>
      </c>
      <c r="Q129" s="192">
        <v>0</v>
      </c>
      <c r="R129" s="192">
        <f>Q129*H129</f>
        <v>0</v>
      </c>
      <c r="S129" s="192">
        <v>0</v>
      </c>
      <c r="T129" s="193">
        <f>S129*H129</f>
        <v>0</v>
      </c>
      <c r="U129" s="36"/>
      <c r="V129" s="36"/>
      <c r="W129" s="36"/>
      <c r="X129" s="36"/>
      <c r="Y129" s="36"/>
      <c r="Z129" s="36"/>
      <c r="AA129" s="36"/>
      <c r="AB129" s="36"/>
      <c r="AC129" s="36"/>
      <c r="AD129" s="36"/>
      <c r="AE129" s="36"/>
      <c r="AR129" s="194" t="s">
        <v>90</v>
      </c>
      <c r="AT129" s="194" t="s">
        <v>196</v>
      </c>
      <c r="AU129" s="194" t="s">
        <v>84</v>
      </c>
      <c r="AY129" s="19" t="s">
        <v>194</v>
      </c>
      <c r="BE129" s="195">
        <f>IF(N129="základní",J129,0)</f>
        <v>0</v>
      </c>
      <c r="BF129" s="195">
        <f>IF(N129="snížená",J129,0)</f>
        <v>0</v>
      </c>
      <c r="BG129" s="195">
        <f>IF(N129="zákl. přenesená",J129,0)</f>
        <v>0</v>
      </c>
      <c r="BH129" s="195">
        <f>IF(N129="sníž. přenesená",J129,0)</f>
        <v>0</v>
      </c>
      <c r="BI129" s="195">
        <f>IF(N129="nulová",J129,0)</f>
        <v>0</v>
      </c>
      <c r="BJ129" s="19" t="s">
        <v>80</v>
      </c>
      <c r="BK129" s="195">
        <f>ROUND(I129*H129,2)</f>
        <v>0</v>
      </c>
      <c r="BL129" s="19" t="s">
        <v>90</v>
      </c>
      <c r="BM129" s="194" t="s">
        <v>4765</v>
      </c>
    </row>
    <row r="130" spans="1:65" s="2" customFormat="1" ht="11.25">
      <c r="A130" s="36"/>
      <c r="B130" s="37"/>
      <c r="C130" s="38"/>
      <c r="D130" s="196" t="s">
        <v>201</v>
      </c>
      <c r="E130" s="38"/>
      <c r="F130" s="197" t="s">
        <v>637</v>
      </c>
      <c r="G130" s="38"/>
      <c r="H130" s="38"/>
      <c r="I130" s="198"/>
      <c r="J130" s="38"/>
      <c r="K130" s="38"/>
      <c r="L130" s="41"/>
      <c r="M130" s="199"/>
      <c r="N130" s="200"/>
      <c r="O130" s="66"/>
      <c r="P130" s="66"/>
      <c r="Q130" s="66"/>
      <c r="R130" s="66"/>
      <c r="S130" s="66"/>
      <c r="T130" s="67"/>
      <c r="U130" s="36"/>
      <c r="V130" s="36"/>
      <c r="W130" s="36"/>
      <c r="X130" s="36"/>
      <c r="Y130" s="36"/>
      <c r="Z130" s="36"/>
      <c r="AA130" s="36"/>
      <c r="AB130" s="36"/>
      <c r="AC130" s="36"/>
      <c r="AD130" s="36"/>
      <c r="AE130" s="36"/>
      <c r="AT130" s="19" t="s">
        <v>201</v>
      </c>
      <c r="AU130" s="19" t="s">
        <v>84</v>
      </c>
    </row>
    <row r="131" spans="1:65" s="2" customFormat="1" ht="11.25">
      <c r="A131" s="36"/>
      <c r="B131" s="37"/>
      <c r="C131" s="38"/>
      <c r="D131" s="201" t="s">
        <v>203</v>
      </c>
      <c r="E131" s="38"/>
      <c r="F131" s="202" t="s">
        <v>3916</v>
      </c>
      <c r="G131" s="38"/>
      <c r="H131" s="38"/>
      <c r="I131" s="198"/>
      <c r="J131" s="38"/>
      <c r="K131" s="38"/>
      <c r="L131" s="41"/>
      <c r="M131" s="199"/>
      <c r="N131" s="200"/>
      <c r="O131" s="66"/>
      <c r="P131" s="66"/>
      <c r="Q131" s="66"/>
      <c r="R131" s="66"/>
      <c r="S131" s="66"/>
      <c r="T131" s="67"/>
      <c r="U131" s="36"/>
      <c r="V131" s="36"/>
      <c r="W131" s="36"/>
      <c r="X131" s="36"/>
      <c r="Y131" s="36"/>
      <c r="Z131" s="36"/>
      <c r="AA131" s="36"/>
      <c r="AB131" s="36"/>
      <c r="AC131" s="36"/>
      <c r="AD131" s="36"/>
      <c r="AE131" s="36"/>
      <c r="AT131" s="19" t="s">
        <v>203</v>
      </c>
      <c r="AU131" s="19" t="s">
        <v>84</v>
      </c>
    </row>
    <row r="132" spans="1:65" s="2" customFormat="1" ht="24.2" customHeight="1">
      <c r="A132" s="36"/>
      <c r="B132" s="37"/>
      <c r="C132" s="182" t="s">
        <v>153</v>
      </c>
      <c r="D132" s="182" t="s">
        <v>196</v>
      </c>
      <c r="E132" s="183" t="s">
        <v>639</v>
      </c>
      <c r="F132" s="184" t="s">
        <v>642</v>
      </c>
      <c r="G132" s="185" t="s">
        <v>269</v>
      </c>
      <c r="H132" s="186">
        <v>88.471999999999994</v>
      </c>
      <c r="I132" s="187"/>
      <c r="J132" s="188">
        <f>ROUND(I132*H132,2)</f>
        <v>0</v>
      </c>
      <c r="K132" s="189"/>
      <c r="L132" s="41"/>
      <c r="M132" s="190" t="s">
        <v>19</v>
      </c>
      <c r="N132" s="191" t="s">
        <v>46</v>
      </c>
      <c r="O132" s="66"/>
      <c r="P132" s="192">
        <f>O132*H132</f>
        <v>0</v>
      </c>
      <c r="Q132" s="192">
        <v>0</v>
      </c>
      <c r="R132" s="192">
        <f>Q132*H132</f>
        <v>0</v>
      </c>
      <c r="S132" s="192">
        <v>0</v>
      </c>
      <c r="T132" s="193">
        <f>S132*H132</f>
        <v>0</v>
      </c>
      <c r="U132" s="36"/>
      <c r="V132" s="36"/>
      <c r="W132" s="36"/>
      <c r="X132" s="36"/>
      <c r="Y132" s="36"/>
      <c r="Z132" s="36"/>
      <c r="AA132" s="36"/>
      <c r="AB132" s="36"/>
      <c r="AC132" s="36"/>
      <c r="AD132" s="36"/>
      <c r="AE132" s="36"/>
      <c r="AR132" s="194" t="s">
        <v>90</v>
      </c>
      <c r="AT132" s="194" t="s">
        <v>196</v>
      </c>
      <c r="AU132" s="194" t="s">
        <v>84</v>
      </c>
      <c r="AY132" s="19" t="s">
        <v>194</v>
      </c>
      <c r="BE132" s="195">
        <f>IF(N132="základní",J132,0)</f>
        <v>0</v>
      </c>
      <c r="BF132" s="195">
        <f>IF(N132="snížená",J132,0)</f>
        <v>0</v>
      </c>
      <c r="BG132" s="195">
        <f>IF(N132="zákl. přenesená",J132,0)</f>
        <v>0</v>
      </c>
      <c r="BH132" s="195">
        <f>IF(N132="sníž. přenesená",J132,0)</f>
        <v>0</v>
      </c>
      <c r="BI132" s="195">
        <f>IF(N132="nulová",J132,0)</f>
        <v>0</v>
      </c>
      <c r="BJ132" s="19" t="s">
        <v>80</v>
      </c>
      <c r="BK132" s="195">
        <f>ROUND(I132*H132,2)</f>
        <v>0</v>
      </c>
      <c r="BL132" s="19" t="s">
        <v>90</v>
      </c>
      <c r="BM132" s="194" t="s">
        <v>4766</v>
      </c>
    </row>
    <row r="133" spans="1:65" s="2" customFormat="1" ht="19.5">
      <c r="A133" s="36"/>
      <c r="B133" s="37"/>
      <c r="C133" s="38"/>
      <c r="D133" s="196" t="s">
        <v>201</v>
      </c>
      <c r="E133" s="38"/>
      <c r="F133" s="197" t="s">
        <v>642</v>
      </c>
      <c r="G133" s="38"/>
      <c r="H133" s="38"/>
      <c r="I133" s="198"/>
      <c r="J133" s="38"/>
      <c r="K133" s="38"/>
      <c r="L133" s="41"/>
      <c r="M133" s="199"/>
      <c r="N133" s="200"/>
      <c r="O133" s="66"/>
      <c r="P133" s="66"/>
      <c r="Q133" s="66"/>
      <c r="R133" s="66"/>
      <c r="S133" s="66"/>
      <c r="T133" s="67"/>
      <c r="U133" s="36"/>
      <c r="V133" s="36"/>
      <c r="W133" s="36"/>
      <c r="X133" s="36"/>
      <c r="Y133" s="36"/>
      <c r="Z133" s="36"/>
      <c r="AA133" s="36"/>
      <c r="AB133" s="36"/>
      <c r="AC133" s="36"/>
      <c r="AD133" s="36"/>
      <c r="AE133" s="36"/>
      <c r="AT133" s="19" t="s">
        <v>201</v>
      </c>
      <c r="AU133" s="19" t="s">
        <v>84</v>
      </c>
    </row>
    <row r="134" spans="1:65" s="2" customFormat="1" ht="11.25">
      <c r="A134" s="36"/>
      <c r="B134" s="37"/>
      <c r="C134" s="38"/>
      <c r="D134" s="201" t="s">
        <v>203</v>
      </c>
      <c r="E134" s="38"/>
      <c r="F134" s="202" t="s">
        <v>3918</v>
      </c>
      <c r="G134" s="38"/>
      <c r="H134" s="38"/>
      <c r="I134" s="198"/>
      <c r="J134" s="38"/>
      <c r="K134" s="38"/>
      <c r="L134" s="41"/>
      <c r="M134" s="199"/>
      <c r="N134" s="200"/>
      <c r="O134" s="66"/>
      <c r="P134" s="66"/>
      <c r="Q134" s="66"/>
      <c r="R134" s="66"/>
      <c r="S134" s="66"/>
      <c r="T134" s="67"/>
      <c r="U134" s="36"/>
      <c r="V134" s="36"/>
      <c r="W134" s="36"/>
      <c r="X134" s="36"/>
      <c r="Y134" s="36"/>
      <c r="Z134" s="36"/>
      <c r="AA134" s="36"/>
      <c r="AB134" s="36"/>
      <c r="AC134" s="36"/>
      <c r="AD134" s="36"/>
      <c r="AE134" s="36"/>
      <c r="AT134" s="19" t="s">
        <v>203</v>
      </c>
      <c r="AU134" s="19" t="s">
        <v>84</v>
      </c>
    </row>
    <row r="135" spans="1:65" s="13" customFormat="1" ht="11.25">
      <c r="B135" s="203"/>
      <c r="C135" s="204"/>
      <c r="D135" s="196" t="s">
        <v>205</v>
      </c>
      <c r="E135" s="205" t="s">
        <v>19</v>
      </c>
      <c r="F135" s="206" t="s">
        <v>4767</v>
      </c>
      <c r="G135" s="204"/>
      <c r="H135" s="207">
        <v>88.471999999999994</v>
      </c>
      <c r="I135" s="208"/>
      <c r="J135" s="204"/>
      <c r="K135" s="204"/>
      <c r="L135" s="209"/>
      <c r="M135" s="210"/>
      <c r="N135" s="211"/>
      <c r="O135" s="211"/>
      <c r="P135" s="211"/>
      <c r="Q135" s="211"/>
      <c r="R135" s="211"/>
      <c r="S135" s="211"/>
      <c r="T135" s="212"/>
      <c r="AT135" s="213" t="s">
        <v>205</v>
      </c>
      <c r="AU135" s="213" t="s">
        <v>84</v>
      </c>
      <c r="AV135" s="13" t="s">
        <v>84</v>
      </c>
      <c r="AW135" s="13" t="s">
        <v>34</v>
      </c>
      <c r="AX135" s="13" t="s">
        <v>75</v>
      </c>
      <c r="AY135" s="213" t="s">
        <v>194</v>
      </c>
    </row>
    <row r="136" spans="1:65" s="15" customFormat="1" ht="11.25">
      <c r="B136" s="236"/>
      <c r="C136" s="237"/>
      <c r="D136" s="196" t="s">
        <v>205</v>
      </c>
      <c r="E136" s="238" t="s">
        <v>19</v>
      </c>
      <c r="F136" s="239" t="s">
        <v>264</v>
      </c>
      <c r="G136" s="237"/>
      <c r="H136" s="240">
        <v>88.471999999999994</v>
      </c>
      <c r="I136" s="241"/>
      <c r="J136" s="237"/>
      <c r="K136" s="237"/>
      <c r="L136" s="242"/>
      <c r="M136" s="243"/>
      <c r="N136" s="244"/>
      <c r="O136" s="244"/>
      <c r="P136" s="244"/>
      <c r="Q136" s="244"/>
      <c r="R136" s="244"/>
      <c r="S136" s="244"/>
      <c r="T136" s="245"/>
      <c r="AT136" s="246" t="s">
        <v>205</v>
      </c>
      <c r="AU136" s="246" t="s">
        <v>84</v>
      </c>
      <c r="AV136" s="15" t="s">
        <v>90</v>
      </c>
      <c r="AW136" s="15" t="s">
        <v>34</v>
      </c>
      <c r="AX136" s="15" t="s">
        <v>80</v>
      </c>
      <c r="AY136" s="246" t="s">
        <v>194</v>
      </c>
    </row>
    <row r="137" spans="1:65" s="2" customFormat="1" ht="37.9" customHeight="1">
      <c r="A137" s="36"/>
      <c r="B137" s="37"/>
      <c r="C137" s="182" t="s">
        <v>266</v>
      </c>
      <c r="D137" s="182" t="s">
        <v>196</v>
      </c>
      <c r="E137" s="183" t="s">
        <v>3919</v>
      </c>
      <c r="F137" s="184" t="s">
        <v>3920</v>
      </c>
      <c r="G137" s="185" t="s">
        <v>269</v>
      </c>
      <c r="H137" s="186">
        <v>10.14</v>
      </c>
      <c r="I137" s="187"/>
      <c r="J137" s="188">
        <f>ROUND(I137*H137,2)</f>
        <v>0</v>
      </c>
      <c r="K137" s="189"/>
      <c r="L137" s="41"/>
      <c r="M137" s="190" t="s">
        <v>19</v>
      </c>
      <c r="N137" s="191" t="s">
        <v>46</v>
      </c>
      <c r="O137" s="66"/>
      <c r="P137" s="192">
        <f>O137*H137</f>
        <v>0</v>
      </c>
      <c r="Q137" s="192">
        <v>0</v>
      </c>
      <c r="R137" s="192">
        <f>Q137*H137</f>
        <v>0</v>
      </c>
      <c r="S137" s="192">
        <v>0</v>
      </c>
      <c r="T137" s="193">
        <f>S137*H137</f>
        <v>0</v>
      </c>
      <c r="U137" s="36"/>
      <c r="V137" s="36"/>
      <c r="W137" s="36"/>
      <c r="X137" s="36"/>
      <c r="Y137" s="36"/>
      <c r="Z137" s="36"/>
      <c r="AA137" s="36"/>
      <c r="AB137" s="36"/>
      <c r="AC137" s="36"/>
      <c r="AD137" s="36"/>
      <c r="AE137" s="36"/>
      <c r="AR137" s="194" t="s">
        <v>90</v>
      </c>
      <c r="AT137" s="194" t="s">
        <v>196</v>
      </c>
      <c r="AU137" s="194" t="s">
        <v>84</v>
      </c>
      <c r="AY137" s="19" t="s">
        <v>194</v>
      </c>
      <c r="BE137" s="195">
        <f>IF(N137="základní",J137,0)</f>
        <v>0</v>
      </c>
      <c r="BF137" s="195">
        <f>IF(N137="snížená",J137,0)</f>
        <v>0</v>
      </c>
      <c r="BG137" s="195">
        <f>IF(N137="zákl. přenesená",J137,0)</f>
        <v>0</v>
      </c>
      <c r="BH137" s="195">
        <f>IF(N137="sníž. přenesená",J137,0)</f>
        <v>0</v>
      </c>
      <c r="BI137" s="195">
        <f>IF(N137="nulová",J137,0)</f>
        <v>0</v>
      </c>
      <c r="BJ137" s="19" t="s">
        <v>80</v>
      </c>
      <c r="BK137" s="195">
        <f>ROUND(I137*H137,2)</f>
        <v>0</v>
      </c>
      <c r="BL137" s="19" t="s">
        <v>90</v>
      </c>
      <c r="BM137" s="194" t="s">
        <v>4768</v>
      </c>
    </row>
    <row r="138" spans="1:65" s="2" customFormat="1" ht="19.5">
      <c r="A138" s="36"/>
      <c r="B138" s="37"/>
      <c r="C138" s="38"/>
      <c r="D138" s="196" t="s">
        <v>201</v>
      </c>
      <c r="E138" s="38"/>
      <c r="F138" s="197" t="s">
        <v>3920</v>
      </c>
      <c r="G138" s="38"/>
      <c r="H138" s="38"/>
      <c r="I138" s="198"/>
      <c r="J138" s="38"/>
      <c r="K138" s="38"/>
      <c r="L138" s="41"/>
      <c r="M138" s="199"/>
      <c r="N138" s="200"/>
      <c r="O138" s="66"/>
      <c r="P138" s="66"/>
      <c r="Q138" s="66"/>
      <c r="R138" s="66"/>
      <c r="S138" s="66"/>
      <c r="T138" s="67"/>
      <c r="U138" s="36"/>
      <c r="V138" s="36"/>
      <c r="W138" s="36"/>
      <c r="X138" s="36"/>
      <c r="Y138" s="36"/>
      <c r="Z138" s="36"/>
      <c r="AA138" s="36"/>
      <c r="AB138" s="36"/>
      <c r="AC138" s="36"/>
      <c r="AD138" s="36"/>
      <c r="AE138" s="36"/>
      <c r="AT138" s="19" t="s">
        <v>201</v>
      </c>
      <c r="AU138" s="19" t="s">
        <v>84</v>
      </c>
    </row>
    <row r="139" spans="1:65" s="2" customFormat="1" ht="11.25">
      <c r="A139" s="36"/>
      <c r="B139" s="37"/>
      <c r="C139" s="38"/>
      <c r="D139" s="201" t="s">
        <v>203</v>
      </c>
      <c r="E139" s="38"/>
      <c r="F139" s="202" t="s">
        <v>3922</v>
      </c>
      <c r="G139" s="38"/>
      <c r="H139" s="38"/>
      <c r="I139" s="198"/>
      <c r="J139" s="38"/>
      <c r="K139" s="38"/>
      <c r="L139" s="41"/>
      <c r="M139" s="199"/>
      <c r="N139" s="200"/>
      <c r="O139" s="66"/>
      <c r="P139" s="66"/>
      <c r="Q139" s="66"/>
      <c r="R139" s="66"/>
      <c r="S139" s="66"/>
      <c r="T139" s="67"/>
      <c r="U139" s="36"/>
      <c r="V139" s="36"/>
      <c r="W139" s="36"/>
      <c r="X139" s="36"/>
      <c r="Y139" s="36"/>
      <c r="Z139" s="36"/>
      <c r="AA139" s="36"/>
      <c r="AB139" s="36"/>
      <c r="AC139" s="36"/>
      <c r="AD139" s="36"/>
      <c r="AE139" s="36"/>
      <c r="AT139" s="19" t="s">
        <v>203</v>
      </c>
      <c r="AU139" s="19" t="s">
        <v>84</v>
      </c>
    </row>
    <row r="140" spans="1:65" s="13" customFormat="1" ht="11.25">
      <c r="B140" s="203"/>
      <c r="C140" s="204"/>
      <c r="D140" s="196" t="s">
        <v>205</v>
      </c>
      <c r="E140" s="205" t="s">
        <v>19</v>
      </c>
      <c r="F140" s="206" t="s">
        <v>4760</v>
      </c>
      <c r="G140" s="204"/>
      <c r="H140" s="207">
        <v>10.14</v>
      </c>
      <c r="I140" s="208"/>
      <c r="J140" s="204"/>
      <c r="K140" s="204"/>
      <c r="L140" s="209"/>
      <c r="M140" s="210"/>
      <c r="N140" s="211"/>
      <c r="O140" s="211"/>
      <c r="P140" s="211"/>
      <c r="Q140" s="211"/>
      <c r="R140" s="211"/>
      <c r="S140" s="211"/>
      <c r="T140" s="212"/>
      <c r="AT140" s="213" t="s">
        <v>205</v>
      </c>
      <c r="AU140" s="213" t="s">
        <v>84</v>
      </c>
      <c r="AV140" s="13" t="s">
        <v>84</v>
      </c>
      <c r="AW140" s="13" t="s">
        <v>34</v>
      </c>
      <c r="AX140" s="13" t="s">
        <v>75</v>
      </c>
      <c r="AY140" s="213" t="s">
        <v>194</v>
      </c>
    </row>
    <row r="141" spans="1:65" s="15" customFormat="1" ht="11.25">
      <c r="B141" s="236"/>
      <c r="C141" s="237"/>
      <c r="D141" s="196" t="s">
        <v>205</v>
      </c>
      <c r="E141" s="238" t="s">
        <v>19</v>
      </c>
      <c r="F141" s="239" t="s">
        <v>264</v>
      </c>
      <c r="G141" s="237"/>
      <c r="H141" s="240">
        <v>10.14</v>
      </c>
      <c r="I141" s="241"/>
      <c r="J141" s="237"/>
      <c r="K141" s="237"/>
      <c r="L141" s="242"/>
      <c r="M141" s="243"/>
      <c r="N141" s="244"/>
      <c r="O141" s="244"/>
      <c r="P141" s="244"/>
      <c r="Q141" s="244"/>
      <c r="R141" s="244"/>
      <c r="S141" s="244"/>
      <c r="T141" s="245"/>
      <c r="AT141" s="246" t="s">
        <v>205</v>
      </c>
      <c r="AU141" s="246" t="s">
        <v>84</v>
      </c>
      <c r="AV141" s="15" t="s">
        <v>90</v>
      </c>
      <c r="AW141" s="15" t="s">
        <v>34</v>
      </c>
      <c r="AX141" s="15" t="s">
        <v>80</v>
      </c>
      <c r="AY141" s="246" t="s">
        <v>194</v>
      </c>
    </row>
    <row r="142" spans="1:65" s="2" customFormat="1" ht="16.5" customHeight="1">
      <c r="A142" s="36"/>
      <c r="B142" s="37"/>
      <c r="C142" s="214" t="s">
        <v>275</v>
      </c>
      <c r="D142" s="214" t="s">
        <v>215</v>
      </c>
      <c r="E142" s="215" t="s">
        <v>3923</v>
      </c>
      <c r="F142" s="216" t="s">
        <v>3924</v>
      </c>
      <c r="G142" s="217" t="s">
        <v>210</v>
      </c>
      <c r="H142" s="218">
        <v>20.28</v>
      </c>
      <c r="I142" s="219"/>
      <c r="J142" s="220">
        <f>ROUND(I142*H142,2)</f>
        <v>0</v>
      </c>
      <c r="K142" s="221"/>
      <c r="L142" s="222"/>
      <c r="M142" s="223" t="s">
        <v>19</v>
      </c>
      <c r="N142" s="224" t="s">
        <v>46</v>
      </c>
      <c r="O142" s="66"/>
      <c r="P142" s="192">
        <f>O142*H142</f>
        <v>0</v>
      </c>
      <c r="Q142" s="192">
        <v>1</v>
      </c>
      <c r="R142" s="192">
        <f>Q142*H142</f>
        <v>20.28</v>
      </c>
      <c r="S142" s="192">
        <v>0</v>
      </c>
      <c r="T142" s="193">
        <f>S142*H142</f>
        <v>0</v>
      </c>
      <c r="U142" s="36"/>
      <c r="V142" s="36"/>
      <c r="W142" s="36"/>
      <c r="X142" s="36"/>
      <c r="Y142" s="36"/>
      <c r="Z142" s="36"/>
      <c r="AA142" s="36"/>
      <c r="AB142" s="36"/>
      <c r="AC142" s="36"/>
      <c r="AD142" s="36"/>
      <c r="AE142" s="36"/>
      <c r="AR142" s="194" t="s">
        <v>135</v>
      </c>
      <c r="AT142" s="194" t="s">
        <v>215</v>
      </c>
      <c r="AU142" s="194" t="s">
        <v>84</v>
      </c>
      <c r="AY142" s="19" t="s">
        <v>194</v>
      </c>
      <c r="BE142" s="195">
        <f>IF(N142="základní",J142,0)</f>
        <v>0</v>
      </c>
      <c r="BF142" s="195">
        <f>IF(N142="snížená",J142,0)</f>
        <v>0</v>
      </c>
      <c r="BG142" s="195">
        <f>IF(N142="zákl. přenesená",J142,0)</f>
        <v>0</v>
      </c>
      <c r="BH142" s="195">
        <f>IF(N142="sníž. přenesená",J142,0)</f>
        <v>0</v>
      </c>
      <c r="BI142" s="195">
        <f>IF(N142="nulová",J142,0)</f>
        <v>0</v>
      </c>
      <c r="BJ142" s="19" t="s">
        <v>80</v>
      </c>
      <c r="BK142" s="195">
        <f>ROUND(I142*H142,2)</f>
        <v>0</v>
      </c>
      <c r="BL142" s="19" t="s">
        <v>90</v>
      </c>
      <c r="BM142" s="194" t="s">
        <v>4769</v>
      </c>
    </row>
    <row r="143" spans="1:65" s="2" customFormat="1" ht="11.25">
      <c r="A143" s="36"/>
      <c r="B143" s="37"/>
      <c r="C143" s="38"/>
      <c r="D143" s="196" t="s">
        <v>201</v>
      </c>
      <c r="E143" s="38"/>
      <c r="F143" s="197" t="s">
        <v>3924</v>
      </c>
      <c r="G143" s="38"/>
      <c r="H143" s="38"/>
      <c r="I143" s="198"/>
      <c r="J143" s="38"/>
      <c r="K143" s="38"/>
      <c r="L143" s="41"/>
      <c r="M143" s="199"/>
      <c r="N143" s="200"/>
      <c r="O143" s="66"/>
      <c r="P143" s="66"/>
      <c r="Q143" s="66"/>
      <c r="R143" s="66"/>
      <c r="S143" s="66"/>
      <c r="T143" s="67"/>
      <c r="U143" s="36"/>
      <c r="V143" s="36"/>
      <c r="W143" s="36"/>
      <c r="X143" s="36"/>
      <c r="Y143" s="36"/>
      <c r="Z143" s="36"/>
      <c r="AA143" s="36"/>
      <c r="AB143" s="36"/>
      <c r="AC143" s="36"/>
      <c r="AD143" s="36"/>
      <c r="AE143" s="36"/>
      <c r="AT143" s="19" t="s">
        <v>201</v>
      </c>
      <c r="AU143" s="19" t="s">
        <v>84</v>
      </c>
    </row>
    <row r="144" spans="1:65" s="13" customFormat="1" ht="11.25">
      <c r="B144" s="203"/>
      <c r="C144" s="204"/>
      <c r="D144" s="196" t="s">
        <v>205</v>
      </c>
      <c r="E144" s="205" t="s">
        <v>19</v>
      </c>
      <c r="F144" s="206" t="s">
        <v>4770</v>
      </c>
      <c r="G144" s="204"/>
      <c r="H144" s="207">
        <v>20.28</v>
      </c>
      <c r="I144" s="208"/>
      <c r="J144" s="204"/>
      <c r="K144" s="204"/>
      <c r="L144" s="209"/>
      <c r="M144" s="210"/>
      <c r="N144" s="211"/>
      <c r="O144" s="211"/>
      <c r="P144" s="211"/>
      <c r="Q144" s="211"/>
      <c r="R144" s="211"/>
      <c r="S144" s="211"/>
      <c r="T144" s="212"/>
      <c r="AT144" s="213" t="s">
        <v>205</v>
      </c>
      <c r="AU144" s="213" t="s">
        <v>84</v>
      </c>
      <c r="AV144" s="13" t="s">
        <v>84</v>
      </c>
      <c r="AW144" s="13" t="s">
        <v>34</v>
      </c>
      <c r="AX144" s="13" t="s">
        <v>80</v>
      </c>
      <c r="AY144" s="213" t="s">
        <v>194</v>
      </c>
    </row>
    <row r="145" spans="1:65" s="2" customFormat="1" ht="21.75" customHeight="1">
      <c r="A145" s="36"/>
      <c r="B145" s="37"/>
      <c r="C145" s="182" t="s">
        <v>282</v>
      </c>
      <c r="D145" s="182" t="s">
        <v>196</v>
      </c>
      <c r="E145" s="183" t="s">
        <v>3927</v>
      </c>
      <c r="F145" s="184" t="s">
        <v>3928</v>
      </c>
      <c r="G145" s="185" t="s">
        <v>199</v>
      </c>
      <c r="H145" s="186">
        <v>25.35</v>
      </c>
      <c r="I145" s="187"/>
      <c r="J145" s="188">
        <f>ROUND(I145*H145,2)</f>
        <v>0</v>
      </c>
      <c r="K145" s="189"/>
      <c r="L145" s="41"/>
      <c r="M145" s="190" t="s">
        <v>19</v>
      </c>
      <c r="N145" s="191" t="s">
        <v>46</v>
      </c>
      <c r="O145" s="66"/>
      <c r="P145" s="192">
        <f>O145*H145</f>
        <v>0</v>
      </c>
      <c r="Q145" s="192">
        <v>0</v>
      </c>
      <c r="R145" s="192">
        <f>Q145*H145</f>
        <v>0</v>
      </c>
      <c r="S145" s="192">
        <v>0</v>
      </c>
      <c r="T145" s="193">
        <f>S145*H145</f>
        <v>0</v>
      </c>
      <c r="U145" s="36"/>
      <c r="V145" s="36"/>
      <c r="W145" s="36"/>
      <c r="X145" s="36"/>
      <c r="Y145" s="36"/>
      <c r="Z145" s="36"/>
      <c r="AA145" s="36"/>
      <c r="AB145" s="36"/>
      <c r="AC145" s="36"/>
      <c r="AD145" s="36"/>
      <c r="AE145" s="36"/>
      <c r="AR145" s="194" t="s">
        <v>90</v>
      </c>
      <c r="AT145" s="194" t="s">
        <v>196</v>
      </c>
      <c r="AU145" s="194" t="s">
        <v>84</v>
      </c>
      <c r="AY145" s="19" t="s">
        <v>194</v>
      </c>
      <c r="BE145" s="195">
        <f>IF(N145="základní",J145,0)</f>
        <v>0</v>
      </c>
      <c r="BF145" s="195">
        <f>IF(N145="snížená",J145,0)</f>
        <v>0</v>
      </c>
      <c r="BG145" s="195">
        <f>IF(N145="zákl. přenesená",J145,0)</f>
        <v>0</v>
      </c>
      <c r="BH145" s="195">
        <f>IF(N145="sníž. přenesená",J145,0)</f>
        <v>0</v>
      </c>
      <c r="BI145" s="195">
        <f>IF(N145="nulová",J145,0)</f>
        <v>0</v>
      </c>
      <c r="BJ145" s="19" t="s">
        <v>80</v>
      </c>
      <c r="BK145" s="195">
        <f>ROUND(I145*H145,2)</f>
        <v>0</v>
      </c>
      <c r="BL145" s="19" t="s">
        <v>90</v>
      </c>
      <c r="BM145" s="194" t="s">
        <v>4771</v>
      </c>
    </row>
    <row r="146" spans="1:65" s="2" customFormat="1" ht="11.25">
      <c r="A146" s="36"/>
      <c r="B146" s="37"/>
      <c r="C146" s="38"/>
      <c r="D146" s="196" t="s">
        <v>201</v>
      </c>
      <c r="E146" s="38"/>
      <c r="F146" s="197" t="s">
        <v>3928</v>
      </c>
      <c r="G146" s="38"/>
      <c r="H146" s="38"/>
      <c r="I146" s="198"/>
      <c r="J146" s="38"/>
      <c r="K146" s="38"/>
      <c r="L146" s="41"/>
      <c r="M146" s="199"/>
      <c r="N146" s="200"/>
      <c r="O146" s="66"/>
      <c r="P146" s="66"/>
      <c r="Q146" s="66"/>
      <c r="R146" s="66"/>
      <c r="S146" s="66"/>
      <c r="T146" s="67"/>
      <c r="U146" s="36"/>
      <c r="V146" s="36"/>
      <c r="W146" s="36"/>
      <c r="X146" s="36"/>
      <c r="Y146" s="36"/>
      <c r="Z146" s="36"/>
      <c r="AA146" s="36"/>
      <c r="AB146" s="36"/>
      <c r="AC146" s="36"/>
      <c r="AD146" s="36"/>
      <c r="AE146" s="36"/>
      <c r="AT146" s="19" t="s">
        <v>201</v>
      </c>
      <c r="AU146" s="19" t="s">
        <v>84</v>
      </c>
    </row>
    <row r="147" spans="1:65" s="2" customFormat="1" ht="11.25">
      <c r="A147" s="36"/>
      <c r="B147" s="37"/>
      <c r="C147" s="38"/>
      <c r="D147" s="201" t="s">
        <v>203</v>
      </c>
      <c r="E147" s="38"/>
      <c r="F147" s="202" t="s">
        <v>3930</v>
      </c>
      <c r="G147" s="38"/>
      <c r="H147" s="38"/>
      <c r="I147" s="198"/>
      <c r="J147" s="38"/>
      <c r="K147" s="38"/>
      <c r="L147" s="41"/>
      <c r="M147" s="199"/>
      <c r="N147" s="200"/>
      <c r="O147" s="66"/>
      <c r="P147" s="66"/>
      <c r="Q147" s="66"/>
      <c r="R147" s="66"/>
      <c r="S147" s="66"/>
      <c r="T147" s="67"/>
      <c r="U147" s="36"/>
      <c r="V147" s="36"/>
      <c r="W147" s="36"/>
      <c r="X147" s="36"/>
      <c r="Y147" s="36"/>
      <c r="Z147" s="36"/>
      <c r="AA147" s="36"/>
      <c r="AB147" s="36"/>
      <c r="AC147" s="36"/>
      <c r="AD147" s="36"/>
      <c r="AE147" s="36"/>
      <c r="AT147" s="19" t="s">
        <v>203</v>
      </c>
      <c r="AU147" s="19" t="s">
        <v>84</v>
      </c>
    </row>
    <row r="148" spans="1:65" s="13" customFormat="1" ht="11.25">
      <c r="B148" s="203"/>
      <c r="C148" s="204"/>
      <c r="D148" s="196" t="s">
        <v>205</v>
      </c>
      <c r="E148" s="205" t="s">
        <v>19</v>
      </c>
      <c r="F148" s="206" t="s">
        <v>4772</v>
      </c>
      <c r="G148" s="204"/>
      <c r="H148" s="207">
        <v>25.35</v>
      </c>
      <c r="I148" s="208"/>
      <c r="J148" s="204"/>
      <c r="K148" s="204"/>
      <c r="L148" s="209"/>
      <c r="M148" s="210"/>
      <c r="N148" s="211"/>
      <c r="O148" s="211"/>
      <c r="P148" s="211"/>
      <c r="Q148" s="211"/>
      <c r="R148" s="211"/>
      <c r="S148" s="211"/>
      <c r="T148" s="212"/>
      <c r="AT148" s="213" t="s">
        <v>205</v>
      </c>
      <c r="AU148" s="213" t="s">
        <v>84</v>
      </c>
      <c r="AV148" s="13" t="s">
        <v>84</v>
      </c>
      <c r="AW148" s="13" t="s">
        <v>34</v>
      </c>
      <c r="AX148" s="13" t="s">
        <v>75</v>
      </c>
      <c r="AY148" s="213" t="s">
        <v>194</v>
      </c>
    </row>
    <row r="149" spans="1:65" s="15" customFormat="1" ht="11.25">
      <c r="B149" s="236"/>
      <c r="C149" s="237"/>
      <c r="D149" s="196" t="s">
        <v>205</v>
      </c>
      <c r="E149" s="238" t="s">
        <v>19</v>
      </c>
      <c r="F149" s="239" t="s">
        <v>264</v>
      </c>
      <c r="G149" s="237"/>
      <c r="H149" s="240">
        <v>25.35</v>
      </c>
      <c r="I149" s="241"/>
      <c r="J149" s="237"/>
      <c r="K149" s="237"/>
      <c r="L149" s="242"/>
      <c r="M149" s="243"/>
      <c r="N149" s="244"/>
      <c r="O149" s="244"/>
      <c r="P149" s="244"/>
      <c r="Q149" s="244"/>
      <c r="R149" s="244"/>
      <c r="S149" s="244"/>
      <c r="T149" s="245"/>
      <c r="AT149" s="246" t="s">
        <v>205</v>
      </c>
      <c r="AU149" s="246" t="s">
        <v>84</v>
      </c>
      <c r="AV149" s="15" t="s">
        <v>90</v>
      </c>
      <c r="AW149" s="15" t="s">
        <v>34</v>
      </c>
      <c r="AX149" s="15" t="s">
        <v>80</v>
      </c>
      <c r="AY149" s="246" t="s">
        <v>194</v>
      </c>
    </row>
    <row r="150" spans="1:65" s="12" customFormat="1" ht="22.9" customHeight="1">
      <c r="B150" s="166"/>
      <c r="C150" s="167"/>
      <c r="D150" s="168" t="s">
        <v>74</v>
      </c>
      <c r="E150" s="180" t="s">
        <v>87</v>
      </c>
      <c r="F150" s="180" t="s">
        <v>207</v>
      </c>
      <c r="G150" s="167"/>
      <c r="H150" s="167"/>
      <c r="I150" s="170"/>
      <c r="J150" s="181">
        <f>BK150</f>
        <v>0</v>
      </c>
      <c r="K150" s="167"/>
      <c r="L150" s="172"/>
      <c r="M150" s="173"/>
      <c r="N150" s="174"/>
      <c r="O150" s="174"/>
      <c r="P150" s="175">
        <f>SUM(P151:P156)</f>
        <v>0</v>
      </c>
      <c r="Q150" s="174"/>
      <c r="R150" s="175">
        <f>SUM(R151:R156)</f>
        <v>0</v>
      </c>
      <c r="S150" s="174"/>
      <c r="T150" s="176">
        <f>SUM(T151:T156)</f>
        <v>90</v>
      </c>
      <c r="AR150" s="177" t="s">
        <v>80</v>
      </c>
      <c r="AT150" s="178" t="s">
        <v>74</v>
      </c>
      <c r="AU150" s="178" t="s">
        <v>80</v>
      </c>
      <c r="AY150" s="177" t="s">
        <v>194</v>
      </c>
      <c r="BK150" s="179">
        <f>SUM(BK151:BK156)</f>
        <v>0</v>
      </c>
    </row>
    <row r="151" spans="1:65" s="2" customFormat="1" ht="21.75" customHeight="1">
      <c r="A151" s="36"/>
      <c r="B151" s="37"/>
      <c r="C151" s="182" t="s">
        <v>290</v>
      </c>
      <c r="D151" s="182" t="s">
        <v>196</v>
      </c>
      <c r="E151" s="183" t="s">
        <v>4695</v>
      </c>
      <c r="F151" s="184" t="s">
        <v>4696</v>
      </c>
      <c r="G151" s="185" t="s">
        <v>269</v>
      </c>
      <c r="H151" s="186">
        <v>36</v>
      </c>
      <c r="I151" s="187"/>
      <c r="J151" s="188">
        <f>ROUND(I151*H151,2)</f>
        <v>0</v>
      </c>
      <c r="K151" s="189"/>
      <c r="L151" s="41"/>
      <c r="M151" s="190" t="s">
        <v>19</v>
      </c>
      <c r="N151" s="191" t="s">
        <v>46</v>
      </c>
      <c r="O151" s="66"/>
      <c r="P151" s="192">
        <f>O151*H151</f>
        <v>0</v>
      </c>
      <c r="Q151" s="192">
        <v>0</v>
      </c>
      <c r="R151" s="192">
        <f>Q151*H151</f>
        <v>0</v>
      </c>
      <c r="S151" s="192">
        <v>2.5</v>
      </c>
      <c r="T151" s="193">
        <f>S151*H151</f>
        <v>90</v>
      </c>
      <c r="U151" s="36"/>
      <c r="V151" s="36"/>
      <c r="W151" s="36"/>
      <c r="X151" s="36"/>
      <c r="Y151" s="36"/>
      <c r="Z151" s="36"/>
      <c r="AA151" s="36"/>
      <c r="AB151" s="36"/>
      <c r="AC151" s="36"/>
      <c r="AD151" s="36"/>
      <c r="AE151" s="36"/>
      <c r="AR151" s="194" t="s">
        <v>90</v>
      </c>
      <c r="AT151" s="194" t="s">
        <v>196</v>
      </c>
      <c r="AU151" s="194" t="s">
        <v>84</v>
      </c>
      <c r="AY151" s="19" t="s">
        <v>194</v>
      </c>
      <c r="BE151" s="195">
        <f>IF(N151="základní",J151,0)</f>
        <v>0</v>
      </c>
      <c r="BF151" s="195">
        <f>IF(N151="snížená",J151,0)</f>
        <v>0</v>
      </c>
      <c r="BG151" s="195">
        <f>IF(N151="zákl. přenesená",J151,0)</f>
        <v>0</v>
      </c>
      <c r="BH151" s="195">
        <f>IF(N151="sníž. přenesená",J151,0)</f>
        <v>0</v>
      </c>
      <c r="BI151" s="195">
        <f>IF(N151="nulová",J151,0)</f>
        <v>0</v>
      </c>
      <c r="BJ151" s="19" t="s">
        <v>80</v>
      </c>
      <c r="BK151" s="195">
        <f>ROUND(I151*H151,2)</f>
        <v>0</v>
      </c>
      <c r="BL151" s="19" t="s">
        <v>90</v>
      </c>
      <c r="BM151" s="194" t="s">
        <v>4773</v>
      </c>
    </row>
    <row r="152" spans="1:65" s="2" customFormat="1" ht="11.25">
      <c r="A152" s="36"/>
      <c r="B152" s="37"/>
      <c r="C152" s="38"/>
      <c r="D152" s="196" t="s">
        <v>201</v>
      </c>
      <c r="E152" s="38"/>
      <c r="F152" s="197" t="s">
        <v>4696</v>
      </c>
      <c r="G152" s="38"/>
      <c r="H152" s="38"/>
      <c r="I152" s="198"/>
      <c r="J152" s="38"/>
      <c r="K152" s="38"/>
      <c r="L152" s="41"/>
      <c r="M152" s="199"/>
      <c r="N152" s="200"/>
      <c r="O152" s="66"/>
      <c r="P152" s="66"/>
      <c r="Q152" s="66"/>
      <c r="R152" s="66"/>
      <c r="S152" s="66"/>
      <c r="T152" s="67"/>
      <c r="U152" s="36"/>
      <c r="V152" s="36"/>
      <c r="W152" s="36"/>
      <c r="X152" s="36"/>
      <c r="Y152" s="36"/>
      <c r="Z152" s="36"/>
      <c r="AA152" s="36"/>
      <c r="AB152" s="36"/>
      <c r="AC152" s="36"/>
      <c r="AD152" s="36"/>
      <c r="AE152" s="36"/>
      <c r="AT152" s="19" t="s">
        <v>201</v>
      </c>
      <c r="AU152" s="19" t="s">
        <v>84</v>
      </c>
    </row>
    <row r="153" spans="1:65" s="2" customFormat="1" ht="11.25">
      <c r="A153" s="36"/>
      <c r="B153" s="37"/>
      <c r="C153" s="38"/>
      <c r="D153" s="201" t="s">
        <v>203</v>
      </c>
      <c r="E153" s="38"/>
      <c r="F153" s="202" t="s">
        <v>4698</v>
      </c>
      <c r="G153" s="38"/>
      <c r="H153" s="38"/>
      <c r="I153" s="198"/>
      <c r="J153" s="38"/>
      <c r="K153" s="38"/>
      <c r="L153" s="41"/>
      <c r="M153" s="199"/>
      <c r="N153" s="200"/>
      <c r="O153" s="66"/>
      <c r="P153" s="66"/>
      <c r="Q153" s="66"/>
      <c r="R153" s="66"/>
      <c r="S153" s="66"/>
      <c r="T153" s="67"/>
      <c r="U153" s="36"/>
      <c r="V153" s="36"/>
      <c r="W153" s="36"/>
      <c r="X153" s="36"/>
      <c r="Y153" s="36"/>
      <c r="Z153" s="36"/>
      <c r="AA153" s="36"/>
      <c r="AB153" s="36"/>
      <c r="AC153" s="36"/>
      <c r="AD153" s="36"/>
      <c r="AE153" s="36"/>
      <c r="AT153" s="19" t="s">
        <v>203</v>
      </c>
      <c r="AU153" s="19" t="s">
        <v>84</v>
      </c>
    </row>
    <row r="154" spans="1:65" s="2" customFormat="1" ht="19.5">
      <c r="A154" s="36"/>
      <c r="B154" s="37"/>
      <c r="C154" s="38"/>
      <c r="D154" s="196" t="s">
        <v>2554</v>
      </c>
      <c r="E154" s="38"/>
      <c r="F154" s="265" t="s">
        <v>4699</v>
      </c>
      <c r="G154" s="38"/>
      <c r="H154" s="38"/>
      <c r="I154" s="198"/>
      <c r="J154" s="38"/>
      <c r="K154" s="38"/>
      <c r="L154" s="41"/>
      <c r="M154" s="199"/>
      <c r="N154" s="200"/>
      <c r="O154" s="66"/>
      <c r="P154" s="66"/>
      <c r="Q154" s="66"/>
      <c r="R154" s="66"/>
      <c r="S154" s="66"/>
      <c r="T154" s="67"/>
      <c r="U154" s="36"/>
      <c r="V154" s="36"/>
      <c r="W154" s="36"/>
      <c r="X154" s="36"/>
      <c r="Y154" s="36"/>
      <c r="Z154" s="36"/>
      <c r="AA154" s="36"/>
      <c r="AB154" s="36"/>
      <c r="AC154" s="36"/>
      <c r="AD154" s="36"/>
      <c r="AE154" s="36"/>
      <c r="AT154" s="19" t="s">
        <v>2554</v>
      </c>
      <c r="AU154" s="19" t="s">
        <v>84</v>
      </c>
    </row>
    <row r="155" spans="1:65" s="13" customFormat="1" ht="11.25">
      <c r="B155" s="203"/>
      <c r="C155" s="204"/>
      <c r="D155" s="196" t="s">
        <v>205</v>
      </c>
      <c r="E155" s="205" t="s">
        <v>19</v>
      </c>
      <c r="F155" s="206" t="s">
        <v>4774</v>
      </c>
      <c r="G155" s="204"/>
      <c r="H155" s="207">
        <v>36</v>
      </c>
      <c r="I155" s="208"/>
      <c r="J155" s="204"/>
      <c r="K155" s="204"/>
      <c r="L155" s="209"/>
      <c r="M155" s="210"/>
      <c r="N155" s="211"/>
      <c r="O155" s="211"/>
      <c r="P155" s="211"/>
      <c r="Q155" s="211"/>
      <c r="R155" s="211"/>
      <c r="S155" s="211"/>
      <c r="T155" s="212"/>
      <c r="AT155" s="213" t="s">
        <v>205</v>
      </c>
      <c r="AU155" s="213" t="s">
        <v>84</v>
      </c>
      <c r="AV155" s="13" t="s">
        <v>84</v>
      </c>
      <c r="AW155" s="13" t="s">
        <v>34</v>
      </c>
      <c r="AX155" s="13" t="s">
        <v>75</v>
      </c>
      <c r="AY155" s="213" t="s">
        <v>194</v>
      </c>
    </row>
    <row r="156" spans="1:65" s="15" customFormat="1" ht="11.25">
      <c r="B156" s="236"/>
      <c r="C156" s="237"/>
      <c r="D156" s="196" t="s">
        <v>205</v>
      </c>
      <c r="E156" s="238" t="s">
        <v>19</v>
      </c>
      <c r="F156" s="239" t="s">
        <v>264</v>
      </c>
      <c r="G156" s="237"/>
      <c r="H156" s="240">
        <v>36</v>
      </c>
      <c r="I156" s="241"/>
      <c r="J156" s="237"/>
      <c r="K156" s="237"/>
      <c r="L156" s="242"/>
      <c r="M156" s="243"/>
      <c r="N156" s="244"/>
      <c r="O156" s="244"/>
      <c r="P156" s="244"/>
      <c r="Q156" s="244"/>
      <c r="R156" s="244"/>
      <c r="S156" s="244"/>
      <c r="T156" s="245"/>
      <c r="AT156" s="246" t="s">
        <v>205</v>
      </c>
      <c r="AU156" s="246" t="s">
        <v>84</v>
      </c>
      <c r="AV156" s="15" t="s">
        <v>90</v>
      </c>
      <c r="AW156" s="15" t="s">
        <v>34</v>
      </c>
      <c r="AX156" s="15" t="s">
        <v>80</v>
      </c>
      <c r="AY156" s="246" t="s">
        <v>194</v>
      </c>
    </row>
    <row r="157" spans="1:65" s="12" customFormat="1" ht="22.9" customHeight="1">
      <c r="B157" s="166"/>
      <c r="C157" s="167"/>
      <c r="D157" s="168" t="s">
        <v>74</v>
      </c>
      <c r="E157" s="180" t="s">
        <v>90</v>
      </c>
      <c r="F157" s="180" t="s">
        <v>869</v>
      </c>
      <c r="G157" s="167"/>
      <c r="H157" s="167"/>
      <c r="I157" s="170"/>
      <c r="J157" s="181">
        <f>BK157</f>
        <v>0</v>
      </c>
      <c r="K157" s="167"/>
      <c r="L157" s="172"/>
      <c r="M157" s="173"/>
      <c r="N157" s="174"/>
      <c r="O157" s="174"/>
      <c r="P157" s="175">
        <f>SUM(P158:P162)</f>
        <v>0</v>
      </c>
      <c r="Q157" s="174"/>
      <c r="R157" s="175">
        <f>SUM(R158:R162)</f>
        <v>0</v>
      </c>
      <c r="S157" s="174"/>
      <c r="T157" s="176">
        <f>SUM(T158:T162)</f>
        <v>0</v>
      </c>
      <c r="AR157" s="177" t="s">
        <v>80</v>
      </c>
      <c r="AT157" s="178" t="s">
        <v>74</v>
      </c>
      <c r="AU157" s="178" t="s">
        <v>80</v>
      </c>
      <c r="AY157" s="177" t="s">
        <v>194</v>
      </c>
      <c r="BK157" s="179">
        <f>SUM(BK158:BK162)</f>
        <v>0</v>
      </c>
    </row>
    <row r="158" spans="1:65" s="2" customFormat="1" ht="21.75" customHeight="1">
      <c r="A158" s="36"/>
      <c r="B158" s="37"/>
      <c r="C158" s="182" t="s">
        <v>297</v>
      </c>
      <c r="D158" s="182" t="s">
        <v>196</v>
      </c>
      <c r="E158" s="183" t="s">
        <v>3940</v>
      </c>
      <c r="F158" s="184" t="s">
        <v>3941</v>
      </c>
      <c r="G158" s="185" t="s">
        <v>269</v>
      </c>
      <c r="H158" s="186">
        <v>2.5350000000000001</v>
      </c>
      <c r="I158" s="187"/>
      <c r="J158" s="188">
        <f>ROUND(I158*H158,2)</f>
        <v>0</v>
      </c>
      <c r="K158" s="189"/>
      <c r="L158" s="41"/>
      <c r="M158" s="190" t="s">
        <v>19</v>
      </c>
      <c r="N158" s="191" t="s">
        <v>46</v>
      </c>
      <c r="O158" s="66"/>
      <c r="P158" s="192">
        <f>O158*H158</f>
        <v>0</v>
      </c>
      <c r="Q158" s="192">
        <v>0</v>
      </c>
      <c r="R158" s="192">
        <f>Q158*H158</f>
        <v>0</v>
      </c>
      <c r="S158" s="192">
        <v>0</v>
      </c>
      <c r="T158" s="193">
        <f>S158*H158</f>
        <v>0</v>
      </c>
      <c r="U158" s="36"/>
      <c r="V158" s="36"/>
      <c r="W158" s="36"/>
      <c r="X158" s="36"/>
      <c r="Y158" s="36"/>
      <c r="Z158" s="36"/>
      <c r="AA158" s="36"/>
      <c r="AB158" s="36"/>
      <c r="AC158" s="36"/>
      <c r="AD158" s="36"/>
      <c r="AE158" s="36"/>
      <c r="AR158" s="194" t="s">
        <v>90</v>
      </c>
      <c r="AT158" s="194" t="s">
        <v>196</v>
      </c>
      <c r="AU158" s="194" t="s">
        <v>84</v>
      </c>
      <c r="AY158" s="19" t="s">
        <v>194</v>
      </c>
      <c r="BE158" s="195">
        <f>IF(N158="základní",J158,0)</f>
        <v>0</v>
      </c>
      <c r="BF158" s="195">
        <f>IF(N158="snížená",J158,0)</f>
        <v>0</v>
      </c>
      <c r="BG158" s="195">
        <f>IF(N158="zákl. přenesená",J158,0)</f>
        <v>0</v>
      </c>
      <c r="BH158" s="195">
        <f>IF(N158="sníž. přenesená",J158,0)</f>
        <v>0</v>
      </c>
      <c r="BI158" s="195">
        <f>IF(N158="nulová",J158,0)</f>
        <v>0</v>
      </c>
      <c r="BJ158" s="19" t="s">
        <v>80</v>
      </c>
      <c r="BK158" s="195">
        <f>ROUND(I158*H158,2)</f>
        <v>0</v>
      </c>
      <c r="BL158" s="19" t="s">
        <v>90</v>
      </c>
      <c r="BM158" s="194" t="s">
        <v>4775</v>
      </c>
    </row>
    <row r="159" spans="1:65" s="2" customFormat="1" ht="11.25">
      <c r="A159" s="36"/>
      <c r="B159" s="37"/>
      <c r="C159" s="38"/>
      <c r="D159" s="196" t="s">
        <v>201</v>
      </c>
      <c r="E159" s="38"/>
      <c r="F159" s="197" t="s">
        <v>3941</v>
      </c>
      <c r="G159" s="38"/>
      <c r="H159" s="38"/>
      <c r="I159" s="198"/>
      <c r="J159" s="38"/>
      <c r="K159" s="38"/>
      <c r="L159" s="41"/>
      <c r="M159" s="199"/>
      <c r="N159" s="200"/>
      <c r="O159" s="66"/>
      <c r="P159" s="66"/>
      <c r="Q159" s="66"/>
      <c r="R159" s="66"/>
      <c r="S159" s="66"/>
      <c r="T159" s="67"/>
      <c r="U159" s="36"/>
      <c r="V159" s="36"/>
      <c r="W159" s="36"/>
      <c r="X159" s="36"/>
      <c r="Y159" s="36"/>
      <c r="Z159" s="36"/>
      <c r="AA159" s="36"/>
      <c r="AB159" s="36"/>
      <c r="AC159" s="36"/>
      <c r="AD159" s="36"/>
      <c r="AE159" s="36"/>
      <c r="AT159" s="19" t="s">
        <v>201</v>
      </c>
      <c r="AU159" s="19" t="s">
        <v>84</v>
      </c>
    </row>
    <row r="160" spans="1:65" s="2" customFormat="1" ht="11.25">
      <c r="A160" s="36"/>
      <c r="B160" s="37"/>
      <c r="C160" s="38"/>
      <c r="D160" s="201" t="s">
        <v>203</v>
      </c>
      <c r="E160" s="38"/>
      <c r="F160" s="202" t="s">
        <v>3943</v>
      </c>
      <c r="G160" s="38"/>
      <c r="H160" s="38"/>
      <c r="I160" s="198"/>
      <c r="J160" s="38"/>
      <c r="K160" s="38"/>
      <c r="L160" s="41"/>
      <c r="M160" s="199"/>
      <c r="N160" s="200"/>
      <c r="O160" s="66"/>
      <c r="P160" s="66"/>
      <c r="Q160" s="66"/>
      <c r="R160" s="66"/>
      <c r="S160" s="66"/>
      <c r="T160" s="67"/>
      <c r="U160" s="36"/>
      <c r="V160" s="36"/>
      <c r="W160" s="36"/>
      <c r="X160" s="36"/>
      <c r="Y160" s="36"/>
      <c r="Z160" s="36"/>
      <c r="AA160" s="36"/>
      <c r="AB160" s="36"/>
      <c r="AC160" s="36"/>
      <c r="AD160" s="36"/>
      <c r="AE160" s="36"/>
      <c r="AT160" s="19" t="s">
        <v>203</v>
      </c>
      <c r="AU160" s="19" t="s">
        <v>84</v>
      </c>
    </row>
    <row r="161" spans="1:65" s="13" customFormat="1" ht="11.25">
      <c r="B161" s="203"/>
      <c r="C161" s="204"/>
      <c r="D161" s="196" t="s">
        <v>205</v>
      </c>
      <c r="E161" s="205" t="s">
        <v>19</v>
      </c>
      <c r="F161" s="206" t="s">
        <v>4776</v>
      </c>
      <c r="G161" s="204"/>
      <c r="H161" s="207">
        <v>2.5350000000000001</v>
      </c>
      <c r="I161" s="208"/>
      <c r="J161" s="204"/>
      <c r="K161" s="204"/>
      <c r="L161" s="209"/>
      <c r="M161" s="210"/>
      <c r="N161" s="211"/>
      <c r="O161" s="211"/>
      <c r="P161" s="211"/>
      <c r="Q161" s="211"/>
      <c r="R161" s="211"/>
      <c r="S161" s="211"/>
      <c r="T161" s="212"/>
      <c r="AT161" s="213" t="s">
        <v>205</v>
      </c>
      <c r="AU161" s="213" t="s">
        <v>84</v>
      </c>
      <c r="AV161" s="13" t="s">
        <v>84</v>
      </c>
      <c r="AW161" s="13" t="s">
        <v>34</v>
      </c>
      <c r="AX161" s="13" t="s">
        <v>75</v>
      </c>
      <c r="AY161" s="213" t="s">
        <v>194</v>
      </c>
    </row>
    <row r="162" spans="1:65" s="15" customFormat="1" ht="11.25">
      <c r="B162" s="236"/>
      <c r="C162" s="237"/>
      <c r="D162" s="196" t="s">
        <v>205</v>
      </c>
      <c r="E162" s="238" t="s">
        <v>19</v>
      </c>
      <c r="F162" s="239" t="s">
        <v>264</v>
      </c>
      <c r="G162" s="237"/>
      <c r="H162" s="240">
        <v>2.5350000000000001</v>
      </c>
      <c r="I162" s="241"/>
      <c r="J162" s="237"/>
      <c r="K162" s="237"/>
      <c r="L162" s="242"/>
      <c r="M162" s="243"/>
      <c r="N162" s="244"/>
      <c r="O162" s="244"/>
      <c r="P162" s="244"/>
      <c r="Q162" s="244"/>
      <c r="R162" s="244"/>
      <c r="S162" s="244"/>
      <c r="T162" s="245"/>
      <c r="AT162" s="246" t="s">
        <v>205</v>
      </c>
      <c r="AU162" s="246" t="s">
        <v>84</v>
      </c>
      <c r="AV162" s="15" t="s">
        <v>90</v>
      </c>
      <c r="AW162" s="15" t="s">
        <v>34</v>
      </c>
      <c r="AX162" s="15" t="s">
        <v>80</v>
      </c>
      <c r="AY162" s="246" t="s">
        <v>194</v>
      </c>
    </row>
    <row r="163" spans="1:65" s="12" customFormat="1" ht="22.9" customHeight="1">
      <c r="B163" s="166"/>
      <c r="C163" s="167"/>
      <c r="D163" s="168" t="s">
        <v>74</v>
      </c>
      <c r="E163" s="180" t="s">
        <v>135</v>
      </c>
      <c r="F163" s="180" t="s">
        <v>3949</v>
      </c>
      <c r="G163" s="167"/>
      <c r="H163" s="167"/>
      <c r="I163" s="170"/>
      <c r="J163" s="181">
        <f>BK163</f>
        <v>0</v>
      </c>
      <c r="K163" s="167"/>
      <c r="L163" s="172"/>
      <c r="M163" s="173"/>
      <c r="N163" s="174"/>
      <c r="O163" s="174"/>
      <c r="P163" s="175">
        <f>SUM(P164:P193)</f>
        <v>0</v>
      </c>
      <c r="Q163" s="174"/>
      <c r="R163" s="175">
        <f>SUM(R164:R193)</f>
        <v>20.964372900000001</v>
      </c>
      <c r="S163" s="174"/>
      <c r="T163" s="176">
        <f>SUM(T164:T193)</f>
        <v>0</v>
      </c>
      <c r="AR163" s="177" t="s">
        <v>80</v>
      </c>
      <c r="AT163" s="178" t="s">
        <v>74</v>
      </c>
      <c r="AU163" s="178" t="s">
        <v>80</v>
      </c>
      <c r="AY163" s="177" t="s">
        <v>194</v>
      </c>
      <c r="BK163" s="179">
        <f>SUM(BK164:BK193)</f>
        <v>0</v>
      </c>
    </row>
    <row r="164" spans="1:65" s="2" customFormat="1" ht="16.5" customHeight="1">
      <c r="A164" s="36"/>
      <c r="B164" s="37"/>
      <c r="C164" s="182" t="s">
        <v>8</v>
      </c>
      <c r="D164" s="182" t="s">
        <v>196</v>
      </c>
      <c r="E164" s="183" t="s">
        <v>4703</v>
      </c>
      <c r="F164" s="184" t="s">
        <v>4704</v>
      </c>
      <c r="G164" s="185" t="s">
        <v>314</v>
      </c>
      <c r="H164" s="186">
        <v>16.899999999999999</v>
      </c>
      <c r="I164" s="187"/>
      <c r="J164" s="188">
        <f>ROUND(I164*H164,2)</f>
        <v>0</v>
      </c>
      <c r="K164" s="189"/>
      <c r="L164" s="41"/>
      <c r="M164" s="190" t="s">
        <v>19</v>
      </c>
      <c r="N164" s="191" t="s">
        <v>46</v>
      </c>
      <c r="O164" s="66"/>
      <c r="P164" s="192">
        <f>O164*H164</f>
        <v>0</v>
      </c>
      <c r="Q164" s="192">
        <v>0</v>
      </c>
      <c r="R164" s="192">
        <f>Q164*H164</f>
        <v>0</v>
      </c>
      <c r="S164" s="192">
        <v>0</v>
      </c>
      <c r="T164" s="193">
        <f>S164*H164</f>
        <v>0</v>
      </c>
      <c r="U164" s="36"/>
      <c r="V164" s="36"/>
      <c r="W164" s="36"/>
      <c r="X164" s="36"/>
      <c r="Y164" s="36"/>
      <c r="Z164" s="36"/>
      <c r="AA164" s="36"/>
      <c r="AB164" s="36"/>
      <c r="AC164" s="36"/>
      <c r="AD164" s="36"/>
      <c r="AE164" s="36"/>
      <c r="AR164" s="194" t="s">
        <v>311</v>
      </c>
      <c r="AT164" s="194" t="s">
        <v>196</v>
      </c>
      <c r="AU164" s="194" t="s">
        <v>84</v>
      </c>
      <c r="AY164" s="19" t="s">
        <v>194</v>
      </c>
      <c r="BE164" s="195">
        <f>IF(N164="základní",J164,0)</f>
        <v>0</v>
      </c>
      <c r="BF164" s="195">
        <f>IF(N164="snížená",J164,0)</f>
        <v>0</v>
      </c>
      <c r="BG164" s="195">
        <f>IF(N164="zákl. přenesená",J164,0)</f>
        <v>0</v>
      </c>
      <c r="BH164" s="195">
        <f>IF(N164="sníž. přenesená",J164,0)</f>
        <v>0</v>
      </c>
      <c r="BI164" s="195">
        <f>IF(N164="nulová",J164,0)</f>
        <v>0</v>
      </c>
      <c r="BJ164" s="19" t="s">
        <v>80</v>
      </c>
      <c r="BK164" s="195">
        <f>ROUND(I164*H164,2)</f>
        <v>0</v>
      </c>
      <c r="BL164" s="19" t="s">
        <v>311</v>
      </c>
      <c r="BM164" s="194" t="s">
        <v>4777</v>
      </c>
    </row>
    <row r="165" spans="1:65" s="2" customFormat="1" ht="11.25">
      <c r="A165" s="36"/>
      <c r="B165" s="37"/>
      <c r="C165" s="38"/>
      <c r="D165" s="196" t="s">
        <v>201</v>
      </c>
      <c r="E165" s="38"/>
      <c r="F165" s="197" t="s">
        <v>4704</v>
      </c>
      <c r="G165" s="38"/>
      <c r="H165" s="38"/>
      <c r="I165" s="198"/>
      <c r="J165" s="38"/>
      <c r="K165" s="38"/>
      <c r="L165" s="41"/>
      <c r="M165" s="199"/>
      <c r="N165" s="200"/>
      <c r="O165" s="66"/>
      <c r="P165" s="66"/>
      <c r="Q165" s="66"/>
      <c r="R165" s="66"/>
      <c r="S165" s="66"/>
      <c r="T165" s="67"/>
      <c r="U165" s="36"/>
      <c r="V165" s="36"/>
      <c r="W165" s="36"/>
      <c r="X165" s="36"/>
      <c r="Y165" s="36"/>
      <c r="Z165" s="36"/>
      <c r="AA165" s="36"/>
      <c r="AB165" s="36"/>
      <c r="AC165" s="36"/>
      <c r="AD165" s="36"/>
      <c r="AE165" s="36"/>
      <c r="AT165" s="19" t="s">
        <v>201</v>
      </c>
      <c r="AU165" s="19" t="s">
        <v>84</v>
      </c>
    </row>
    <row r="166" spans="1:65" s="2" customFormat="1" ht="11.25">
      <c r="A166" s="36"/>
      <c r="B166" s="37"/>
      <c r="C166" s="38"/>
      <c r="D166" s="201" t="s">
        <v>203</v>
      </c>
      <c r="E166" s="38"/>
      <c r="F166" s="202" t="s">
        <v>4706</v>
      </c>
      <c r="G166" s="38"/>
      <c r="H166" s="38"/>
      <c r="I166" s="198"/>
      <c r="J166" s="38"/>
      <c r="K166" s="38"/>
      <c r="L166" s="41"/>
      <c r="M166" s="199"/>
      <c r="N166" s="200"/>
      <c r="O166" s="66"/>
      <c r="P166" s="66"/>
      <c r="Q166" s="66"/>
      <c r="R166" s="66"/>
      <c r="S166" s="66"/>
      <c r="T166" s="67"/>
      <c r="U166" s="36"/>
      <c r="V166" s="36"/>
      <c r="W166" s="36"/>
      <c r="X166" s="36"/>
      <c r="Y166" s="36"/>
      <c r="Z166" s="36"/>
      <c r="AA166" s="36"/>
      <c r="AB166" s="36"/>
      <c r="AC166" s="36"/>
      <c r="AD166" s="36"/>
      <c r="AE166" s="36"/>
      <c r="AT166" s="19" t="s">
        <v>203</v>
      </c>
      <c r="AU166" s="19" t="s">
        <v>84</v>
      </c>
    </row>
    <row r="167" spans="1:65" s="13" customFormat="1" ht="11.25">
      <c r="B167" s="203"/>
      <c r="C167" s="204"/>
      <c r="D167" s="196" t="s">
        <v>205</v>
      </c>
      <c r="E167" s="205" t="s">
        <v>19</v>
      </c>
      <c r="F167" s="206" t="s">
        <v>4778</v>
      </c>
      <c r="G167" s="204"/>
      <c r="H167" s="207">
        <v>16.899999999999999</v>
      </c>
      <c r="I167" s="208"/>
      <c r="J167" s="204"/>
      <c r="K167" s="204"/>
      <c r="L167" s="209"/>
      <c r="M167" s="210"/>
      <c r="N167" s="211"/>
      <c r="O167" s="211"/>
      <c r="P167" s="211"/>
      <c r="Q167" s="211"/>
      <c r="R167" s="211"/>
      <c r="S167" s="211"/>
      <c r="T167" s="212"/>
      <c r="AT167" s="213" t="s">
        <v>205</v>
      </c>
      <c r="AU167" s="213" t="s">
        <v>84</v>
      </c>
      <c r="AV167" s="13" t="s">
        <v>84</v>
      </c>
      <c r="AW167" s="13" t="s">
        <v>34</v>
      </c>
      <c r="AX167" s="13" t="s">
        <v>75</v>
      </c>
      <c r="AY167" s="213" t="s">
        <v>194</v>
      </c>
    </row>
    <row r="168" spans="1:65" s="15" customFormat="1" ht="11.25">
      <c r="B168" s="236"/>
      <c r="C168" s="237"/>
      <c r="D168" s="196" t="s">
        <v>205</v>
      </c>
      <c r="E168" s="238" t="s">
        <v>19</v>
      </c>
      <c r="F168" s="239" t="s">
        <v>264</v>
      </c>
      <c r="G168" s="237"/>
      <c r="H168" s="240">
        <v>16.899999999999999</v>
      </c>
      <c r="I168" s="241"/>
      <c r="J168" s="237"/>
      <c r="K168" s="237"/>
      <c r="L168" s="242"/>
      <c r="M168" s="243"/>
      <c r="N168" s="244"/>
      <c r="O168" s="244"/>
      <c r="P168" s="244"/>
      <c r="Q168" s="244"/>
      <c r="R168" s="244"/>
      <c r="S168" s="244"/>
      <c r="T168" s="245"/>
      <c r="AT168" s="246" t="s">
        <v>205</v>
      </c>
      <c r="AU168" s="246" t="s">
        <v>84</v>
      </c>
      <c r="AV168" s="15" t="s">
        <v>90</v>
      </c>
      <c r="AW168" s="15" t="s">
        <v>34</v>
      </c>
      <c r="AX168" s="15" t="s">
        <v>80</v>
      </c>
      <c r="AY168" s="246" t="s">
        <v>194</v>
      </c>
    </row>
    <row r="169" spans="1:65" s="2" customFormat="1" ht="24.2" customHeight="1">
      <c r="A169" s="36"/>
      <c r="B169" s="37"/>
      <c r="C169" s="182" t="s">
        <v>311</v>
      </c>
      <c r="D169" s="182" t="s">
        <v>196</v>
      </c>
      <c r="E169" s="183" t="s">
        <v>4708</v>
      </c>
      <c r="F169" s="184" t="s">
        <v>4709</v>
      </c>
      <c r="G169" s="185" t="s">
        <v>314</v>
      </c>
      <c r="H169" s="186">
        <v>18.59</v>
      </c>
      <c r="I169" s="187"/>
      <c r="J169" s="188">
        <f>ROUND(I169*H169,2)</f>
        <v>0</v>
      </c>
      <c r="K169" s="189"/>
      <c r="L169" s="41"/>
      <c r="M169" s="190" t="s">
        <v>19</v>
      </c>
      <c r="N169" s="191" t="s">
        <v>46</v>
      </c>
      <c r="O169" s="66"/>
      <c r="P169" s="192">
        <f>O169*H169</f>
        <v>0</v>
      </c>
      <c r="Q169" s="192">
        <v>1.6410000000000001E-2</v>
      </c>
      <c r="R169" s="192">
        <f>Q169*H169</f>
        <v>0.3050619</v>
      </c>
      <c r="S169" s="192">
        <v>0</v>
      </c>
      <c r="T169" s="193">
        <f>S169*H169</f>
        <v>0</v>
      </c>
      <c r="U169" s="36"/>
      <c r="V169" s="36"/>
      <c r="W169" s="36"/>
      <c r="X169" s="36"/>
      <c r="Y169" s="36"/>
      <c r="Z169" s="36"/>
      <c r="AA169" s="36"/>
      <c r="AB169" s="36"/>
      <c r="AC169" s="36"/>
      <c r="AD169" s="36"/>
      <c r="AE169" s="36"/>
      <c r="AR169" s="194" t="s">
        <v>90</v>
      </c>
      <c r="AT169" s="194" t="s">
        <v>196</v>
      </c>
      <c r="AU169" s="194" t="s">
        <v>84</v>
      </c>
      <c r="AY169" s="19" t="s">
        <v>194</v>
      </c>
      <c r="BE169" s="195">
        <f>IF(N169="základní",J169,0)</f>
        <v>0</v>
      </c>
      <c r="BF169" s="195">
        <f>IF(N169="snížená",J169,0)</f>
        <v>0</v>
      </c>
      <c r="BG169" s="195">
        <f>IF(N169="zákl. přenesená",J169,0)</f>
        <v>0</v>
      </c>
      <c r="BH169" s="195">
        <f>IF(N169="sníž. přenesená",J169,0)</f>
        <v>0</v>
      </c>
      <c r="BI169" s="195">
        <f>IF(N169="nulová",J169,0)</f>
        <v>0</v>
      </c>
      <c r="BJ169" s="19" t="s">
        <v>80</v>
      </c>
      <c r="BK169" s="195">
        <f>ROUND(I169*H169,2)</f>
        <v>0</v>
      </c>
      <c r="BL169" s="19" t="s">
        <v>90</v>
      </c>
      <c r="BM169" s="194" t="s">
        <v>4779</v>
      </c>
    </row>
    <row r="170" spans="1:65" s="2" customFormat="1" ht="19.5">
      <c r="A170" s="36"/>
      <c r="B170" s="37"/>
      <c r="C170" s="38"/>
      <c r="D170" s="196" t="s">
        <v>201</v>
      </c>
      <c r="E170" s="38"/>
      <c r="F170" s="197" t="s">
        <v>4709</v>
      </c>
      <c r="G170" s="38"/>
      <c r="H170" s="38"/>
      <c r="I170" s="198"/>
      <c r="J170" s="38"/>
      <c r="K170" s="38"/>
      <c r="L170" s="41"/>
      <c r="M170" s="199"/>
      <c r="N170" s="200"/>
      <c r="O170" s="66"/>
      <c r="P170" s="66"/>
      <c r="Q170" s="66"/>
      <c r="R170" s="66"/>
      <c r="S170" s="66"/>
      <c r="T170" s="67"/>
      <c r="U170" s="36"/>
      <c r="V170" s="36"/>
      <c r="W170" s="36"/>
      <c r="X170" s="36"/>
      <c r="Y170" s="36"/>
      <c r="Z170" s="36"/>
      <c r="AA170" s="36"/>
      <c r="AB170" s="36"/>
      <c r="AC170" s="36"/>
      <c r="AD170" s="36"/>
      <c r="AE170" s="36"/>
      <c r="AT170" s="19" t="s">
        <v>201</v>
      </c>
      <c r="AU170" s="19" t="s">
        <v>84</v>
      </c>
    </row>
    <row r="171" spans="1:65" s="2" customFormat="1" ht="11.25">
      <c r="A171" s="36"/>
      <c r="B171" s="37"/>
      <c r="C171" s="38"/>
      <c r="D171" s="201" t="s">
        <v>203</v>
      </c>
      <c r="E171" s="38"/>
      <c r="F171" s="202" t="s">
        <v>4711</v>
      </c>
      <c r="G171" s="38"/>
      <c r="H171" s="38"/>
      <c r="I171" s="198"/>
      <c r="J171" s="38"/>
      <c r="K171" s="38"/>
      <c r="L171" s="41"/>
      <c r="M171" s="199"/>
      <c r="N171" s="200"/>
      <c r="O171" s="66"/>
      <c r="P171" s="66"/>
      <c r="Q171" s="66"/>
      <c r="R171" s="66"/>
      <c r="S171" s="66"/>
      <c r="T171" s="67"/>
      <c r="U171" s="36"/>
      <c r="V171" s="36"/>
      <c r="W171" s="36"/>
      <c r="X171" s="36"/>
      <c r="Y171" s="36"/>
      <c r="Z171" s="36"/>
      <c r="AA171" s="36"/>
      <c r="AB171" s="36"/>
      <c r="AC171" s="36"/>
      <c r="AD171" s="36"/>
      <c r="AE171" s="36"/>
      <c r="AT171" s="19" t="s">
        <v>203</v>
      </c>
      <c r="AU171" s="19" t="s">
        <v>84</v>
      </c>
    </row>
    <row r="172" spans="1:65" s="13" customFormat="1" ht="11.25">
      <c r="B172" s="203"/>
      <c r="C172" s="204"/>
      <c r="D172" s="196" t="s">
        <v>205</v>
      </c>
      <c r="E172" s="205" t="s">
        <v>19</v>
      </c>
      <c r="F172" s="206" t="s">
        <v>4778</v>
      </c>
      <c r="G172" s="204"/>
      <c r="H172" s="207">
        <v>16.899999999999999</v>
      </c>
      <c r="I172" s="208"/>
      <c r="J172" s="204"/>
      <c r="K172" s="204"/>
      <c r="L172" s="209"/>
      <c r="M172" s="210"/>
      <c r="N172" s="211"/>
      <c r="O172" s="211"/>
      <c r="P172" s="211"/>
      <c r="Q172" s="211"/>
      <c r="R172" s="211"/>
      <c r="S172" s="211"/>
      <c r="T172" s="212"/>
      <c r="AT172" s="213" t="s">
        <v>205</v>
      </c>
      <c r="AU172" s="213" t="s">
        <v>84</v>
      </c>
      <c r="AV172" s="13" t="s">
        <v>84</v>
      </c>
      <c r="AW172" s="13" t="s">
        <v>34</v>
      </c>
      <c r="AX172" s="13" t="s">
        <v>75</v>
      </c>
      <c r="AY172" s="213" t="s">
        <v>194</v>
      </c>
    </row>
    <row r="173" spans="1:65" s="15" customFormat="1" ht="11.25">
      <c r="B173" s="236"/>
      <c r="C173" s="237"/>
      <c r="D173" s="196" t="s">
        <v>205</v>
      </c>
      <c r="E173" s="238" t="s">
        <v>19</v>
      </c>
      <c r="F173" s="239" t="s">
        <v>264</v>
      </c>
      <c r="G173" s="237"/>
      <c r="H173" s="240">
        <v>16.899999999999999</v>
      </c>
      <c r="I173" s="241"/>
      <c r="J173" s="237"/>
      <c r="K173" s="237"/>
      <c r="L173" s="242"/>
      <c r="M173" s="243"/>
      <c r="N173" s="244"/>
      <c r="O173" s="244"/>
      <c r="P173" s="244"/>
      <c r="Q173" s="244"/>
      <c r="R173" s="244"/>
      <c r="S173" s="244"/>
      <c r="T173" s="245"/>
      <c r="AT173" s="246" t="s">
        <v>205</v>
      </c>
      <c r="AU173" s="246" t="s">
        <v>84</v>
      </c>
      <c r="AV173" s="15" t="s">
        <v>90</v>
      </c>
      <c r="AW173" s="15" t="s">
        <v>34</v>
      </c>
      <c r="AX173" s="15" t="s">
        <v>75</v>
      </c>
      <c r="AY173" s="246" t="s">
        <v>194</v>
      </c>
    </row>
    <row r="174" spans="1:65" s="13" customFormat="1" ht="11.25">
      <c r="B174" s="203"/>
      <c r="C174" s="204"/>
      <c r="D174" s="196" t="s">
        <v>205</v>
      </c>
      <c r="E174" s="205" t="s">
        <v>19</v>
      </c>
      <c r="F174" s="206" t="s">
        <v>4780</v>
      </c>
      <c r="G174" s="204"/>
      <c r="H174" s="207">
        <v>18.59</v>
      </c>
      <c r="I174" s="208"/>
      <c r="J174" s="204"/>
      <c r="K174" s="204"/>
      <c r="L174" s="209"/>
      <c r="M174" s="210"/>
      <c r="N174" s="211"/>
      <c r="O174" s="211"/>
      <c r="P174" s="211"/>
      <c r="Q174" s="211"/>
      <c r="R174" s="211"/>
      <c r="S174" s="211"/>
      <c r="T174" s="212"/>
      <c r="AT174" s="213" t="s">
        <v>205</v>
      </c>
      <c r="AU174" s="213" t="s">
        <v>84</v>
      </c>
      <c r="AV174" s="13" t="s">
        <v>84</v>
      </c>
      <c r="AW174" s="13" t="s">
        <v>34</v>
      </c>
      <c r="AX174" s="13" t="s">
        <v>80</v>
      </c>
      <c r="AY174" s="213" t="s">
        <v>194</v>
      </c>
    </row>
    <row r="175" spans="1:65" s="2" customFormat="1" ht="24.2" customHeight="1">
      <c r="A175" s="36"/>
      <c r="B175" s="37"/>
      <c r="C175" s="182" t="s">
        <v>318</v>
      </c>
      <c r="D175" s="182" t="s">
        <v>196</v>
      </c>
      <c r="E175" s="183" t="s">
        <v>4713</v>
      </c>
      <c r="F175" s="184" t="s">
        <v>4714</v>
      </c>
      <c r="G175" s="185" t="s">
        <v>368</v>
      </c>
      <c r="H175" s="186">
        <v>3</v>
      </c>
      <c r="I175" s="187"/>
      <c r="J175" s="188">
        <f>ROUND(I175*H175,2)</f>
        <v>0</v>
      </c>
      <c r="K175" s="189"/>
      <c r="L175" s="41"/>
      <c r="M175" s="190" t="s">
        <v>19</v>
      </c>
      <c r="N175" s="191" t="s">
        <v>46</v>
      </c>
      <c r="O175" s="66"/>
      <c r="P175" s="192">
        <f>O175*H175</f>
        <v>0</v>
      </c>
      <c r="Q175" s="192">
        <v>2.2568899999999998</v>
      </c>
      <c r="R175" s="192">
        <f>Q175*H175</f>
        <v>6.7706699999999991</v>
      </c>
      <c r="S175" s="192">
        <v>0</v>
      </c>
      <c r="T175" s="193">
        <f>S175*H175</f>
        <v>0</v>
      </c>
      <c r="U175" s="36"/>
      <c r="V175" s="36"/>
      <c r="W175" s="36"/>
      <c r="X175" s="36"/>
      <c r="Y175" s="36"/>
      <c r="Z175" s="36"/>
      <c r="AA175" s="36"/>
      <c r="AB175" s="36"/>
      <c r="AC175" s="36"/>
      <c r="AD175" s="36"/>
      <c r="AE175" s="36"/>
      <c r="AR175" s="194" t="s">
        <v>90</v>
      </c>
      <c r="AT175" s="194" t="s">
        <v>196</v>
      </c>
      <c r="AU175" s="194" t="s">
        <v>84</v>
      </c>
      <c r="AY175" s="19" t="s">
        <v>194</v>
      </c>
      <c r="BE175" s="195">
        <f>IF(N175="základní",J175,0)</f>
        <v>0</v>
      </c>
      <c r="BF175" s="195">
        <f>IF(N175="snížená",J175,0)</f>
        <v>0</v>
      </c>
      <c r="BG175" s="195">
        <f>IF(N175="zákl. přenesená",J175,0)</f>
        <v>0</v>
      </c>
      <c r="BH175" s="195">
        <f>IF(N175="sníž. přenesená",J175,0)</f>
        <v>0</v>
      </c>
      <c r="BI175" s="195">
        <f>IF(N175="nulová",J175,0)</f>
        <v>0</v>
      </c>
      <c r="BJ175" s="19" t="s">
        <v>80</v>
      </c>
      <c r="BK175" s="195">
        <f>ROUND(I175*H175,2)</f>
        <v>0</v>
      </c>
      <c r="BL175" s="19" t="s">
        <v>90</v>
      </c>
      <c r="BM175" s="194" t="s">
        <v>4781</v>
      </c>
    </row>
    <row r="176" spans="1:65" s="2" customFormat="1" ht="19.5">
      <c r="A176" s="36"/>
      <c r="B176" s="37"/>
      <c r="C176" s="38"/>
      <c r="D176" s="196" t="s">
        <v>201</v>
      </c>
      <c r="E176" s="38"/>
      <c r="F176" s="197" t="s">
        <v>4714</v>
      </c>
      <c r="G176" s="38"/>
      <c r="H176" s="38"/>
      <c r="I176" s="198"/>
      <c r="J176" s="38"/>
      <c r="K176" s="38"/>
      <c r="L176" s="41"/>
      <c r="M176" s="199"/>
      <c r="N176" s="200"/>
      <c r="O176" s="66"/>
      <c r="P176" s="66"/>
      <c r="Q176" s="66"/>
      <c r="R176" s="66"/>
      <c r="S176" s="66"/>
      <c r="T176" s="67"/>
      <c r="U176" s="36"/>
      <c r="V176" s="36"/>
      <c r="W176" s="36"/>
      <c r="X176" s="36"/>
      <c r="Y176" s="36"/>
      <c r="Z176" s="36"/>
      <c r="AA176" s="36"/>
      <c r="AB176" s="36"/>
      <c r="AC176" s="36"/>
      <c r="AD176" s="36"/>
      <c r="AE176" s="36"/>
      <c r="AT176" s="19" t="s">
        <v>201</v>
      </c>
      <c r="AU176" s="19" t="s">
        <v>84</v>
      </c>
    </row>
    <row r="177" spans="1:65" s="2" customFormat="1" ht="11.25">
      <c r="A177" s="36"/>
      <c r="B177" s="37"/>
      <c r="C177" s="38"/>
      <c r="D177" s="201" t="s">
        <v>203</v>
      </c>
      <c r="E177" s="38"/>
      <c r="F177" s="202" t="s">
        <v>4716</v>
      </c>
      <c r="G177" s="38"/>
      <c r="H177" s="38"/>
      <c r="I177" s="198"/>
      <c r="J177" s="38"/>
      <c r="K177" s="38"/>
      <c r="L177" s="41"/>
      <c r="M177" s="199"/>
      <c r="N177" s="200"/>
      <c r="O177" s="66"/>
      <c r="P177" s="66"/>
      <c r="Q177" s="66"/>
      <c r="R177" s="66"/>
      <c r="S177" s="66"/>
      <c r="T177" s="67"/>
      <c r="U177" s="36"/>
      <c r="V177" s="36"/>
      <c r="W177" s="36"/>
      <c r="X177" s="36"/>
      <c r="Y177" s="36"/>
      <c r="Z177" s="36"/>
      <c r="AA177" s="36"/>
      <c r="AB177" s="36"/>
      <c r="AC177" s="36"/>
      <c r="AD177" s="36"/>
      <c r="AE177" s="36"/>
      <c r="AT177" s="19" t="s">
        <v>203</v>
      </c>
      <c r="AU177" s="19" t="s">
        <v>84</v>
      </c>
    </row>
    <row r="178" spans="1:65" s="2" customFormat="1" ht="16.5" customHeight="1">
      <c r="A178" s="36"/>
      <c r="B178" s="37"/>
      <c r="C178" s="182" t="s">
        <v>325</v>
      </c>
      <c r="D178" s="182" t="s">
        <v>196</v>
      </c>
      <c r="E178" s="183" t="s">
        <v>4717</v>
      </c>
      <c r="F178" s="184" t="s">
        <v>4718</v>
      </c>
      <c r="G178" s="185" t="s">
        <v>368</v>
      </c>
      <c r="H178" s="186">
        <v>18</v>
      </c>
      <c r="I178" s="187"/>
      <c r="J178" s="188">
        <f>ROUND(I178*H178,2)</f>
        <v>0</v>
      </c>
      <c r="K178" s="189"/>
      <c r="L178" s="41"/>
      <c r="M178" s="190" t="s">
        <v>19</v>
      </c>
      <c r="N178" s="191" t="s">
        <v>46</v>
      </c>
      <c r="O178" s="66"/>
      <c r="P178" s="192">
        <f>O178*H178</f>
        <v>0</v>
      </c>
      <c r="Q178" s="192">
        <v>2.8539999999999999E-2</v>
      </c>
      <c r="R178" s="192">
        <f>Q178*H178</f>
        <v>0.51371999999999995</v>
      </c>
      <c r="S178" s="192">
        <v>0</v>
      </c>
      <c r="T178" s="193">
        <f>S178*H178</f>
        <v>0</v>
      </c>
      <c r="U178" s="36"/>
      <c r="V178" s="36"/>
      <c r="W178" s="36"/>
      <c r="X178" s="36"/>
      <c r="Y178" s="36"/>
      <c r="Z178" s="36"/>
      <c r="AA178" s="36"/>
      <c r="AB178" s="36"/>
      <c r="AC178" s="36"/>
      <c r="AD178" s="36"/>
      <c r="AE178" s="36"/>
      <c r="AR178" s="194" t="s">
        <v>90</v>
      </c>
      <c r="AT178" s="194" t="s">
        <v>196</v>
      </c>
      <c r="AU178" s="194" t="s">
        <v>84</v>
      </c>
      <c r="AY178" s="19" t="s">
        <v>194</v>
      </c>
      <c r="BE178" s="195">
        <f>IF(N178="základní",J178,0)</f>
        <v>0</v>
      </c>
      <c r="BF178" s="195">
        <f>IF(N178="snížená",J178,0)</f>
        <v>0</v>
      </c>
      <c r="BG178" s="195">
        <f>IF(N178="zákl. přenesená",J178,0)</f>
        <v>0</v>
      </c>
      <c r="BH178" s="195">
        <f>IF(N178="sníž. přenesená",J178,0)</f>
        <v>0</v>
      </c>
      <c r="BI178" s="195">
        <f>IF(N178="nulová",J178,0)</f>
        <v>0</v>
      </c>
      <c r="BJ178" s="19" t="s">
        <v>80</v>
      </c>
      <c r="BK178" s="195">
        <f>ROUND(I178*H178,2)</f>
        <v>0</v>
      </c>
      <c r="BL178" s="19" t="s">
        <v>90</v>
      </c>
      <c r="BM178" s="194" t="s">
        <v>4782</v>
      </c>
    </row>
    <row r="179" spans="1:65" s="2" customFormat="1" ht="11.25">
      <c r="A179" s="36"/>
      <c r="B179" s="37"/>
      <c r="C179" s="38"/>
      <c r="D179" s="196" t="s">
        <v>201</v>
      </c>
      <c r="E179" s="38"/>
      <c r="F179" s="197" t="s">
        <v>4718</v>
      </c>
      <c r="G179" s="38"/>
      <c r="H179" s="38"/>
      <c r="I179" s="198"/>
      <c r="J179" s="38"/>
      <c r="K179" s="38"/>
      <c r="L179" s="41"/>
      <c r="M179" s="199"/>
      <c r="N179" s="200"/>
      <c r="O179" s="66"/>
      <c r="P179" s="66"/>
      <c r="Q179" s="66"/>
      <c r="R179" s="66"/>
      <c r="S179" s="66"/>
      <c r="T179" s="67"/>
      <c r="U179" s="36"/>
      <c r="V179" s="36"/>
      <c r="W179" s="36"/>
      <c r="X179" s="36"/>
      <c r="Y179" s="36"/>
      <c r="Z179" s="36"/>
      <c r="AA179" s="36"/>
      <c r="AB179" s="36"/>
      <c r="AC179" s="36"/>
      <c r="AD179" s="36"/>
      <c r="AE179" s="36"/>
      <c r="AT179" s="19" t="s">
        <v>201</v>
      </c>
      <c r="AU179" s="19" t="s">
        <v>84</v>
      </c>
    </row>
    <row r="180" spans="1:65" s="2" customFormat="1" ht="11.25">
      <c r="A180" s="36"/>
      <c r="B180" s="37"/>
      <c r="C180" s="38"/>
      <c r="D180" s="201" t="s">
        <v>203</v>
      </c>
      <c r="E180" s="38"/>
      <c r="F180" s="202" t="s">
        <v>4720</v>
      </c>
      <c r="G180" s="38"/>
      <c r="H180" s="38"/>
      <c r="I180" s="198"/>
      <c r="J180" s="38"/>
      <c r="K180" s="38"/>
      <c r="L180" s="41"/>
      <c r="M180" s="199"/>
      <c r="N180" s="200"/>
      <c r="O180" s="66"/>
      <c r="P180" s="66"/>
      <c r="Q180" s="66"/>
      <c r="R180" s="66"/>
      <c r="S180" s="66"/>
      <c r="T180" s="67"/>
      <c r="U180" s="36"/>
      <c r="V180" s="36"/>
      <c r="W180" s="36"/>
      <c r="X180" s="36"/>
      <c r="Y180" s="36"/>
      <c r="Z180" s="36"/>
      <c r="AA180" s="36"/>
      <c r="AB180" s="36"/>
      <c r="AC180" s="36"/>
      <c r="AD180" s="36"/>
      <c r="AE180" s="36"/>
      <c r="AT180" s="19" t="s">
        <v>203</v>
      </c>
      <c r="AU180" s="19" t="s">
        <v>84</v>
      </c>
    </row>
    <row r="181" spans="1:65" s="2" customFormat="1" ht="16.5" customHeight="1">
      <c r="A181" s="36"/>
      <c r="B181" s="37"/>
      <c r="C181" s="214" t="s">
        <v>335</v>
      </c>
      <c r="D181" s="214" t="s">
        <v>215</v>
      </c>
      <c r="E181" s="215" t="s">
        <v>4721</v>
      </c>
      <c r="F181" s="216" t="s">
        <v>4722</v>
      </c>
      <c r="G181" s="217" t="s">
        <v>368</v>
      </c>
      <c r="H181" s="218">
        <v>3</v>
      </c>
      <c r="I181" s="219"/>
      <c r="J181" s="220">
        <f>ROUND(I181*H181,2)</f>
        <v>0</v>
      </c>
      <c r="K181" s="221"/>
      <c r="L181" s="222"/>
      <c r="M181" s="223" t="s">
        <v>19</v>
      </c>
      <c r="N181" s="224" t="s">
        <v>46</v>
      </c>
      <c r="O181" s="66"/>
      <c r="P181" s="192">
        <f>O181*H181</f>
        <v>0</v>
      </c>
      <c r="Q181" s="192">
        <v>1.6140000000000001</v>
      </c>
      <c r="R181" s="192">
        <f>Q181*H181</f>
        <v>4.8420000000000005</v>
      </c>
      <c r="S181" s="192">
        <v>0</v>
      </c>
      <c r="T181" s="193">
        <f>S181*H181</f>
        <v>0</v>
      </c>
      <c r="U181" s="36"/>
      <c r="V181" s="36"/>
      <c r="W181" s="36"/>
      <c r="X181" s="36"/>
      <c r="Y181" s="36"/>
      <c r="Z181" s="36"/>
      <c r="AA181" s="36"/>
      <c r="AB181" s="36"/>
      <c r="AC181" s="36"/>
      <c r="AD181" s="36"/>
      <c r="AE181" s="36"/>
      <c r="AR181" s="194" t="s">
        <v>135</v>
      </c>
      <c r="AT181" s="194" t="s">
        <v>215</v>
      </c>
      <c r="AU181" s="194" t="s">
        <v>84</v>
      </c>
      <c r="AY181" s="19" t="s">
        <v>194</v>
      </c>
      <c r="BE181" s="195">
        <f>IF(N181="základní",J181,0)</f>
        <v>0</v>
      </c>
      <c r="BF181" s="195">
        <f>IF(N181="snížená",J181,0)</f>
        <v>0</v>
      </c>
      <c r="BG181" s="195">
        <f>IF(N181="zákl. přenesená",J181,0)</f>
        <v>0</v>
      </c>
      <c r="BH181" s="195">
        <f>IF(N181="sníž. přenesená",J181,0)</f>
        <v>0</v>
      </c>
      <c r="BI181" s="195">
        <f>IF(N181="nulová",J181,0)</f>
        <v>0</v>
      </c>
      <c r="BJ181" s="19" t="s">
        <v>80</v>
      </c>
      <c r="BK181" s="195">
        <f>ROUND(I181*H181,2)</f>
        <v>0</v>
      </c>
      <c r="BL181" s="19" t="s">
        <v>90</v>
      </c>
      <c r="BM181" s="194" t="s">
        <v>4783</v>
      </c>
    </row>
    <row r="182" spans="1:65" s="2" customFormat="1" ht="11.25">
      <c r="A182" s="36"/>
      <c r="B182" s="37"/>
      <c r="C182" s="38"/>
      <c r="D182" s="196" t="s">
        <v>201</v>
      </c>
      <c r="E182" s="38"/>
      <c r="F182" s="197" t="s">
        <v>4722</v>
      </c>
      <c r="G182" s="38"/>
      <c r="H182" s="38"/>
      <c r="I182" s="198"/>
      <c r="J182" s="38"/>
      <c r="K182" s="38"/>
      <c r="L182" s="41"/>
      <c r="M182" s="199"/>
      <c r="N182" s="200"/>
      <c r="O182" s="66"/>
      <c r="P182" s="66"/>
      <c r="Q182" s="66"/>
      <c r="R182" s="66"/>
      <c r="S182" s="66"/>
      <c r="T182" s="67"/>
      <c r="U182" s="36"/>
      <c r="V182" s="36"/>
      <c r="W182" s="36"/>
      <c r="X182" s="36"/>
      <c r="Y182" s="36"/>
      <c r="Z182" s="36"/>
      <c r="AA182" s="36"/>
      <c r="AB182" s="36"/>
      <c r="AC182" s="36"/>
      <c r="AD182" s="36"/>
      <c r="AE182" s="36"/>
      <c r="AT182" s="19" t="s">
        <v>201</v>
      </c>
      <c r="AU182" s="19" t="s">
        <v>84</v>
      </c>
    </row>
    <row r="183" spans="1:65" s="2" customFormat="1" ht="16.5" customHeight="1">
      <c r="A183" s="36"/>
      <c r="B183" s="37"/>
      <c r="C183" s="214" t="s">
        <v>343</v>
      </c>
      <c r="D183" s="214" t="s">
        <v>215</v>
      </c>
      <c r="E183" s="215" t="s">
        <v>4724</v>
      </c>
      <c r="F183" s="216" t="s">
        <v>4725</v>
      </c>
      <c r="G183" s="217" t="s">
        <v>368</v>
      </c>
      <c r="H183" s="218">
        <v>9</v>
      </c>
      <c r="I183" s="219"/>
      <c r="J183" s="220">
        <f>ROUND(I183*H183,2)</f>
        <v>0</v>
      </c>
      <c r="K183" s="221"/>
      <c r="L183" s="222"/>
      <c r="M183" s="223" t="s">
        <v>19</v>
      </c>
      <c r="N183" s="224" t="s">
        <v>46</v>
      </c>
      <c r="O183" s="66"/>
      <c r="P183" s="192">
        <f>O183*H183</f>
        <v>0</v>
      </c>
      <c r="Q183" s="192">
        <v>0.74</v>
      </c>
      <c r="R183" s="192">
        <f>Q183*H183</f>
        <v>6.66</v>
      </c>
      <c r="S183" s="192">
        <v>0</v>
      </c>
      <c r="T183" s="193">
        <f>S183*H183</f>
        <v>0</v>
      </c>
      <c r="U183" s="36"/>
      <c r="V183" s="36"/>
      <c r="W183" s="36"/>
      <c r="X183" s="36"/>
      <c r="Y183" s="36"/>
      <c r="Z183" s="36"/>
      <c r="AA183" s="36"/>
      <c r="AB183" s="36"/>
      <c r="AC183" s="36"/>
      <c r="AD183" s="36"/>
      <c r="AE183" s="36"/>
      <c r="AR183" s="194" t="s">
        <v>135</v>
      </c>
      <c r="AT183" s="194" t="s">
        <v>215</v>
      </c>
      <c r="AU183" s="194" t="s">
        <v>84</v>
      </c>
      <c r="AY183" s="19" t="s">
        <v>194</v>
      </c>
      <c r="BE183" s="195">
        <f>IF(N183="základní",J183,0)</f>
        <v>0</v>
      </c>
      <c r="BF183" s="195">
        <f>IF(N183="snížená",J183,0)</f>
        <v>0</v>
      </c>
      <c r="BG183" s="195">
        <f>IF(N183="zákl. přenesená",J183,0)</f>
        <v>0</v>
      </c>
      <c r="BH183" s="195">
        <f>IF(N183="sníž. přenesená",J183,0)</f>
        <v>0</v>
      </c>
      <c r="BI183" s="195">
        <f>IF(N183="nulová",J183,0)</f>
        <v>0</v>
      </c>
      <c r="BJ183" s="19" t="s">
        <v>80</v>
      </c>
      <c r="BK183" s="195">
        <f>ROUND(I183*H183,2)</f>
        <v>0</v>
      </c>
      <c r="BL183" s="19" t="s">
        <v>90</v>
      </c>
      <c r="BM183" s="194" t="s">
        <v>4784</v>
      </c>
    </row>
    <row r="184" spans="1:65" s="2" customFormat="1" ht="11.25">
      <c r="A184" s="36"/>
      <c r="B184" s="37"/>
      <c r="C184" s="38"/>
      <c r="D184" s="196" t="s">
        <v>201</v>
      </c>
      <c r="E184" s="38"/>
      <c r="F184" s="197" t="s">
        <v>4725</v>
      </c>
      <c r="G184" s="38"/>
      <c r="H184" s="38"/>
      <c r="I184" s="198"/>
      <c r="J184" s="38"/>
      <c r="K184" s="38"/>
      <c r="L184" s="41"/>
      <c r="M184" s="199"/>
      <c r="N184" s="200"/>
      <c r="O184" s="66"/>
      <c r="P184" s="66"/>
      <c r="Q184" s="66"/>
      <c r="R184" s="66"/>
      <c r="S184" s="66"/>
      <c r="T184" s="67"/>
      <c r="U184" s="36"/>
      <c r="V184" s="36"/>
      <c r="W184" s="36"/>
      <c r="X184" s="36"/>
      <c r="Y184" s="36"/>
      <c r="Z184" s="36"/>
      <c r="AA184" s="36"/>
      <c r="AB184" s="36"/>
      <c r="AC184" s="36"/>
      <c r="AD184" s="36"/>
      <c r="AE184" s="36"/>
      <c r="AT184" s="19" t="s">
        <v>201</v>
      </c>
      <c r="AU184" s="19" t="s">
        <v>84</v>
      </c>
    </row>
    <row r="185" spans="1:65" s="2" customFormat="1" ht="16.5" customHeight="1">
      <c r="A185" s="36"/>
      <c r="B185" s="37"/>
      <c r="C185" s="214" t="s">
        <v>7</v>
      </c>
      <c r="D185" s="214" t="s">
        <v>215</v>
      </c>
      <c r="E185" s="215" t="s">
        <v>4727</v>
      </c>
      <c r="F185" s="216" t="s">
        <v>4728</v>
      </c>
      <c r="G185" s="217" t="s">
        <v>368</v>
      </c>
      <c r="H185" s="218">
        <v>3</v>
      </c>
      <c r="I185" s="219"/>
      <c r="J185" s="220">
        <f>ROUND(I185*H185,2)</f>
        <v>0</v>
      </c>
      <c r="K185" s="221"/>
      <c r="L185" s="222"/>
      <c r="M185" s="223" t="s">
        <v>19</v>
      </c>
      <c r="N185" s="224" t="s">
        <v>46</v>
      </c>
      <c r="O185" s="66"/>
      <c r="P185" s="192">
        <f>O185*H185</f>
        <v>0</v>
      </c>
      <c r="Q185" s="192">
        <v>0.56999999999999995</v>
      </c>
      <c r="R185" s="192">
        <f>Q185*H185</f>
        <v>1.71</v>
      </c>
      <c r="S185" s="192">
        <v>0</v>
      </c>
      <c r="T185" s="193">
        <f>S185*H185</f>
        <v>0</v>
      </c>
      <c r="U185" s="36"/>
      <c r="V185" s="36"/>
      <c r="W185" s="36"/>
      <c r="X185" s="36"/>
      <c r="Y185" s="36"/>
      <c r="Z185" s="36"/>
      <c r="AA185" s="36"/>
      <c r="AB185" s="36"/>
      <c r="AC185" s="36"/>
      <c r="AD185" s="36"/>
      <c r="AE185" s="36"/>
      <c r="AR185" s="194" t="s">
        <v>135</v>
      </c>
      <c r="AT185" s="194" t="s">
        <v>215</v>
      </c>
      <c r="AU185" s="194" t="s">
        <v>84</v>
      </c>
      <c r="AY185" s="19" t="s">
        <v>194</v>
      </c>
      <c r="BE185" s="195">
        <f>IF(N185="základní",J185,0)</f>
        <v>0</v>
      </c>
      <c r="BF185" s="195">
        <f>IF(N185="snížená",J185,0)</f>
        <v>0</v>
      </c>
      <c r="BG185" s="195">
        <f>IF(N185="zákl. přenesená",J185,0)</f>
        <v>0</v>
      </c>
      <c r="BH185" s="195">
        <f>IF(N185="sníž. přenesená",J185,0)</f>
        <v>0</v>
      </c>
      <c r="BI185" s="195">
        <f>IF(N185="nulová",J185,0)</f>
        <v>0</v>
      </c>
      <c r="BJ185" s="19" t="s">
        <v>80</v>
      </c>
      <c r="BK185" s="195">
        <f>ROUND(I185*H185,2)</f>
        <v>0</v>
      </c>
      <c r="BL185" s="19" t="s">
        <v>90</v>
      </c>
      <c r="BM185" s="194" t="s">
        <v>4785</v>
      </c>
    </row>
    <row r="186" spans="1:65" s="2" customFormat="1" ht="11.25">
      <c r="A186" s="36"/>
      <c r="B186" s="37"/>
      <c r="C186" s="38"/>
      <c r="D186" s="196" t="s">
        <v>201</v>
      </c>
      <c r="E186" s="38"/>
      <c r="F186" s="197" t="s">
        <v>4728</v>
      </c>
      <c r="G186" s="38"/>
      <c r="H186" s="38"/>
      <c r="I186" s="198"/>
      <c r="J186" s="38"/>
      <c r="K186" s="38"/>
      <c r="L186" s="41"/>
      <c r="M186" s="199"/>
      <c r="N186" s="200"/>
      <c r="O186" s="66"/>
      <c r="P186" s="66"/>
      <c r="Q186" s="66"/>
      <c r="R186" s="66"/>
      <c r="S186" s="66"/>
      <c r="T186" s="67"/>
      <c r="U186" s="36"/>
      <c r="V186" s="36"/>
      <c r="W186" s="36"/>
      <c r="X186" s="36"/>
      <c r="Y186" s="36"/>
      <c r="Z186" s="36"/>
      <c r="AA186" s="36"/>
      <c r="AB186" s="36"/>
      <c r="AC186" s="36"/>
      <c r="AD186" s="36"/>
      <c r="AE186" s="36"/>
      <c r="AT186" s="19" t="s">
        <v>201</v>
      </c>
      <c r="AU186" s="19" t="s">
        <v>84</v>
      </c>
    </row>
    <row r="187" spans="1:65" s="2" customFormat="1" ht="24.2" customHeight="1">
      <c r="A187" s="36"/>
      <c r="B187" s="37"/>
      <c r="C187" s="214" t="s">
        <v>358</v>
      </c>
      <c r="D187" s="214" t="s">
        <v>215</v>
      </c>
      <c r="E187" s="215" t="s">
        <v>4730</v>
      </c>
      <c r="F187" s="216" t="s">
        <v>4731</v>
      </c>
      <c r="G187" s="217" t="s">
        <v>368</v>
      </c>
      <c r="H187" s="218">
        <v>3</v>
      </c>
      <c r="I187" s="219"/>
      <c r="J187" s="220">
        <f>ROUND(I187*H187,2)</f>
        <v>0</v>
      </c>
      <c r="K187" s="221"/>
      <c r="L187" s="222"/>
      <c r="M187" s="223" t="s">
        <v>19</v>
      </c>
      <c r="N187" s="224" t="s">
        <v>46</v>
      </c>
      <c r="O187" s="66"/>
      <c r="P187" s="192">
        <f>O187*H187</f>
        <v>0</v>
      </c>
      <c r="Q187" s="192">
        <v>5.3800000000000001E-2</v>
      </c>
      <c r="R187" s="192">
        <f>Q187*H187</f>
        <v>0.16139999999999999</v>
      </c>
      <c r="S187" s="192">
        <v>0</v>
      </c>
      <c r="T187" s="193">
        <f>S187*H187</f>
        <v>0</v>
      </c>
      <c r="U187" s="36"/>
      <c r="V187" s="36"/>
      <c r="W187" s="36"/>
      <c r="X187" s="36"/>
      <c r="Y187" s="36"/>
      <c r="Z187" s="36"/>
      <c r="AA187" s="36"/>
      <c r="AB187" s="36"/>
      <c r="AC187" s="36"/>
      <c r="AD187" s="36"/>
      <c r="AE187" s="36"/>
      <c r="AR187" s="194" t="s">
        <v>135</v>
      </c>
      <c r="AT187" s="194" t="s">
        <v>215</v>
      </c>
      <c r="AU187" s="194" t="s">
        <v>84</v>
      </c>
      <c r="AY187" s="19" t="s">
        <v>194</v>
      </c>
      <c r="BE187" s="195">
        <f>IF(N187="základní",J187,0)</f>
        <v>0</v>
      </c>
      <c r="BF187" s="195">
        <f>IF(N187="snížená",J187,0)</f>
        <v>0</v>
      </c>
      <c r="BG187" s="195">
        <f>IF(N187="zákl. přenesená",J187,0)</f>
        <v>0</v>
      </c>
      <c r="BH187" s="195">
        <f>IF(N187="sníž. přenesená",J187,0)</f>
        <v>0</v>
      </c>
      <c r="BI187" s="195">
        <f>IF(N187="nulová",J187,0)</f>
        <v>0</v>
      </c>
      <c r="BJ187" s="19" t="s">
        <v>80</v>
      </c>
      <c r="BK187" s="195">
        <f>ROUND(I187*H187,2)</f>
        <v>0</v>
      </c>
      <c r="BL187" s="19" t="s">
        <v>90</v>
      </c>
      <c r="BM187" s="194" t="s">
        <v>4786</v>
      </c>
    </row>
    <row r="188" spans="1:65" s="2" customFormat="1" ht="11.25">
      <c r="A188" s="36"/>
      <c r="B188" s="37"/>
      <c r="C188" s="38"/>
      <c r="D188" s="196" t="s">
        <v>201</v>
      </c>
      <c r="E188" s="38"/>
      <c r="F188" s="197" t="s">
        <v>4731</v>
      </c>
      <c r="G188" s="38"/>
      <c r="H188" s="38"/>
      <c r="I188" s="198"/>
      <c r="J188" s="38"/>
      <c r="K188" s="38"/>
      <c r="L188" s="41"/>
      <c r="M188" s="199"/>
      <c r="N188" s="200"/>
      <c r="O188" s="66"/>
      <c r="P188" s="66"/>
      <c r="Q188" s="66"/>
      <c r="R188" s="66"/>
      <c r="S188" s="66"/>
      <c r="T188" s="67"/>
      <c r="U188" s="36"/>
      <c r="V188" s="36"/>
      <c r="W188" s="36"/>
      <c r="X188" s="36"/>
      <c r="Y188" s="36"/>
      <c r="Z188" s="36"/>
      <c r="AA188" s="36"/>
      <c r="AB188" s="36"/>
      <c r="AC188" s="36"/>
      <c r="AD188" s="36"/>
      <c r="AE188" s="36"/>
      <c r="AT188" s="19" t="s">
        <v>201</v>
      </c>
      <c r="AU188" s="19" t="s">
        <v>84</v>
      </c>
    </row>
    <row r="189" spans="1:65" s="2" customFormat="1" ht="16.5" customHeight="1">
      <c r="A189" s="36"/>
      <c r="B189" s="37"/>
      <c r="C189" s="182" t="s">
        <v>365</v>
      </c>
      <c r="D189" s="182" t="s">
        <v>196</v>
      </c>
      <c r="E189" s="183" t="s">
        <v>4009</v>
      </c>
      <c r="F189" s="184" t="s">
        <v>4010</v>
      </c>
      <c r="G189" s="185" t="s">
        <v>314</v>
      </c>
      <c r="H189" s="186">
        <v>16.899999999999999</v>
      </c>
      <c r="I189" s="187"/>
      <c r="J189" s="188">
        <f>ROUND(I189*H189,2)</f>
        <v>0</v>
      </c>
      <c r="K189" s="189"/>
      <c r="L189" s="41"/>
      <c r="M189" s="190" t="s">
        <v>19</v>
      </c>
      <c r="N189" s="191" t="s">
        <v>46</v>
      </c>
      <c r="O189" s="66"/>
      <c r="P189" s="192">
        <f>O189*H189</f>
        <v>0</v>
      </c>
      <c r="Q189" s="192">
        <v>9.0000000000000006E-5</v>
      </c>
      <c r="R189" s="192">
        <f>Q189*H189</f>
        <v>1.521E-3</v>
      </c>
      <c r="S189" s="192">
        <v>0</v>
      </c>
      <c r="T189" s="193">
        <f>S189*H189</f>
        <v>0</v>
      </c>
      <c r="U189" s="36"/>
      <c r="V189" s="36"/>
      <c r="W189" s="36"/>
      <c r="X189" s="36"/>
      <c r="Y189" s="36"/>
      <c r="Z189" s="36"/>
      <c r="AA189" s="36"/>
      <c r="AB189" s="36"/>
      <c r="AC189" s="36"/>
      <c r="AD189" s="36"/>
      <c r="AE189" s="36"/>
      <c r="AR189" s="194" t="s">
        <v>90</v>
      </c>
      <c r="AT189" s="194" t="s">
        <v>196</v>
      </c>
      <c r="AU189" s="194" t="s">
        <v>84</v>
      </c>
      <c r="AY189" s="19" t="s">
        <v>194</v>
      </c>
      <c r="BE189" s="195">
        <f>IF(N189="základní",J189,0)</f>
        <v>0</v>
      </c>
      <c r="BF189" s="195">
        <f>IF(N189="snížená",J189,0)</f>
        <v>0</v>
      </c>
      <c r="BG189" s="195">
        <f>IF(N189="zákl. přenesená",J189,0)</f>
        <v>0</v>
      </c>
      <c r="BH189" s="195">
        <f>IF(N189="sníž. přenesená",J189,0)</f>
        <v>0</v>
      </c>
      <c r="BI189" s="195">
        <f>IF(N189="nulová",J189,0)</f>
        <v>0</v>
      </c>
      <c r="BJ189" s="19" t="s">
        <v>80</v>
      </c>
      <c r="BK189" s="195">
        <f>ROUND(I189*H189,2)</f>
        <v>0</v>
      </c>
      <c r="BL189" s="19" t="s">
        <v>90</v>
      </c>
      <c r="BM189" s="194" t="s">
        <v>4787</v>
      </c>
    </row>
    <row r="190" spans="1:65" s="2" customFormat="1" ht="11.25">
      <c r="A190" s="36"/>
      <c r="B190" s="37"/>
      <c r="C190" s="38"/>
      <c r="D190" s="196" t="s">
        <v>201</v>
      </c>
      <c r="E190" s="38"/>
      <c r="F190" s="197" t="s">
        <v>4010</v>
      </c>
      <c r="G190" s="38"/>
      <c r="H190" s="38"/>
      <c r="I190" s="198"/>
      <c r="J190" s="38"/>
      <c r="K190" s="38"/>
      <c r="L190" s="41"/>
      <c r="M190" s="199"/>
      <c r="N190" s="200"/>
      <c r="O190" s="66"/>
      <c r="P190" s="66"/>
      <c r="Q190" s="66"/>
      <c r="R190" s="66"/>
      <c r="S190" s="66"/>
      <c r="T190" s="67"/>
      <c r="U190" s="36"/>
      <c r="V190" s="36"/>
      <c r="W190" s="36"/>
      <c r="X190" s="36"/>
      <c r="Y190" s="36"/>
      <c r="Z190" s="36"/>
      <c r="AA190" s="36"/>
      <c r="AB190" s="36"/>
      <c r="AC190" s="36"/>
      <c r="AD190" s="36"/>
      <c r="AE190" s="36"/>
      <c r="AT190" s="19" t="s">
        <v>201</v>
      </c>
      <c r="AU190" s="19" t="s">
        <v>84</v>
      </c>
    </row>
    <row r="191" spans="1:65" s="2" customFormat="1" ht="11.25">
      <c r="A191" s="36"/>
      <c r="B191" s="37"/>
      <c r="C191" s="38"/>
      <c r="D191" s="201" t="s">
        <v>203</v>
      </c>
      <c r="E191" s="38"/>
      <c r="F191" s="202" t="s">
        <v>4012</v>
      </c>
      <c r="G191" s="38"/>
      <c r="H191" s="38"/>
      <c r="I191" s="198"/>
      <c r="J191" s="38"/>
      <c r="K191" s="38"/>
      <c r="L191" s="41"/>
      <c r="M191" s="199"/>
      <c r="N191" s="200"/>
      <c r="O191" s="66"/>
      <c r="P191" s="66"/>
      <c r="Q191" s="66"/>
      <c r="R191" s="66"/>
      <c r="S191" s="66"/>
      <c r="T191" s="67"/>
      <c r="U191" s="36"/>
      <c r="V191" s="36"/>
      <c r="W191" s="36"/>
      <c r="X191" s="36"/>
      <c r="Y191" s="36"/>
      <c r="Z191" s="36"/>
      <c r="AA191" s="36"/>
      <c r="AB191" s="36"/>
      <c r="AC191" s="36"/>
      <c r="AD191" s="36"/>
      <c r="AE191" s="36"/>
      <c r="AT191" s="19" t="s">
        <v>203</v>
      </c>
      <c r="AU191" s="19" t="s">
        <v>84</v>
      </c>
    </row>
    <row r="192" spans="1:65" s="13" customFormat="1" ht="11.25">
      <c r="B192" s="203"/>
      <c r="C192" s="204"/>
      <c r="D192" s="196" t="s">
        <v>205</v>
      </c>
      <c r="E192" s="205" t="s">
        <v>19</v>
      </c>
      <c r="F192" s="206" t="s">
        <v>4778</v>
      </c>
      <c r="G192" s="204"/>
      <c r="H192" s="207">
        <v>16.899999999999999</v>
      </c>
      <c r="I192" s="208"/>
      <c r="J192" s="204"/>
      <c r="K192" s="204"/>
      <c r="L192" s="209"/>
      <c r="M192" s="210"/>
      <c r="N192" s="211"/>
      <c r="O192" s="211"/>
      <c r="P192" s="211"/>
      <c r="Q192" s="211"/>
      <c r="R192" s="211"/>
      <c r="S192" s="211"/>
      <c r="T192" s="212"/>
      <c r="AT192" s="213" t="s">
        <v>205</v>
      </c>
      <c r="AU192" s="213" t="s">
        <v>84</v>
      </c>
      <c r="AV192" s="13" t="s">
        <v>84</v>
      </c>
      <c r="AW192" s="13" t="s">
        <v>34</v>
      </c>
      <c r="AX192" s="13" t="s">
        <v>75</v>
      </c>
      <c r="AY192" s="213" t="s">
        <v>194</v>
      </c>
    </row>
    <row r="193" spans="1:65" s="15" customFormat="1" ht="11.25">
      <c r="B193" s="236"/>
      <c r="C193" s="237"/>
      <c r="D193" s="196" t="s">
        <v>205</v>
      </c>
      <c r="E193" s="238" t="s">
        <v>19</v>
      </c>
      <c r="F193" s="239" t="s">
        <v>264</v>
      </c>
      <c r="G193" s="237"/>
      <c r="H193" s="240">
        <v>16.899999999999999</v>
      </c>
      <c r="I193" s="241"/>
      <c r="J193" s="237"/>
      <c r="K193" s="237"/>
      <c r="L193" s="242"/>
      <c r="M193" s="243"/>
      <c r="N193" s="244"/>
      <c r="O193" s="244"/>
      <c r="P193" s="244"/>
      <c r="Q193" s="244"/>
      <c r="R193" s="244"/>
      <c r="S193" s="244"/>
      <c r="T193" s="245"/>
      <c r="AT193" s="246" t="s">
        <v>205</v>
      </c>
      <c r="AU193" s="246" t="s">
        <v>84</v>
      </c>
      <c r="AV193" s="15" t="s">
        <v>90</v>
      </c>
      <c r="AW193" s="15" t="s">
        <v>34</v>
      </c>
      <c r="AX193" s="15" t="s">
        <v>80</v>
      </c>
      <c r="AY193" s="246" t="s">
        <v>194</v>
      </c>
    </row>
    <row r="194" spans="1:65" s="12" customFormat="1" ht="22.9" customHeight="1">
      <c r="B194" s="166"/>
      <c r="C194" s="167"/>
      <c r="D194" s="168" t="s">
        <v>74</v>
      </c>
      <c r="E194" s="180" t="s">
        <v>431</v>
      </c>
      <c r="F194" s="180" t="s">
        <v>432</v>
      </c>
      <c r="G194" s="167"/>
      <c r="H194" s="167"/>
      <c r="I194" s="170"/>
      <c r="J194" s="181">
        <f>BK194</f>
        <v>0</v>
      </c>
      <c r="K194" s="167"/>
      <c r="L194" s="172"/>
      <c r="M194" s="173"/>
      <c r="N194" s="174"/>
      <c r="O194" s="174"/>
      <c r="P194" s="175">
        <f>SUM(P195:P200)</f>
        <v>0</v>
      </c>
      <c r="Q194" s="174"/>
      <c r="R194" s="175">
        <f>SUM(R195:R200)</f>
        <v>0</v>
      </c>
      <c r="S194" s="174"/>
      <c r="T194" s="176">
        <f>SUM(T195:T200)</f>
        <v>0</v>
      </c>
      <c r="AR194" s="177" t="s">
        <v>80</v>
      </c>
      <c r="AT194" s="178" t="s">
        <v>74</v>
      </c>
      <c r="AU194" s="178" t="s">
        <v>80</v>
      </c>
      <c r="AY194" s="177" t="s">
        <v>194</v>
      </c>
      <c r="BK194" s="179">
        <f>SUM(BK195:BK200)</f>
        <v>0</v>
      </c>
    </row>
    <row r="195" spans="1:65" s="2" customFormat="1" ht="24.2" customHeight="1">
      <c r="A195" s="36"/>
      <c r="B195" s="37"/>
      <c r="C195" s="182" t="s">
        <v>372</v>
      </c>
      <c r="D195" s="182" t="s">
        <v>196</v>
      </c>
      <c r="E195" s="183" t="s">
        <v>4013</v>
      </c>
      <c r="F195" s="184" t="s">
        <v>4014</v>
      </c>
      <c r="G195" s="185" t="s">
        <v>210</v>
      </c>
      <c r="H195" s="186">
        <v>41.356000000000002</v>
      </c>
      <c r="I195" s="187"/>
      <c r="J195" s="188">
        <f>ROUND(I195*H195,2)</f>
        <v>0</v>
      </c>
      <c r="K195" s="189"/>
      <c r="L195" s="41"/>
      <c r="M195" s="190" t="s">
        <v>19</v>
      </c>
      <c r="N195" s="191" t="s">
        <v>46</v>
      </c>
      <c r="O195" s="66"/>
      <c r="P195" s="192">
        <f>O195*H195</f>
        <v>0</v>
      </c>
      <c r="Q195" s="192">
        <v>0</v>
      </c>
      <c r="R195" s="192">
        <f>Q195*H195</f>
        <v>0</v>
      </c>
      <c r="S195" s="192">
        <v>0</v>
      </c>
      <c r="T195" s="193">
        <f>S195*H195</f>
        <v>0</v>
      </c>
      <c r="U195" s="36"/>
      <c r="V195" s="36"/>
      <c r="W195" s="36"/>
      <c r="X195" s="36"/>
      <c r="Y195" s="36"/>
      <c r="Z195" s="36"/>
      <c r="AA195" s="36"/>
      <c r="AB195" s="36"/>
      <c r="AC195" s="36"/>
      <c r="AD195" s="36"/>
      <c r="AE195" s="36"/>
      <c r="AR195" s="194" t="s">
        <v>90</v>
      </c>
      <c r="AT195" s="194" t="s">
        <v>196</v>
      </c>
      <c r="AU195" s="194" t="s">
        <v>84</v>
      </c>
      <c r="AY195" s="19" t="s">
        <v>194</v>
      </c>
      <c r="BE195" s="195">
        <f>IF(N195="základní",J195,0)</f>
        <v>0</v>
      </c>
      <c r="BF195" s="195">
        <f>IF(N195="snížená",J195,0)</f>
        <v>0</v>
      </c>
      <c r="BG195" s="195">
        <f>IF(N195="zákl. přenesená",J195,0)</f>
        <v>0</v>
      </c>
      <c r="BH195" s="195">
        <f>IF(N195="sníž. přenesená",J195,0)</f>
        <v>0</v>
      </c>
      <c r="BI195" s="195">
        <f>IF(N195="nulová",J195,0)</f>
        <v>0</v>
      </c>
      <c r="BJ195" s="19" t="s">
        <v>80</v>
      </c>
      <c r="BK195" s="195">
        <f>ROUND(I195*H195,2)</f>
        <v>0</v>
      </c>
      <c r="BL195" s="19" t="s">
        <v>90</v>
      </c>
      <c r="BM195" s="194" t="s">
        <v>4788</v>
      </c>
    </row>
    <row r="196" spans="1:65" s="2" customFormat="1" ht="19.5">
      <c r="A196" s="36"/>
      <c r="B196" s="37"/>
      <c r="C196" s="38"/>
      <c r="D196" s="196" t="s">
        <v>201</v>
      </c>
      <c r="E196" s="38"/>
      <c r="F196" s="197" t="s">
        <v>4014</v>
      </c>
      <c r="G196" s="38"/>
      <c r="H196" s="38"/>
      <c r="I196" s="198"/>
      <c r="J196" s="38"/>
      <c r="K196" s="38"/>
      <c r="L196" s="41"/>
      <c r="M196" s="199"/>
      <c r="N196" s="200"/>
      <c r="O196" s="66"/>
      <c r="P196" s="66"/>
      <c r="Q196" s="66"/>
      <c r="R196" s="66"/>
      <c r="S196" s="66"/>
      <c r="T196" s="67"/>
      <c r="U196" s="36"/>
      <c r="V196" s="36"/>
      <c r="W196" s="36"/>
      <c r="X196" s="36"/>
      <c r="Y196" s="36"/>
      <c r="Z196" s="36"/>
      <c r="AA196" s="36"/>
      <c r="AB196" s="36"/>
      <c r="AC196" s="36"/>
      <c r="AD196" s="36"/>
      <c r="AE196" s="36"/>
      <c r="AT196" s="19" t="s">
        <v>201</v>
      </c>
      <c r="AU196" s="19" t="s">
        <v>84</v>
      </c>
    </row>
    <row r="197" spans="1:65" s="2" customFormat="1" ht="11.25">
      <c r="A197" s="36"/>
      <c r="B197" s="37"/>
      <c r="C197" s="38"/>
      <c r="D197" s="201" t="s">
        <v>203</v>
      </c>
      <c r="E197" s="38"/>
      <c r="F197" s="202" t="s">
        <v>4016</v>
      </c>
      <c r="G197" s="38"/>
      <c r="H197" s="38"/>
      <c r="I197" s="198"/>
      <c r="J197" s="38"/>
      <c r="K197" s="38"/>
      <c r="L197" s="41"/>
      <c r="M197" s="199"/>
      <c r="N197" s="200"/>
      <c r="O197" s="66"/>
      <c r="P197" s="66"/>
      <c r="Q197" s="66"/>
      <c r="R197" s="66"/>
      <c r="S197" s="66"/>
      <c r="T197" s="67"/>
      <c r="U197" s="36"/>
      <c r="V197" s="36"/>
      <c r="W197" s="36"/>
      <c r="X197" s="36"/>
      <c r="Y197" s="36"/>
      <c r="Z197" s="36"/>
      <c r="AA197" s="36"/>
      <c r="AB197" s="36"/>
      <c r="AC197" s="36"/>
      <c r="AD197" s="36"/>
      <c r="AE197" s="36"/>
      <c r="AT197" s="19" t="s">
        <v>203</v>
      </c>
      <c r="AU197" s="19" t="s">
        <v>84</v>
      </c>
    </row>
    <row r="198" spans="1:65" s="2" customFormat="1" ht="33" customHeight="1">
      <c r="A198" s="36"/>
      <c r="B198" s="37"/>
      <c r="C198" s="182" t="s">
        <v>378</v>
      </c>
      <c r="D198" s="182" t="s">
        <v>196</v>
      </c>
      <c r="E198" s="183" t="s">
        <v>4017</v>
      </c>
      <c r="F198" s="184" t="s">
        <v>4018</v>
      </c>
      <c r="G198" s="185" t="s">
        <v>210</v>
      </c>
      <c r="H198" s="186">
        <v>41.356000000000002</v>
      </c>
      <c r="I198" s="187"/>
      <c r="J198" s="188">
        <f>ROUND(I198*H198,2)</f>
        <v>0</v>
      </c>
      <c r="K198" s="189"/>
      <c r="L198" s="41"/>
      <c r="M198" s="190" t="s">
        <v>19</v>
      </c>
      <c r="N198" s="191" t="s">
        <v>46</v>
      </c>
      <c r="O198" s="66"/>
      <c r="P198" s="192">
        <f>O198*H198</f>
        <v>0</v>
      </c>
      <c r="Q198" s="192">
        <v>0</v>
      </c>
      <c r="R198" s="192">
        <f>Q198*H198</f>
        <v>0</v>
      </c>
      <c r="S198" s="192">
        <v>0</v>
      </c>
      <c r="T198" s="193">
        <f>S198*H198</f>
        <v>0</v>
      </c>
      <c r="U198" s="36"/>
      <c r="V198" s="36"/>
      <c r="W198" s="36"/>
      <c r="X198" s="36"/>
      <c r="Y198" s="36"/>
      <c r="Z198" s="36"/>
      <c r="AA198" s="36"/>
      <c r="AB198" s="36"/>
      <c r="AC198" s="36"/>
      <c r="AD198" s="36"/>
      <c r="AE198" s="36"/>
      <c r="AR198" s="194" t="s">
        <v>90</v>
      </c>
      <c r="AT198" s="194" t="s">
        <v>196</v>
      </c>
      <c r="AU198" s="194" t="s">
        <v>84</v>
      </c>
      <c r="AY198" s="19" t="s">
        <v>194</v>
      </c>
      <c r="BE198" s="195">
        <f>IF(N198="základní",J198,0)</f>
        <v>0</v>
      </c>
      <c r="BF198" s="195">
        <f>IF(N198="snížená",J198,0)</f>
        <v>0</v>
      </c>
      <c r="BG198" s="195">
        <f>IF(N198="zákl. přenesená",J198,0)</f>
        <v>0</v>
      </c>
      <c r="BH198" s="195">
        <f>IF(N198="sníž. přenesená",J198,0)</f>
        <v>0</v>
      </c>
      <c r="BI198" s="195">
        <f>IF(N198="nulová",J198,0)</f>
        <v>0</v>
      </c>
      <c r="BJ198" s="19" t="s">
        <v>80</v>
      </c>
      <c r="BK198" s="195">
        <f>ROUND(I198*H198,2)</f>
        <v>0</v>
      </c>
      <c r="BL198" s="19" t="s">
        <v>90</v>
      </c>
      <c r="BM198" s="194" t="s">
        <v>4789</v>
      </c>
    </row>
    <row r="199" spans="1:65" s="2" customFormat="1" ht="19.5">
      <c r="A199" s="36"/>
      <c r="B199" s="37"/>
      <c r="C199" s="38"/>
      <c r="D199" s="196" t="s">
        <v>201</v>
      </c>
      <c r="E199" s="38"/>
      <c r="F199" s="197" t="s">
        <v>4018</v>
      </c>
      <c r="G199" s="38"/>
      <c r="H199" s="38"/>
      <c r="I199" s="198"/>
      <c r="J199" s="38"/>
      <c r="K199" s="38"/>
      <c r="L199" s="41"/>
      <c r="M199" s="199"/>
      <c r="N199" s="200"/>
      <c r="O199" s="66"/>
      <c r="P199" s="66"/>
      <c r="Q199" s="66"/>
      <c r="R199" s="66"/>
      <c r="S199" s="66"/>
      <c r="T199" s="67"/>
      <c r="U199" s="36"/>
      <c r="V199" s="36"/>
      <c r="W199" s="36"/>
      <c r="X199" s="36"/>
      <c r="Y199" s="36"/>
      <c r="Z199" s="36"/>
      <c r="AA199" s="36"/>
      <c r="AB199" s="36"/>
      <c r="AC199" s="36"/>
      <c r="AD199" s="36"/>
      <c r="AE199" s="36"/>
      <c r="AT199" s="19" t="s">
        <v>201</v>
      </c>
      <c r="AU199" s="19" t="s">
        <v>84</v>
      </c>
    </row>
    <row r="200" spans="1:65" s="2" customFormat="1" ht="11.25">
      <c r="A200" s="36"/>
      <c r="B200" s="37"/>
      <c r="C200" s="38"/>
      <c r="D200" s="201" t="s">
        <v>203</v>
      </c>
      <c r="E200" s="38"/>
      <c r="F200" s="202" t="s">
        <v>4020</v>
      </c>
      <c r="G200" s="38"/>
      <c r="H200" s="38"/>
      <c r="I200" s="198"/>
      <c r="J200" s="38"/>
      <c r="K200" s="38"/>
      <c r="L200" s="41"/>
      <c r="M200" s="199"/>
      <c r="N200" s="200"/>
      <c r="O200" s="66"/>
      <c r="P200" s="66"/>
      <c r="Q200" s="66"/>
      <c r="R200" s="66"/>
      <c r="S200" s="66"/>
      <c r="T200" s="67"/>
      <c r="U200" s="36"/>
      <c r="V200" s="36"/>
      <c r="W200" s="36"/>
      <c r="X200" s="36"/>
      <c r="Y200" s="36"/>
      <c r="Z200" s="36"/>
      <c r="AA200" s="36"/>
      <c r="AB200" s="36"/>
      <c r="AC200" s="36"/>
      <c r="AD200" s="36"/>
      <c r="AE200" s="36"/>
      <c r="AT200" s="19" t="s">
        <v>203</v>
      </c>
      <c r="AU200" s="19" t="s">
        <v>84</v>
      </c>
    </row>
    <row r="201" spans="1:65" s="12" customFormat="1" ht="25.9" customHeight="1">
      <c r="B201" s="166"/>
      <c r="C201" s="167"/>
      <c r="D201" s="168" t="s">
        <v>74</v>
      </c>
      <c r="E201" s="169" t="s">
        <v>2509</v>
      </c>
      <c r="F201" s="169" t="s">
        <v>2510</v>
      </c>
      <c r="G201" s="167"/>
      <c r="H201" s="167"/>
      <c r="I201" s="170"/>
      <c r="J201" s="171">
        <f>BK201</f>
        <v>0</v>
      </c>
      <c r="K201" s="167"/>
      <c r="L201" s="172"/>
      <c r="M201" s="173"/>
      <c r="N201" s="174"/>
      <c r="O201" s="174"/>
      <c r="P201" s="175">
        <f>P202</f>
        <v>0</v>
      </c>
      <c r="Q201" s="174"/>
      <c r="R201" s="175">
        <f>R202</f>
        <v>0</v>
      </c>
      <c r="S201" s="174"/>
      <c r="T201" s="176">
        <f>T202</f>
        <v>0</v>
      </c>
      <c r="AR201" s="177" t="s">
        <v>93</v>
      </c>
      <c r="AT201" s="178" t="s">
        <v>74</v>
      </c>
      <c r="AU201" s="178" t="s">
        <v>75</v>
      </c>
      <c r="AY201" s="177" t="s">
        <v>194</v>
      </c>
      <c r="BK201" s="179">
        <f>BK202</f>
        <v>0</v>
      </c>
    </row>
    <row r="202" spans="1:65" s="12" customFormat="1" ht="22.9" customHeight="1">
      <c r="B202" s="166"/>
      <c r="C202" s="167"/>
      <c r="D202" s="168" t="s">
        <v>74</v>
      </c>
      <c r="E202" s="180" t="s">
        <v>2511</v>
      </c>
      <c r="F202" s="180" t="s">
        <v>2512</v>
      </c>
      <c r="G202" s="167"/>
      <c r="H202" s="167"/>
      <c r="I202" s="170"/>
      <c r="J202" s="181">
        <f>BK202</f>
        <v>0</v>
      </c>
      <c r="K202" s="167"/>
      <c r="L202" s="172"/>
      <c r="M202" s="173"/>
      <c r="N202" s="174"/>
      <c r="O202" s="174"/>
      <c r="P202" s="175">
        <f>SUM(P203:P211)</f>
        <v>0</v>
      </c>
      <c r="Q202" s="174"/>
      <c r="R202" s="175">
        <f>SUM(R203:R211)</f>
        <v>0</v>
      </c>
      <c r="S202" s="174"/>
      <c r="T202" s="176">
        <f>SUM(T203:T211)</f>
        <v>0</v>
      </c>
      <c r="AR202" s="177" t="s">
        <v>93</v>
      </c>
      <c r="AT202" s="178" t="s">
        <v>74</v>
      </c>
      <c r="AU202" s="178" t="s">
        <v>80</v>
      </c>
      <c r="AY202" s="177" t="s">
        <v>194</v>
      </c>
      <c r="BK202" s="179">
        <f>SUM(BK203:BK211)</f>
        <v>0</v>
      </c>
    </row>
    <row r="203" spans="1:65" s="2" customFormat="1" ht="24.2" customHeight="1">
      <c r="A203" s="36"/>
      <c r="B203" s="37"/>
      <c r="C203" s="182" t="s">
        <v>384</v>
      </c>
      <c r="D203" s="182" t="s">
        <v>196</v>
      </c>
      <c r="E203" s="183" t="s">
        <v>4737</v>
      </c>
      <c r="F203" s="184" t="s">
        <v>4738</v>
      </c>
      <c r="G203" s="185" t="s">
        <v>2516</v>
      </c>
      <c r="H203" s="186">
        <v>2</v>
      </c>
      <c r="I203" s="187"/>
      <c r="J203" s="188">
        <f>ROUND(I203*H203,2)</f>
        <v>0</v>
      </c>
      <c r="K203" s="189"/>
      <c r="L203" s="41"/>
      <c r="M203" s="190" t="s">
        <v>19</v>
      </c>
      <c r="N203" s="191" t="s">
        <v>46</v>
      </c>
      <c r="O203" s="66"/>
      <c r="P203" s="192">
        <f>O203*H203</f>
        <v>0</v>
      </c>
      <c r="Q203" s="192">
        <v>0</v>
      </c>
      <c r="R203" s="192">
        <f>Q203*H203</f>
        <v>0</v>
      </c>
      <c r="S203" s="192">
        <v>0</v>
      </c>
      <c r="T203" s="193">
        <f>S203*H203</f>
        <v>0</v>
      </c>
      <c r="U203" s="36"/>
      <c r="V203" s="36"/>
      <c r="W203" s="36"/>
      <c r="X203" s="36"/>
      <c r="Y203" s="36"/>
      <c r="Z203" s="36"/>
      <c r="AA203" s="36"/>
      <c r="AB203" s="36"/>
      <c r="AC203" s="36"/>
      <c r="AD203" s="36"/>
      <c r="AE203" s="36"/>
      <c r="AR203" s="194" t="s">
        <v>2517</v>
      </c>
      <c r="AT203" s="194" t="s">
        <v>196</v>
      </c>
      <c r="AU203" s="194" t="s">
        <v>84</v>
      </c>
      <c r="AY203" s="19" t="s">
        <v>194</v>
      </c>
      <c r="BE203" s="195">
        <f>IF(N203="základní",J203,0)</f>
        <v>0</v>
      </c>
      <c r="BF203" s="195">
        <f>IF(N203="snížená",J203,0)</f>
        <v>0</v>
      </c>
      <c r="BG203" s="195">
        <f>IF(N203="zákl. přenesená",J203,0)</f>
        <v>0</v>
      </c>
      <c r="BH203" s="195">
        <f>IF(N203="sníž. přenesená",J203,0)</f>
        <v>0</v>
      </c>
      <c r="BI203" s="195">
        <f>IF(N203="nulová",J203,0)</f>
        <v>0</v>
      </c>
      <c r="BJ203" s="19" t="s">
        <v>80</v>
      </c>
      <c r="BK203" s="195">
        <f>ROUND(I203*H203,2)</f>
        <v>0</v>
      </c>
      <c r="BL203" s="19" t="s">
        <v>2517</v>
      </c>
      <c r="BM203" s="194" t="s">
        <v>4790</v>
      </c>
    </row>
    <row r="204" spans="1:65" s="2" customFormat="1" ht="19.5">
      <c r="A204" s="36"/>
      <c r="B204" s="37"/>
      <c r="C204" s="38"/>
      <c r="D204" s="196" t="s">
        <v>201</v>
      </c>
      <c r="E204" s="38"/>
      <c r="F204" s="197" t="s">
        <v>4740</v>
      </c>
      <c r="G204" s="38"/>
      <c r="H204" s="38"/>
      <c r="I204" s="198"/>
      <c r="J204" s="38"/>
      <c r="K204" s="38"/>
      <c r="L204" s="41"/>
      <c r="M204" s="199"/>
      <c r="N204" s="200"/>
      <c r="O204" s="66"/>
      <c r="P204" s="66"/>
      <c r="Q204" s="66"/>
      <c r="R204" s="66"/>
      <c r="S204" s="66"/>
      <c r="T204" s="67"/>
      <c r="U204" s="36"/>
      <c r="V204" s="36"/>
      <c r="W204" s="36"/>
      <c r="X204" s="36"/>
      <c r="Y204" s="36"/>
      <c r="Z204" s="36"/>
      <c r="AA204" s="36"/>
      <c r="AB204" s="36"/>
      <c r="AC204" s="36"/>
      <c r="AD204" s="36"/>
      <c r="AE204" s="36"/>
      <c r="AT204" s="19" t="s">
        <v>201</v>
      </c>
      <c r="AU204" s="19" t="s">
        <v>84</v>
      </c>
    </row>
    <row r="205" spans="1:65" s="2" customFormat="1" ht="11.25">
      <c r="A205" s="36"/>
      <c r="B205" s="37"/>
      <c r="C205" s="38"/>
      <c r="D205" s="201" t="s">
        <v>203</v>
      </c>
      <c r="E205" s="38"/>
      <c r="F205" s="202" t="s">
        <v>4741</v>
      </c>
      <c r="G205" s="38"/>
      <c r="H205" s="38"/>
      <c r="I205" s="198"/>
      <c r="J205" s="38"/>
      <c r="K205" s="38"/>
      <c r="L205" s="41"/>
      <c r="M205" s="199"/>
      <c r="N205" s="200"/>
      <c r="O205" s="66"/>
      <c r="P205" s="66"/>
      <c r="Q205" s="66"/>
      <c r="R205" s="66"/>
      <c r="S205" s="66"/>
      <c r="T205" s="67"/>
      <c r="U205" s="36"/>
      <c r="V205" s="36"/>
      <c r="W205" s="36"/>
      <c r="X205" s="36"/>
      <c r="Y205" s="36"/>
      <c r="Z205" s="36"/>
      <c r="AA205" s="36"/>
      <c r="AB205" s="36"/>
      <c r="AC205" s="36"/>
      <c r="AD205" s="36"/>
      <c r="AE205" s="36"/>
      <c r="AT205" s="19" t="s">
        <v>203</v>
      </c>
      <c r="AU205" s="19" t="s">
        <v>84</v>
      </c>
    </row>
    <row r="206" spans="1:65" s="2" customFormat="1" ht="24.2" customHeight="1">
      <c r="A206" s="36"/>
      <c r="B206" s="37"/>
      <c r="C206" s="182" t="s">
        <v>395</v>
      </c>
      <c r="D206" s="182" t="s">
        <v>196</v>
      </c>
      <c r="E206" s="183" t="s">
        <v>4742</v>
      </c>
      <c r="F206" s="184" t="s">
        <v>4791</v>
      </c>
      <c r="G206" s="185" t="s">
        <v>2516</v>
      </c>
      <c r="H206" s="186">
        <v>1</v>
      </c>
      <c r="I206" s="187"/>
      <c r="J206" s="188">
        <f>ROUND(I206*H206,2)</f>
        <v>0</v>
      </c>
      <c r="K206" s="189"/>
      <c r="L206" s="41"/>
      <c r="M206" s="190" t="s">
        <v>19</v>
      </c>
      <c r="N206" s="191" t="s">
        <v>46</v>
      </c>
      <c r="O206" s="66"/>
      <c r="P206" s="192">
        <f>O206*H206</f>
        <v>0</v>
      </c>
      <c r="Q206" s="192">
        <v>0</v>
      </c>
      <c r="R206" s="192">
        <f>Q206*H206</f>
        <v>0</v>
      </c>
      <c r="S206" s="192">
        <v>0</v>
      </c>
      <c r="T206" s="193">
        <f>S206*H206</f>
        <v>0</v>
      </c>
      <c r="U206" s="36"/>
      <c r="V206" s="36"/>
      <c r="W206" s="36"/>
      <c r="X206" s="36"/>
      <c r="Y206" s="36"/>
      <c r="Z206" s="36"/>
      <c r="AA206" s="36"/>
      <c r="AB206" s="36"/>
      <c r="AC206" s="36"/>
      <c r="AD206" s="36"/>
      <c r="AE206" s="36"/>
      <c r="AR206" s="194" t="s">
        <v>2517</v>
      </c>
      <c r="AT206" s="194" t="s">
        <v>196</v>
      </c>
      <c r="AU206" s="194" t="s">
        <v>84</v>
      </c>
      <c r="AY206" s="19" t="s">
        <v>194</v>
      </c>
      <c r="BE206" s="195">
        <f>IF(N206="základní",J206,0)</f>
        <v>0</v>
      </c>
      <c r="BF206" s="195">
        <f>IF(N206="snížená",J206,0)</f>
        <v>0</v>
      </c>
      <c r="BG206" s="195">
        <f>IF(N206="zákl. přenesená",J206,0)</f>
        <v>0</v>
      </c>
      <c r="BH206" s="195">
        <f>IF(N206="sníž. přenesená",J206,0)</f>
        <v>0</v>
      </c>
      <c r="BI206" s="195">
        <f>IF(N206="nulová",J206,0)</f>
        <v>0</v>
      </c>
      <c r="BJ206" s="19" t="s">
        <v>80</v>
      </c>
      <c r="BK206" s="195">
        <f>ROUND(I206*H206,2)</f>
        <v>0</v>
      </c>
      <c r="BL206" s="19" t="s">
        <v>2517</v>
      </c>
      <c r="BM206" s="194" t="s">
        <v>4792</v>
      </c>
    </row>
    <row r="207" spans="1:65" s="2" customFormat="1" ht="19.5">
      <c r="A207" s="36"/>
      <c r="B207" s="37"/>
      <c r="C207" s="38"/>
      <c r="D207" s="196" t="s">
        <v>201</v>
      </c>
      <c r="E207" s="38"/>
      <c r="F207" s="197" t="s">
        <v>4793</v>
      </c>
      <c r="G207" s="38"/>
      <c r="H207" s="38"/>
      <c r="I207" s="198"/>
      <c r="J207" s="38"/>
      <c r="K207" s="38"/>
      <c r="L207" s="41"/>
      <c r="M207" s="199"/>
      <c r="N207" s="200"/>
      <c r="O207" s="66"/>
      <c r="P207" s="66"/>
      <c r="Q207" s="66"/>
      <c r="R207" s="66"/>
      <c r="S207" s="66"/>
      <c r="T207" s="67"/>
      <c r="U207" s="36"/>
      <c r="V207" s="36"/>
      <c r="W207" s="36"/>
      <c r="X207" s="36"/>
      <c r="Y207" s="36"/>
      <c r="Z207" s="36"/>
      <c r="AA207" s="36"/>
      <c r="AB207" s="36"/>
      <c r="AC207" s="36"/>
      <c r="AD207" s="36"/>
      <c r="AE207" s="36"/>
      <c r="AT207" s="19" t="s">
        <v>201</v>
      </c>
      <c r="AU207" s="19" t="s">
        <v>84</v>
      </c>
    </row>
    <row r="208" spans="1:65" s="2" customFormat="1" ht="11.25">
      <c r="A208" s="36"/>
      <c r="B208" s="37"/>
      <c r="C208" s="38"/>
      <c r="D208" s="201" t="s">
        <v>203</v>
      </c>
      <c r="E208" s="38"/>
      <c r="F208" s="202" t="s">
        <v>4746</v>
      </c>
      <c r="G208" s="38"/>
      <c r="H208" s="38"/>
      <c r="I208" s="198"/>
      <c r="J208" s="38"/>
      <c r="K208" s="38"/>
      <c r="L208" s="41"/>
      <c r="M208" s="199"/>
      <c r="N208" s="200"/>
      <c r="O208" s="66"/>
      <c r="P208" s="66"/>
      <c r="Q208" s="66"/>
      <c r="R208" s="66"/>
      <c r="S208" s="66"/>
      <c r="T208" s="67"/>
      <c r="U208" s="36"/>
      <c r="V208" s="36"/>
      <c r="W208" s="36"/>
      <c r="X208" s="36"/>
      <c r="Y208" s="36"/>
      <c r="Z208" s="36"/>
      <c r="AA208" s="36"/>
      <c r="AB208" s="36"/>
      <c r="AC208" s="36"/>
      <c r="AD208" s="36"/>
      <c r="AE208" s="36"/>
      <c r="AT208" s="19" t="s">
        <v>203</v>
      </c>
      <c r="AU208" s="19" t="s">
        <v>84</v>
      </c>
    </row>
    <row r="209" spans="1:65" s="2" customFormat="1" ht="24.2" customHeight="1">
      <c r="A209" s="36"/>
      <c r="B209" s="37"/>
      <c r="C209" s="182" t="s">
        <v>401</v>
      </c>
      <c r="D209" s="182" t="s">
        <v>196</v>
      </c>
      <c r="E209" s="183" t="s">
        <v>4747</v>
      </c>
      <c r="F209" s="184" t="s">
        <v>4794</v>
      </c>
      <c r="G209" s="185" t="s">
        <v>2516</v>
      </c>
      <c r="H209" s="186">
        <v>1</v>
      </c>
      <c r="I209" s="187"/>
      <c r="J209" s="188">
        <f>ROUND(I209*H209,2)</f>
        <v>0</v>
      </c>
      <c r="K209" s="189"/>
      <c r="L209" s="41"/>
      <c r="M209" s="190" t="s">
        <v>19</v>
      </c>
      <c r="N209" s="191" t="s">
        <v>46</v>
      </c>
      <c r="O209" s="66"/>
      <c r="P209" s="192">
        <f>O209*H209</f>
        <v>0</v>
      </c>
      <c r="Q209" s="192">
        <v>0</v>
      </c>
      <c r="R209" s="192">
        <f>Q209*H209</f>
        <v>0</v>
      </c>
      <c r="S209" s="192">
        <v>0</v>
      </c>
      <c r="T209" s="193">
        <f>S209*H209</f>
        <v>0</v>
      </c>
      <c r="U209" s="36"/>
      <c r="V209" s="36"/>
      <c r="W209" s="36"/>
      <c r="X209" s="36"/>
      <c r="Y209" s="36"/>
      <c r="Z209" s="36"/>
      <c r="AA209" s="36"/>
      <c r="AB209" s="36"/>
      <c r="AC209" s="36"/>
      <c r="AD209" s="36"/>
      <c r="AE209" s="36"/>
      <c r="AR209" s="194" t="s">
        <v>2517</v>
      </c>
      <c r="AT209" s="194" t="s">
        <v>196</v>
      </c>
      <c r="AU209" s="194" t="s">
        <v>84</v>
      </c>
      <c r="AY209" s="19" t="s">
        <v>194</v>
      </c>
      <c r="BE209" s="195">
        <f>IF(N209="základní",J209,0)</f>
        <v>0</v>
      </c>
      <c r="BF209" s="195">
        <f>IF(N209="snížená",J209,0)</f>
        <v>0</v>
      </c>
      <c r="BG209" s="195">
        <f>IF(N209="zákl. přenesená",J209,0)</f>
        <v>0</v>
      </c>
      <c r="BH209" s="195">
        <f>IF(N209="sníž. přenesená",J209,0)</f>
        <v>0</v>
      </c>
      <c r="BI209" s="195">
        <f>IF(N209="nulová",J209,0)</f>
        <v>0</v>
      </c>
      <c r="BJ209" s="19" t="s">
        <v>80</v>
      </c>
      <c r="BK209" s="195">
        <f>ROUND(I209*H209,2)</f>
        <v>0</v>
      </c>
      <c r="BL209" s="19" t="s">
        <v>2517</v>
      </c>
      <c r="BM209" s="194" t="s">
        <v>4795</v>
      </c>
    </row>
    <row r="210" spans="1:65" s="2" customFormat="1" ht="19.5">
      <c r="A210" s="36"/>
      <c r="B210" s="37"/>
      <c r="C210" s="38"/>
      <c r="D210" s="196" t="s">
        <v>201</v>
      </c>
      <c r="E210" s="38"/>
      <c r="F210" s="197" t="s">
        <v>4796</v>
      </c>
      <c r="G210" s="38"/>
      <c r="H210" s="38"/>
      <c r="I210" s="198"/>
      <c r="J210" s="38"/>
      <c r="K210" s="38"/>
      <c r="L210" s="41"/>
      <c r="M210" s="199"/>
      <c r="N210" s="200"/>
      <c r="O210" s="66"/>
      <c r="P210" s="66"/>
      <c r="Q210" s="66"/>
      <c r="R210" s="66"/>
      <c r="S210" s="66"/>
      <c r="T210" s="67"/>
      <c r="U210" s="36"/>
      <c r="V210" s="36"/>
      <c r="W210" s="36"/>
      <c r="X210" s="36"/>
      <c r="Y210" s="36"/>
      <c r="Z210" s="36"/>
      <c r="AA210" s="36"/>
      <c r="AB210" s="36"/>
      <c r="AC210" s="36"/>
      <c r="AD210" s="36"/>
      <c r="AE210" s="36"/>
      <c r="AT210" s="19" t="s">
        <v>201</v>
      </c>
      <c r="AU210" s="19" t="s">
        <v>84</v>
      </c>
    </row>
    <row r="211" spans="1:65" s="2" customFormat="1" ht="11.25">
      <c r="A211" s="36"/>
      <c r="B211" s="37"/>
      <c r="C211" s="38"/>
      <c r="D211" s="201" t="s">
        <v>203</v>
      </c>
      <c r="E211" s="38"/>
      <c r="F211" s="202" t="s">
        <v>4751</v>
      </c>
      <c r="G211" s="38"/>
      <c r="H211" s="38"/>
      <c r="I211" s="198"/>
      <c r="J211" s="38"/>
      <c r="K211" s="38"/>
      <c r="L211" s="41"/>
      <c r="M211" s="261"/>
      <c r="N211" s="262"/>
      <c r="O211" s="263"/>
      <c r="P211" s="263"/>
      <c r="Q211" s="263"/>
      <c r="R211" s="263"/>
      <c r="S211" s="263"/>
      <c r="T211" s="264"/>
      <c r="U211" s="36"/>
      <c r="V211" s="36"/>
      <c r="W211" s="36"/>
      <c r="X211" s="36"/>
      <c r="Y211" s="36"/>
      <c r="Z211" s="36"/>
      <c r="AA211" s="36"/>
      <c r="AB211" s="36"/>
      <c r="AC211" s="36"/>
      <c r="AD211" s="36"/>
      <c r="AE211" s="36"/>
      <c r="AT211" s="19" t="s">
        <v>203</v>
      </c>
      <c r="AU211" s="19" t="s">
        <v>84</v>
      </c>
    </row>
    <row r="212" spans="1:65" s="2" customFormat="1" ht="6.95" customHeight="1">
      <c r="A212" s="36"/>
      <c r="B212" s="49"/>
      <c r="C212" s="50"/>
      <c r="D212" s="50"/>
      <c r="E212" s="50"/>
      <c r="F212" s="50"/>
      <c r="G212" s="50"/>
      <c r="H212" s="50"/>
      <c r="I212" s="50"/>
      <c r="J212" s="50"/>
      <c r="K212" s="50"/>
      <c r="L212" s="41"/>
      <c r="M212" s="36"/>
      <c r="O212" s="36"/>
      <c r="P212" s="36"/>
      <c r="Q212" s="36"/>
      <c r="R212" s="36"/>
      <c r="S212" s="36"/>
      <c r="T212" s="36"/>
      <c r="U212" s="36"/>
      <c r="V212" s="36"/>
      <c r="W212" s="36"/>
      <c r="X212" s="36"/>
      <c r="Y212" s="36"/>
      <c r="Z212" s="36"/>
      <c r="AA212" s="36"/>
      <c r="AB212" s="36"/>
      <c r="AC212" s="36"/>
      <c r="AD212" s="36"/>
      <c r="AE212" s="36"/>
    </row>
  </sheetData>
  <sheetProtection algorithmName="SHA-512" hashValue="J0tyEtbwVA4Hu9cXCV0RNvYH/KHbySLGD/mBPlVWpXEYA8n+51RBfAEM6LgaoVuvFeKV07x35MhONsj+29aSaQ==" saltValue="rDiKTPvYWL4nVSQgvXwxSpQptzJrd2UTFjGCX96u8haWzn1tuKplKs1yvD26hUu4LyuxZJRiXqgRD0MrzkWmjg==" spinCount="100000" sheet="1" objects="1" scenarios="1" formatColumns="0" formatRows="0" autoFilter="0"/>
  <autoFilter ref="C92:K211" xr:uid="{00000000-0009-0000-0000-000015000000}"/>
  <mergeCells count="12">
    <mergeCell ref="E85:H85"/>
    <mergeCell ref="L2:V2"/>
    <mergeCell ref="E50:H50"/>
    <mergeCell ref="E52:H52"/>
    <mergeCell ref="E54:H54"/>
    <mergeCell ref="E81:H81"/>
    <mergeCell ref="E83:H83"/>
    <mergeCell ref="E7:H7"/>
    <mergeCell ref="E9:H9"/>
    <mergeCell ref="E11:H11"/>
    <mergeCell ref="E20:H20"/>
    <mergeCell ref="E29:H29"/>
  </mergeCells>
  <hyperlinks>
    <hyperlink ref="F98" r:id="rId1" xr:uid="{00000000-0004-0000-1500-000000000000}"/>
    <hyperlink ref="F101" r:id="rId2" xr:uid="{00000000-0004-0000-1500-000001000000}"/>
    <hyperlink ref="F106" r:id="rId3" xr:uid="{00000000-0004-0000-1500-000002000000}"/>
    <hyperlink ref="F111" r:id="rId4" xr:uid="{00000000-0004-0000-1500-000003000000}"/>
    <hyperlink ref="F116" r:id="rId5" xr:uid="{00000000-0004-0000-1500-000004000000}"/>
    <hyperlink ref="F121" r:id="rId6" xr:uid="{00000000-0004-0000-1500-000005000000}"/>
    <hyperlink ref="F126" r:id="rId7" xr:uid="{00000000-0004-0000-1500-000006000000}"/>
    <hyperlink ref="F131" r:id="rId8" xr:uid="{00000000-0004-0000-1500-000007000000}"/>
    <hyperlink ref="F134" r:id="rId9" xr:uid="{00000000-0004-0000-1500-000008000000}"/>
    <hyperlink ref="F139" r:id="rId10" xr:uid="{00000000-0004-0000-1500-000009000000}"/>
    <hyperlink ref="F147" r:id="rId11" xr:uid="{00000000-0004-0000-1500-00000A000000}"/>
    <hyperlink ref="F153" r:id="rId12" xr:uid="{00000000-0004-0000-1500-00000B000000}"/>
    <hyperlink ref="F160" r:id="rId13" xr:uid="{00000000-0004-0000-1500-00000C000000}"/>
    <hyperlink ref="F166" r:id="rId14" xr:uid="{00000000-0004-0000-1500-00000D000000}"/>
    <hyperlink ref="F171" r:id="rId15" xr:uid="{00000000-0004-0000-1500-00000E000000}"/>
    <hyperlink ref="F177" r:id="rId16" xr:uid="{00000000-0004-0000-1500-00000F000000}"/>
    <hyperlink ref="F180" r:id="rId17" xr:uid="{00000000-0004-0000-1500-000010000000}"/>
    <hyperlink ref="F191" r:id="rId18" xr:uid="{00000000-0004-0000-1500-000011000000}"/>
    <hyperlink ref="F197" r:id="rId19" xr:uid="{00000000-0004-0000-1500-000012000000}"/>
    <hyperlink ref="F200" r:id="rId20" xr:uid="{00000000-0004-0000-1500-000013000000}"/>
    <hyperlink ref="F205" r:id="rId21" xr:uid="{00000000-0004-0000-1500-000014000000}"/>
    <hyperlink ref="F208" r:id="rId22" xr:uid="{00000000-0004-0000-1500-000015000000}"/>
    <hyperlink ref="F211" r:id="rId23" xr:uid="{00000000-0004-0000-1500-000016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4"/>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A2:BM192"/>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0" width="22.33203125" style="1" customWidth="1"/>
    <col min="11" max="11" width="22.332031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90"/>
      <c r="M2" s="390"/>
      <c r="N2" s="390"/>
      <c r="O2" s="390"/>
      <c r="P2" s="390"/>
      <c r="Q2" s="390"/>
      <c r="R2" s="390"/>
      <c r="S2" s="390"/>
      <c r="T2" s="390"/>
      <c r="U2" s="390"/>
      <c r="V2" s="390"/>
      <c r="AT2" s="19" t="s">
        <v>152</v>
      </c>
    </row>
    <row r="3" spans="1:46" s="1" customFormat="1" ht="6.95" customHeight="1">
      <c r="B3" s="110"/>
      <c r="C3" s="111"/>
      <c r="D3" s="111"/>
      <c r="E3" s="111"/>
      <c r="F3" s="111"/>
      <c r="G3" s="111"/>
      <c r="H3" s="111"/>
      <c r="I3" s="111"/>
      <c r="J3" s="111"/>
      <c r="K3" s="111"/>
      <c r="L3" s="22"/>
      <c r="AT3" s="19" t="s">
        <v>84</v>
      </c>
    </row>
    <row r="4" spans="1:46" s="1" customFormat="1" ht="24.95" customHeight="1">
      <c r="B4" s="22"/>
      <c r="D4" s="112" t="s">
        <v>156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391" t="str">
        <f>'Rekapitulace stavby'!K6</f>
        <v>Přístavba a rekonstrukce Dětské JIP</v>
      </c>
      <c r="F7" s="392"/>
      <c r="G7" s="392"/>
      <c r="H7" s="392"/>
      <c r="L7" s="22"/>
    </row>
    <row r="8" spans="1:46" s="1" customFormat="1" ht="12" customHeight="1">
      <c r="B8" s="22"/>
      <c r="D8" s="114" t="s">
        <v>157</v>
      </c>
      <c r="L8" s="22"/>
    </row>
    <row r="9" spans="1:46" s="2" customFormat="1" ht="16.5" customHeight="1">
      <c r="A9" s="36"/>
      <c r="B9" s="41"/>
      <c r="C9" s="36"/>
      <c r="D9" s="36"/>
      <c r="E9" s="391" t="s">
        <v>3859</v>
      </c>
      <c r="F9" s="394"/>
      <c r="G9" s="394"/>
      <c r="H9" s="394"/>
      <c r="I9" s="36"/>
      <c r="J9" s="36"/>
      <c r="K9" s="36"/>
      <c r="L9" s="115"/>
      <c r="S9" s="36"/>
      <c r="T9" s="36"/>
      <c r="U9" s="36"/>
      <c r="V9" s="36"/>
      <c r="W9" s="36"/>
      <c r="X9" s="36"/>
      <c r="Y9" s="36"/>
      <c r="Z9" s="36"/>
      <c r="AA9" s="36"/>
      <c r="AB9" s="36"/>
      <c r="AC9" s="36"/>
      <c r="AD9" s="36"/>
      <c r="AE9" s="36"/>
    </row>
    <row r="10" spans="1:46" s="2" customFormat="1" ht="12" customHeight="1">
      <c r="A10" s="36"/>
      <c r="B10" s="41"/>
      <c r="C10" s="36"/>
      <c r="D10" s="114" t="s">
        <v>2977</v>
      </c>
      <c r="E10" s="36"/>
      <c r="F10" s="36"/>
      <c r="G10" s="36"/>
      <c r="H10" s="36"/>
      <c r="I10" s="36"/>
      <c r="J10" s="36"/>
      <c r="K10" s="36"/>
      <c r="L10" s="115"/>
      <c r="S10" s="36"/>
      <c r="T10" s="36"/>
      <c r="U10" s="36"/>
      <c r="V10" s="36"/>
      <c r="W10" s="36"/>
      <c r="X10" s="36"/>
      <c r="Y10" s="36"/>
      <c r="Z10" s="36"/>
      <c r="AA10" s="36"/>
      <c r="AB10" s="36"/>
      <c r="AC10" s="36"/>
      <c r="AD10" s="36"/>
      <c r="AE10" s="36"/>
    </row>
    <row r="11" spans="1:46" s="2" customFormat="1" ht="16.5" customHeight="1">
      <c r="A11" s="36"/>
      <c r="B11" s="41"/>
      <c r="C11" s="36"/>
      <c r="D11" s="36"/>
      <c r="E11" s="393" t="s">
        <v>4797</v>
      </c>
      <c r="F11" s="394"/>
      <c r="G11" s="394"/>
      <c r="H11" s="394"/>
      <c r="I11" s="36"/>
      <c r="J11" s="36"/>
      <c r="K11" s="36"/>
      <c r="L11" s="115"/>
      <c r="S11" s="36"/>
      <c r="T11" s="36"/>
      <c r="U11" s="36"/>
      <c r="V11" s="36"/>
      <c r="W11" s="36"/>
      <c r="X11" s="36"/>
      <c r="Y11" s="36"/>
      <c r="Z11" s="36"/>
      <c r="AA11" s="36"/>
      <c r="AB11" s="36"/>
      <c r="AC11" s="36"/>
      <c r="AD11" s="36"/>
      <c r="AE11" s="36"/>
    </row>
    <row r="12" spans="1:46" s="2" customFormat="1" ht="11.25">
      <c r="A12" s="36"/>
      <c r="B12" s="41"/>
      <c r="C12" s="36"/>
      <c r="D12" s="36"/>
      <c r="E12" s="36"/>
      <c r="F12" s="36"/>
      <c r="G12" s="36"/>
      <c r="H12" s="36"/>
      <c r="I12" s="36"/>
      <c r="J12" s="36"/>
      <c r="K12" s="36"/>
      <c r="L12" s="115"/>
      <c r="S12" s="36"/>
      <c r="T12" s="36"/>
      <c r="U12" s="36"/>
      <c r="V12" s="36"/>
      <c r="W12" s="36"/>
      <c r="X12" s="36"/>
      <c r="Y12" s="36"/>
      <c r="Z12" s="36"/>
      <c r="AA12" s="36"/>
      <c r="AB12" s="36"/>
      <c r="AC12" s="36"/>
      <c r="AD12" s="36"/>
      <c r="AE12" s="36"/>
    </row>
    <row r="13" spans="1:46" s="2" customFormat="1" ht="12" customHeight="1">
      <c r="A13" s="36"/>
      <c r="B13" s="41"/>
      <c r="C13" s="36"/>
      <c r="D13" s="114" t="s">
        <v>18</v>
      </c>
      <c r="E13" s="36"/>
      <c r="F13" s="105" t="s">
        <v>19</v>
      </c>
      <c r="G13" s="36"/>
      <c r="H13" s="36"/>
      <c r="I13" s="114" t="s">
        <v>20</v>
      </c>
      <c r="J13" s="105" t="s">
        <v>19</v>
      </c>
      <c r="K13" s="36"/>
      <c r="L13" s="115"/>
      <c r="S13" s="36"/>
      <c r="T13" s="36"/>
      <c r="U13" s="36"/>
      <c r="V13" s="36"/>
      <c r="W13" s="36"/>
      <c r="X13" s="36"/>
      <c r="Y13" s="36"/>
      <c r="Z13" s="36"/>
      <c r="AA13" s="36"/>
      <c r="AB13" s="36"/>
      <c r="AC13" s="36"/>
      <c r="AD13" s="36"/>
      <c r="AE13" s="36"/>
    </row>
    <row r="14" spans="1:46" s="2" customFormat="1" ht="12" customHeight="1">
      <c r="A14" s="36"/>
      <c r="B14" s="41"/>
      <c r="C14" s="36"/>
      <c r="D14" s="114" t="s">
        <v>21</v>
      </c>
      <c r="E14" s="36"/>
      <c r="F14" s="105" t="s">
        <v>22</v>
      </c>
      <c r="G14" s="36"/>
      <c r="H14" s="36"/>
      <c r="I14" s="114" t="s">
        <v>23</v>
      </c>
      <c r="J14" s="116" t="str">
        <f>'Rekapitulace stavby'!AN8</f>
        <v>28. 2. 2022</v>
      </c>
      <c r="K14" s="36"/>
      <c r="L14" s="115"/>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36"/>
      <c r="J15" s="36"/>
      <c r="K15" s="36"/>
      <c r="L15" s="115"/>
      <c r="S15" s="36"/>
      <c r="T15" s="36"/>
      <c r="U15" s="36"/>
      <c r="V15" s="36"/>
      <c r="W15" s="36"/>
      <c r="X15" s="36"/>
      <c r="Y15" s="36"/>
      <c r="Z15" s="36"/>
      <c r="AA15" s="36"/>
      <c r="AB15" s="36"/>
      <c r="AC15" s="36"/>
      <c r="AD15" s="36"/>
      <c r="AE15" s="36"/>
    </row>
    <row r="16" spans="1:46" s="2" customFormat="1" ht="12" customHeight="1">
      <c r="A16" s="36"/>
      <c r="B16" s="41"/>
      <c r="C16" s="36"/>
      <c r="D16" s="114" t="s">
        <v>25</v>
      </c>
      <c r="E16" s="36"/>
      <c r="F16" s="36"/>
      <c r="G16" s="36"/>
      <c r="H16" s="36"/>
      <c r="I16" s="114" t="s">
        <v>26</v>
      </c>
      <c r="J16" s="105" t="s">
        <v>27</v>
      </c>
      <c r="K16" s="36"/>
      <c r="L16" s="115"/>
      <c r="S16" s="36"/>
      <c r="T16" s="36"/>
      <c r="U16" s="36"/>
      <c r="V16" s="36"/>
      <c r="W16" s="36"/>
      <c r="X16" s="36"/>
      <c r="Y16" s="36"/>
      <c r="Z16" s="36"/>
      <c r="AA16" s="36"/>
      <c r="AB16" s="36"/>
      <c r="AC16" s="36"/>
      <c r="AD16" s="36"/>
      <c r="AE16" s="36"/>
    </row>
    <row r="17" spans="1:31" s="2" customFormat="1" ht="18" customHeight="1">
      <c r="A17" s="36"/>
      <c r="B17" s="41"/>
      <c r="C17" s="36"/>
      <c r="D17" s="36"/>
      <c r="E17" s="105" t="s">
        <v>22</v>
      </c>
      <c r="F17" s="36"/>
      <c r="G17" s="36"/>
      <c r="H17" s="36"/>
      <c r="I17" s="114" t="s">
        <v>28</v>
      </c>
      <c r="J17" s="105" t="s">
        <v>29</v>
      </c>
      <c r="K17" s="36"/>
      <c r="L17" s="115"/>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36"/>
      <c r="J18" s="36"/>
      <c r="K18" s="36"/>
      <c r="L18" s="115"/>
      <c r="S18" s="36"/>
      <c r="T18" s="36"/>
      <c r="U18" s="36"/>
      <c r="V18" s="36"/>
      <c r="W18" s="36"/>
      <c r="X18" s="36"/>
      <c r="Y18" s="36"/>
      <c r="Z18" s="36"/>
      <c r="AA18" s="36"/>
      <c r="AB18" s="36"/>
      <c r="AC18" s="36"/>
      <c r="AD18" s="36"/>
      <c r="AE18" s="36"/>
    </row>
    <row r="19" spans="1:31" s="2" customFormat="1" ht="12" customHeight="1">
      <c r="A19" s="36"/>
      <c r="B19" s="41"/>
      <c r="C19" s="36"/>
      <c r="D19" s="114" t="s">
        <v>30</v>
      </c>
      <c r="E19" s="36"/>
      <c r="F19" s="36"/>
      <c r="G19" s="36"/>
      <c r="H19" s="36"/>
      <c r="I19" s="114" t="s">
        <v>26</v>
      </c>
      <c r="J19" s="32" t="str">
        <f>'Rekapitulace stavby'!AN13</f>
        <v>Vyplň údaj</v>
      </c>
      <c r="K19" s="36"/>
      <c r="L19" s="115"/>
      <c r="S19" s="36"/>
      <c r="T19" s="36"/>
      <c r="U19" s="36"/>
      <c r="V19" s="36"/>
      <c r="W19" s="36"/>
      <c r="X19" s="36"/>
      <c r="Y19" s="36"/>
      <c r="Z19" s="36"/>
      <c r="AA19" s="36"/>
      <c r="AB19" s="36"/>
      <c r="AC19" s="36"/>
      <c r="AD19" s="36"/>
      <c r="AE19" s="36"/>
    </row>
    <row r="20" spans="1:31" s="2" customFormat="1" ht="18" customHeight="1">
      <c r="A20" s="36"/>
      <c r="B20" s="41"/>
      <c r="C20" s="36"/>
      <c r="D20" s="36"/>
      <c r="E20" s="395" t="str">
        <f>'Rekapitulace stavby'!E14</f>
        <v>Vyplň údaj</v>
      </c>
      <c r="F20" s="396"/>
      <c r="G20" s="396"/>
      <c r="H20" s="396"/>
      <c r="I20" s="114" t="s">
        <v>28</v>
      </c>
      <c r="J20" s="32" t="str">
        <f>'Rekapitulace stavby'!AN14</f>
        <v>Vyplň údaj</v>
      </c>
      <c r="K20" s="36"/>
      <c r="L20" s="115"/>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36"/>
      <c r="J21" s="36"/>
      <c r="K21" s="36"/>
      <c r="L21" s="115"/>
      <c r="S21" s="36"/>
      <c r="T21" s="36"/>
      <c r="U21" s="36"/>
      <c r="V21" s="36"/>
      <c r="W21" s="36"/>
      <c r="X21" s="36"/>
      <c r="Y21" s="36"/>
      <c r="Z21" s="36"/>
      <c r="AA21" s="36"/>
      <c r="AB21" s="36"/>
      <c r="AC21" s="36"/>
      <c r="AD21" s="36"/>
      <c r="AE21" s="36"/>
    </row>
    <row r="22" spans="1:31" s="2" customFormat="1" ht="12" customHeight="1">
      <c r="A22" s="36"/>
      <c r="B22" s="41"/>
      <c r="C22" s="36"/>
      <c r="D22" s="114" t="s">
        <v>32</v>
      </c>
      <c r="E22" s="36"/>
      <c r="F22" s="36"/>
      <c r="G22" s="36"/>
      <c r="H22" s="36"/>
      <c r="I22" s="114" t="s">
        <v>26</v>
      </c>
      <c r="J22" s="105" t="str">
        <f>IF('Rekapitulace stavby'!AN16="","",'Rekapitulace stavby'!AN16)</f>
        <v/>
      </c>
      <c r="K22" s="36"/>
      <c r="L22" s="115"/>
      <c r="S22" s="36"/>
      <c r="T22" s="36"/>
      <c r="U22" s="36"/>
      <c r="V22" s="36"/>
      <c r="W22" s="36"/>
      <c r="X22" s="36"/>
      <c r="Y22" s="36"/>
      <c r="Z22" s="36"/>
      <c r="AA22" s="36"/>
      <c r="AB22" s="36"/>
      <c r="AC22" s="36"/>
      <c r="AD22" s="36"/>
      <c r="AE22" s="36"/>
    </row>
    <row r="23" spans="1:31" s="2" customFormat="1" ht="18" customHeight="1">
      <c r="A23" s="36"/>
      <c r="B23" s="41"/>
      <c r="C23" s="36"/>
      <c r="D23" s="36"/>
      <c r="E23" s="105" t="str">
        <f>IF('Rekapitulace stavby'!E17="","",'Rekapitulace stavby'!E17)</f>
        <v xml:space="preserve"> </v>
      </c>
      <c r="F23" s="36"/>
      <c r="G23" s="36"/>
      <c r="H23" s="36"/>
      <c r="I23" s="114" t="s">
        <v>28</v>
      </c>
      <c r="J23" s="105" t="str">
        <f>IF('Rekapitulace stavby'!AN17="","",'Rekapitulace stavby'!AN17)</f>
        <v/>
      </c>
      <c r="K23" s="36"/>
      <c r="L23" s="115"/>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36"/>
      <c r="J24" s="36"/>
      <c r="K24" s="36"/>
      <c r="L24" s="115"/>
      <c r="S24" s="36"/>
      <c r="T24" s="36"/>
      <c r="U24" s="36"/>
      <c r="V24" s="36"/>
      <c r="W24" s="36"/>
      <c r="X24" s="36"/>
      <c r="Y24" s="36"/>
      <c r="Z24" s="36"/>
      <c r="AA24" s="36"/>
      <c r="AB24" s="36"/>
      <c r="AC24" s="36"/>
      <c r="AD24" s="36"/>
      <c r="AE24" s="36"/>
    </row>
    <row r="25" spans="1:31" s="2" customFormat="1" ht="12" customHeight="1">
      <c r="A25" s="36"/>
      <c r="B25" s="41"/>
      <c r="C25" s="36"/>
      <c r="D25" s="114" t="s">
        <v>35</v>
      </c>
      <c r="E25" s="36"/>
      <c r="F25" s="36"/>
      <c r="G25" s="36"/>
      <c r="H25" s="36"/>
      <c r="I25" s="114" t="s">
        <v>26</v>
      </c>
      <c r="J25" s="105" t="s">
        <v>36</v>
      </c>
      <c r="K25" s="36"/>
      <c r="L25" s="115"/>
      <c r="S25" s="36"/>
      <c r="T25" s="36"/>
      <c r="U25" s="36"/>
      <c r="V25" s="36"/>
      <c r="W25" s="36"/>
      <c r="X25" s="36"/>
      <c r="Y25" s="36"/>
      <c r="Z25" s="36"/>
      <c r="AA25" s="36"/>
      <c r="AB25" s="36"/>
      <c r="AC25" s="36"/>
      <c r="AD25" s="36"/>
      <c r="AE25" s="36"/>
    </row>
    <row r="26" spans="1:31" s="2" customFormat="1" ht="18" customHeight="1">
      <c r="A26" s="36"/>
      <c r="B26" s="41"/>
      <c r="C26" s="36"/>
      <c r="D26" s="36"/>
      <c r="E26" s="105" t="s">
        <v>37</v>
      </c>
      <c r="F26" s="36"/>
      <c r="G26" s="36"/>
      <c r="H26" s="36"/>
      <c r="I26" s="114" t="s">
        <v>28</v>
      </c>
      <c r="J26" s="105" t="s">
        <v>38</v>
      </c>
      <c r="K26" s="36"/>
      <c r="L26" s="115"/>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36"/>
      <c r="J27" s="36"/>
      <c r="K27" s="36"/>
      <c r="L27" s="115"/>
      <c r="S27" s="36"/>
      <c r="T27" s="36"/>
      <c r="U27" s="36"/>
      <c r="V27" s="36"/>
      <c r="W27" s="36"/>
      <c r="X27" s="36"/>
      <c r="Y27" s="36"/>
      <c r="Z27" s="36"/>
      <c r="AA27" s="36"/>
      <c r="AB27" s="36"/>
      <c r="AC27" s="36"/>
      <c r="AD27" s="36"/>
      <c r="AE27" s="36"/>
    </row>
    <row r="28" spans="1:31" s="2" customFormat="1" ht="12" customHeight="1">
      <c r="A28" s="36"/>
      <c r="B28" s="41"/>
      <c r="C28" s="36"/>
      <c r="D28" s="114" t="s">
        <v>39</v>
      </c>
      <c r="E28" s="36"/>
      <c r="F28" s="36"/>
      <c r="G28" s="36"/>
      <c r="H28" s="36"/>
      <c r="I28" s="36"/>
      <c r="J28" s="36"/>
      <c r="K28" s="36"/>
      <c r="L28" s="115"/>
      <c r="S28" s="36"/>
      <c r="T28" s="36"/>
      <c r="U28" s="36"/>
      <c r="V28" s="36"/>
      <c r="W28" s="36"/>
      <c r="X28" s="36"/>
      <c r="Y28" s="36"/>
      <c r="Z28" s="36"/>
      <c r="AA28" s="36"/>
      <c r="AB28" s="36"/>
      <c r="AC28" s="36"/>
      <c r="AD28" s="36"/>
      <c r="AE28" s="36"/>
    </row>
    <row r="29" spans="1:31" s="8" customFormat="1" ht="47.25" customHeight="1">
      <c r="A29" s="117"/>
      <c r="B29" s="118"/>
      <c r="C29" s="117"/>
      <c r="D29" s="117"/>
      <c r="E29" s="397" t="s">
        <v>40</v>
      </c>
      <c r="F29" s="397"/>
      <c r="G29" s="397"/>
      <c r="H29" s="397"/>
      <c r="I29" s="117"/>
      <c r="J29" s="117"/>
      <c r="K29" s="117"/>
      <c r="L29" s="120"/>
      <c r="S29" s="117"/>
      <c r="T29" s="117"/>
      <c r="U29" s="117"/>
      <c r="V29" s="117"/>
      <c r="W29" s="117"/>
      <c r="X29" s="117"/>
      <c r="Y29" s="117"/>
      <c r="Z29" s="117"/>
      <c r="AA29" s="117"/>
      <c r="AB29" s="117"/>
      <c r="AC29" s="117"/>
      <c r="AD29" s="117"/>
      <c r="AE29" s="117"/>
    </row>
    <row r="30" spans="1:31" s="2" customFormat="1" ht="6.95" customHeight="1">
      <c r="A30" s="36"/>
      <c r="B30" s="41"/>
      <c r="C30" s="36"/>
      <c r="D30" s="36"/>
      <c r="E30" s="36"/>
      <c r="F30" s="36"/>
      <c r="G30" s="36"/>
      <c r="H30" s="36"/>
      <c r="I30" s="36"/>
      <c r="J30" s="36"/>
      <c r="K30" s="36"/>
      <c r="L30" s="115"/>
      <c r="S30" s="36"/>
      <c r="T30" s="36"/>
      <c r="U30" s="36"/>
      <c r="V30" s="36"/>
      <c r="W30" s="36"/>
      <c r="X30" s="36"/>
      <c r="Y30" s="36"/>
      <c r="Z30" s="36"/>
      <c r="AA30" s="36"/>
      <c r="AB30" s="36"/>
      <c r="AC30" s="36"/>
      <c r="AD30" s="36"/>
      <c r="AE30" s="36"/>
    </row>
    <row r="31" spans="1:31" s="2" customFormat="1" ht="6.95" customHeight="1">
      <c r="A31" s="36"/>
      <c r="B31" s="41"/>
      <c r="C31" s="36"/>
      <c r="D31" s="121"/>
      <c r="E31" s="121"/>
      <c r="F31" s="121"/>
      <c r="G31" s="121"/>
      <c r="H31" s="121"/>
      <c r="I31" s="121"/>
      <c r="J31" s="121"/>
      <c r="K31" s="121"/>
      <c r="L31" s="115"/>
      <c r="S31" s="36"/>
      <c r="T31" s="36"/>
      <c r="U31" s="36"/>
      <c r="V31" s="36"/>
      <c r="W31" s="36"/>
      <c r="X31" s="36"/>
      <c r="Y31" s="36"/>
      <c r="Z31" s="36"/>
      <c r="AA31" s="36"/>
      <c r="AB31" s="36"/>
      <c r="AC31" s="36"/>
      <c r="AD31" s="36"/>
      <c r="AE31" s="36"/>
    </row>
    <row r="32" spans="1:31" s="2" customFormat="1" ht="25.35" customHeight="1">
      <c r="A32" s="36"/>
      <c r="B32" s="41"/>
      <c r="C32" s="36"/>
      <c r="D32" s="122" t="s">
        <v>41</v>
      </c>
      <c r="E32" s="36"/>
      <c r="F32" s="36"/>
      <c r="G32" s="36"/>
      <c r="H32" s="36"/>
      <c r="I32" s="36"/>
      <c r="J32" s="123">
        <f>ROUND(J92, 2)</f>
        <v>0</v>
      </c>
      <c r="K32" s="36"/>
      <c r="L32" s="115"/>
      <c r="S32" s="36"/>
      <c r="T32" s="36"/>
      <c r="U32" s="36"/>
      <c r="V32" s="36"/>
      <c r="W32" s="36"/>
      <c r="X32" s="36"/>
      <c r="Y32" s="36"/>
      <c r="Z32" s="36"/>
      <c r="AA32" s="36"/>
      <c r="AB32" s="36"/>
      <c r="AC32" s="36"/>
      <c r="AD32" s="36"/>
      <c r="AE32" s="36"/>
    </row>
    <row r="33" spans="1:31" s="2" customFormat="1" ht="6.95" customHeight="1">
      <c r="A33" s="36"/>
      <c r="B33" s="41"/>
      <c r="C33" s="36"/>
      <c r="D33" s="121"/>
      <c r="E33" s="121"/>
      <c r="F33" s="121"/>
      <c r="G33" s="121"/>
      <c r="H33" s="121"/>
      <c r="I33" s="121"/>
      <c r="J33" s="121"/>
      <c r="K33" s="121"/>
      <c r="L33" s="115"/>
      <c r="S33" s="36"/>
      <c r="T33" s="36"/>
      <c r="U33" s="36"/>
      <c r="V33" s="36"/>
      <c r="W33" s="36"/>
      <c r="X33" s="36"/>
      <c r="Y33" s="36"/>
      <c r="Z33" s="36"/>
      <c r="AA33" s="36"/>
      <c r="AB33" s="36"/>
      <c r="AC33" s="36"/>
      <c r="AD33" s="36"/>
      <c r="AE33" s="36"/>
    </row>
    <row r="34" spans="1:31" s="2" customFormat="1" ht="14.45" customHeight="1">
      <c r="A34" s="36"/>
      <c r="B34" s="41"/>
      <c r="C34" s="36"/>
      <c r="D34" s="36"/>
      <c r="E34" s="36"/>
      <c r="F34" s="124" t="s">
        <v>43</v>
      </c>
      <c r="G34" s="36"/>
      <c r="H34" s="36"/>
      <c r="I34" s="124" t="s">
        <v>42</v>
      </c>
      <c r="J34" s="124" t="s">
        <v>44</v>
      </c>
      <c r="K34" s="36"/>
      <c r="L34" s="115"/>
      <c r="S34" s="36"/>
      <c r="T34" s="36"/>
      <c r="U34" s="36"/>
      <c r="V34" s="36"/>
      <c r="W34" s="36"/>
      <c r="X34" s="36"/>
      <c r="Y34" s="36"/>
      <c r="Z34" s="36"/>
      <c r="AA34" s="36"/>
      <c r="AB34" s="36"/>
      <c r="AC34" s="36"/>
      <c r="AD34" s="36"/>
      <c r="AE34" s="36"/>
    </row>
    <row r="35" spans="1:31" s="2" customFormat="1" ht="14.45" customHeight="1">
      <c r="A35" s="36"/>
      <c r="B35" s="41"/>
      <c r="C35" s="36"/>
      <c r="D35" s="125" t="s">
        <v>45</v>
      </c>
      <c r="E35" s="114" t="s">
        <v>46</v>
      </c>
      <c r="F35" s="126">
        <f>ROUND((SUM(BE92:BE191)),  2)</f>
        <v>0</v>
      </c>
      <c r="G35" s="36"/>
      <c r="H35" s="36"/>
      <c r="I35" s="127">
        <v>0.21</v>
      </c>
      <c r="J35" s="126">
        <f>ROUND(((SUM(BE92:BE191))*I35),  2)</f>
        <v>0</v>
      </c>
      <c r="K35" s="36"/>
      <c r="L35" s="115"/>
      <c r="S35" s="36"/>
      <c r="T35" s="36"/>
      <c r="U35" s="36"/>
      <c r="V35" s="36"/>
      <c r="W35" s="36"/>
      <c r="X35" s="36"/>
      <c r="Y35" s="36"/>
      <c r="Z35" s="36"/>
      <c r="AA35" s="36"/>
      <c r="AB35" s="36"/>
      <c r="AC35" s="36"/>
      <c r="AD35" s="36"/>
      <c r="AE35" s="36"/>
    </row>
    <row r="36" spans="1:31" s="2" customFormat="1" ht="14.45" customHeight="1">
      <c r="A36" s="36"/>
      <c r="B36" s="41"/>
      <c r="C36" s="36"/>
      <c r="D36" s="36"/>
      <c r="E36" s="114" t="s">
        <v>47</v>
      </c>
      <c r="F36" s="126">
        <f>ROUND((SUM(BF92:BF191)),  2)</f>
        <v>0</v>
      </c>
      <c r="G36" s="36"/>
      <c r="H36" s="36"/>
      <c r="I36" s="127">
        <v>0.15</v>
      </c>
      <c r="J36" s="126">
        <f>ROUND(((SUM(BF92:BF191))*I36),  2)</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48</v>
      </c>
      <c r="F37" s="126">
        <f>ROUND((SUM(BG92:BG191)),  2)</f>
        <v>0</v>
      </c>
      <c r="G37" s="36"/>
      <c r="H37" s="36"/>
      <c r="I37" s="127">
        <v>0.21</v>
      </c>
      <c r="J37" s="126">
        <f>0</f>
        <v>0</v>
      </c>
      <c r="K37" s="36"/>
      <c r="L37" s="115"/>
      <c r="S37" s="36"/>
      <c r="T37" s="36"/>
      <c r="U37" s="36"/>
      <c r="V37" s="36"/>
      <c r="W37" s="36"/>
      <c r="X37" s="36"/>
      <c r="Y37" s="36"/>
      <c r="Z37" s="36"/>
      <c r="AA37" s="36"/>
      <c r="AB37" s="36"/>
      <c r="AC37" s="36"/>
      <c r="AD37" s="36"/>
      <c r="AE37" s="36"/>
    </row>
    <row r="38" spans="1:31" s="2" customFormat="1" ht="14.45" hidden="1" customHeight="1">
      <c r="A38" s="36"/>
      <c r="B38" s="41"/>
      <c r="C38" s="36"/>
      <c r="D38" s="36"/>
      <c r="E38" s="114" t="s">
        <v>49</v>
      </c>
      <c r="F38" s="126">
        <f>ROUND((SUM(BH92:BH191)),  2)</f>
        <v>0</v>
      </c>
      <c r="G38" s="36"/>
      <c r="H38" s="36"/>
      <c r="I38" s="127">
        <v>0.15</v>
      </c>
      <c r="J38" s="126">
        <f>0</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50</v>
      </c>
      <c r="F39" s="126">
        <f>ROUND((SUM(BI92:BI191)),  2)</f>
        <v>0</v>
      </c>
      <c r="G39" s="36"/>
      <c r="H39" s="36"/>
      <c r="I39" s="127">
        <v>0</v>
      </c>
      <c r="J39" s="126">
        <f>0</f>
        <v>0</v>
      </c>
      <c r="K39" s="36"/>
      <c r="L39" s="115"/>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36"/>
      <c r="J40" s="36"/>
      <c r="K40" s="36"/>
      <c r="L40" s="115"/>
      <c r="S40" s="36"/>
      <c r="T40" s="36"/>
      <c r="U40" s="36"/>
      <c r="V40" s="36"/>
      <c r="W40" s="36"/>
      <c r="X40" s="36"/>
      <c r="Y40" s="36"/>
      <c r="Z40" s="36"/>
      <c r="AA40" s="36"/>
      <c r="AB40" s="36"/>
      <c r="AC40" s="36"/>
      <c r="AD40" s="36"/>
      <c r="AE40" s="36"/>
    </row>
    <row r="41" spans="1:31" s="2" customFormat="1" ht="25.35" customHeight="1">
      <c r="A41" s="36"/>
      <c r="B41" s="41"/>
      <c r="C41" s="128"/>
      <c r="D41" s="129" t="s">
        <v>51</v>
      </c>
      <c r="E41" s="130"/>
      <c r="F41" s="130"/>
      <c r="G41" s="131" t="s">
        <v>52</v>
      </c>
      <c r="H41" s="132" t="s">
        <v>53</v>
      </c>
      <c r="I41" s="130"/>
      <c r="J41" s="133">
        <f>SUM(J32:J39)</f>
        <v>0</v>
      </c>
      <c r="K41" s="134"/>
      <c r="L41" s="115"/>
      <c r="S41" s="36"/>
      <c r="T41" s="36"/>
      <c r="U41" s="36"/>
      <c r="V41" s="36"/>
      <c r="W41" s="36"/>
      <c r="X41" s="36"/>
      <c r="Y41" s="36"/>
      <c r="Z41" s="36"/>
      <c r="AA41" s="36"/>
      <c r="AB41" s="36"/>
      <c r="AC41" s="36"/>
      <c r="AD41" s="36"/>
      <c r="AE41" s="36"/>
    </row>
    <row r="42" spans="1:31" s="2" customFormat="1" ht="14.45" customHeight="1">
      <c r="A42" s="36"/>
      <c r="B42" s="135"/>
      <c r="C42" s="136"/>
      <c r="D42" s="136"/>
      <c r="E42" s="136"/>
      <c r="F42" s="136"/>
      <c r="G42" s="136"/>
      <c r="H42" s="136"/>
      <c r="I42" s="136"/>
      <c r="J42" s="136"/>
      <c r="K42" s="136"/>
      <c r="L42" s="115"/>
      <c r="S42" s="36"/>
      <c r="T42" s="36"/>
      <c r="U42" s="36"/>
      <c r="V42" s="36"/>
      <c r="W42" s="36"/>
      <c r="X42" s="36"/>
      <c r="Y42" s="36"/>
      <c r="Z42" s="36"/>
      <c r="AA42" s="36"/>
      <c r="AB42" s="36"/>
      <c r="AC42" s="36"/>
      <c r="AD42" s="36"/>
      <c r="AE42" s="36"/>
    </row>
    <row r="46" spans="1:31" s="2" customFormat="1" ht="6.95" customHeight="1">
      <c r="A46" s="36"/>
      <c r="B46" s="137"/>
      <c r="C46" s="138"/>
      <c r="D46" s="138"/>
      <c r="E46" s="138"/>
      <c r="F46" s="138"/>
      <c r="G46" s="138"/>
      <c r="H46" s="138"/>
      <c r="I46" s="138"/>
      <c r="J46" s="138"/>
      <c r="K46" s="138"/>
      <c r="L46" s="115"/>
      <c r="S46" s="36"/>
      <c r="T46" s="36"/>
      <c r="U46" s="36"/>
      <c r="V46" s="36"/>
      <c r="W46" s="36"/>
      <c r="X46" s="36"/>
      <c r="Y46" s="36"/>
      <c r="Z46" s="36"/>
      <c r="AA46" s="36"/>
      <c r="AB46" s="36"/>
      <c r="AC46" s="36"/>
      <c r="AD46" s="36"/>
      <c r="AE46" s="36"/>
    </row>
    <row r="47" spans="1:31" s="2" customFormat="1" ht="24.95" customHeight="1">
      <c r="A47" s="36"/>
      <c r="B47" s="37"/>
      <c r="C47" s="25" t="s">
        <v>159</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398" t="str">
        <f>E7</f>
        <v>Přístavba a rekonstrukce Dětské JIP</v>
      </c>
      <c r="F50" s="399"/>
      <c r="G50" s="399"/>
      <c r="H50" s="399"/>
      <c r="I50" s="38"/>
      <c r="J50" s="38"/>
      <c r="K50" s="38"/>
      <c r="L50" s="115"/>
      <c r="S50" s="36"/>
      <c r="T50" s="36"/>
      <c r="U50" s="36"/>
      <c r="V50" s="36"/>
      <c r="W50" s="36"/>
      <c r="X50" s="36"/>
      <c r="Y50" s="36"/>
      <c r="Z50" s="36"/>
      <c r="AA50" s="36"/>
      <c r="AB50" s="36"/>
      <c r="AC50" s="36"/>
      <c r="AD50" s="36"/>
      <c r="AE50" s="36"/>
    </row>
    <row r="51" spans="1:47" s="1" customFormat="1" ht="12" customHeight="1">
      <c r="B51" s="23"/>
      <c r="C51" s="31" t="s">
        <v>157</v>
      </c>
      <c r="D51" s="24"/>
      <c r="E51" s="24"/>
      <c r="F51" s="24"/>
      <c r="G51" s="24"/>
      <c r="H51" s="24"/>
      <c r="I51" s="24"/>
      <c r="J51" s="24"/>
      <c r="K51" s="24"/>
      <c r="L51" s="22"/>
    </row>
    <row r="52" spans="1:47" s="2" customFormat="1" ht="16.5" customHeight="1">
      <c r="A52" s="36"/>
      <c r="B52" s="37"/>
      <c r="C52" s="38"/>
      <c r="D52" s="38"/>
      <c r="E52" s="398" t="s">
        <v>3859</v>
      </c>
      <c r="F52" s="400"/>
      <c r="G52" s="400"/>
      <c r="H52" s="400"/>
      <c r="I52" s="38"/>
      <c r="J52" s="38"/>
      <c r="K52" s="38"/>
      <c r="L52" s="115"/>
      <c r="S52" s="36"/>
      <c r="T52" s="36"/>
      <c r="U52" s="36"/>
      <c r="V52" s="36"/>
      <c r="W52" s="36"/>
      <c r="X52" s="36"/>
      <c r="Y52" s="36"/>
      <c r="Z52" s="36"/>
      <c r="AA52" s="36"/>
      <c r="AB52" s="36"/>
      <c r="AC52" s="36"/>
      <c r="AD52" s="36"/>
      <c r="AE52" s="36"/>
    </row>
    <row r="53" spans="1:47" s="2" customFormat="1" ht="12" customHeight="1">
      <c r="A53" s="36"/>
      <c r="B53" s="37"/>
      <c r="C53" s="31" t="s">
        <v>2977</v>
      </c>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16.5" customHeight="1">
      <c r="A54" s="36"/>
      <c r="B54" s="37"/>
      <c r="C54" s="38"/>
      <c r="D54" s="38"/>
      <c r="E54" s="354" t="str">
        <f>E11</f>
        <v>005 - D.2.3. - Přeložka Plynu</v>
      </c>
      <c r="F54" s="400"/>
      <c r="G54" s="400"/>
      <c r="H54" s="400"/>
      <c r="I54" s="38"/>
      <c r="J54" s="38"/>
      <c r="K54" s="38"/>
      <c r="L54" s="115"/>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38"/>
      <c r="J55" s="38"/>
      <c r="K55" s="38"/>
      <c r="L55" s="115"/>
      <c r="S55" s="36"/>
      <c r="T55" s="36"/>
      <c r="U55" s="36"/>
      <c r="V55" s="36"/>
      <c r="W55" s="36"/>
      <c r="X55" s="36"/>
      <c r="Y55" s="36"/>
      <c r="Z55" s="36"/>
      <c r="AA55" s="36"/>
      <c r="AB55" s="36"/>
      <c r="AC55" s="36"/>
      <c r="AD55" s="36"/>
      <c r="AE55" s="36"/>
    </row>
    <row r="56" spans="1:47" s="2" customFormat="1" ht="12" customHeight="1">
      <c r="A56" s="36"/>
      <c r="B56" s="37"/>
      <c r="C56" s="31" t="s">
        <v>21</v>
      </c>
      <c r="D56" s="38"/>
      <c r="E56" s="38"/>
      <c r="F56" s="29" t="str">
        <f>F14</f>
        <v>Nemocnice Havířov</v>
      </c>
      <c r="G56" s="38"/>
      <c r="H56" s="38"/>
      <c r="I56" s="31" t="s">
        <v>23</v>
      </c>
      <c r="J56" s="61" t="str">
        <f>IF(J14="","",J14)</f>
        <v>28. 2. 2022</v>
      </c>
      <c r="K56" s="38"/>
      <c r="L56" s="115"/>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38"/>
      <c r="J57" s="38"/>
      <c r="K57" s="38"/>
      <c r="L57" s="115"/>
      <c r="S57" s="36"/>
      <c r="T57" s="36"/>
      <c r="U57" s="36"/>
      <c r="V57" s="36"/>
      <c r="W57" s="36"/>
      <c r="X57" s="36"/>
      <c r="Y57" s="36"/>
      <c r="Z57" s="36"/>
      <c r="AA57" s="36"/>
      <c r="AB57" s="36"/>
      <c r="AC57" s="36"/>
      <c r="AD57" s="36"/>
      <c r="AE57" s="36"/>
    </row>
    <row r="58" spans="1:47" s="2" customFormat="1" ht="15.2" customHeight="1">
      <c r="A58" s="36"/>
      <c r="B58" s="37"/>
      <c r="C58" s="31" t="s">
        <v>25</v>
      </c>
      <c r="D58" s="38"/>
      <c r="E58" s="38"/>
      <c r="F58" s="29" t="str">
        <f>E17</f>
        <v>Nemocnice Havířov</v>
      </c>
      <c r="G58" s="38"/>
      <c r="H58" s="38"/>
      <c r="I58" s="31" t="s">
        <v>32</v>
      </c>
      <c r="J58" s="34" t="str">
        <f>E23</f>
        <v xml:space="preserve"> </v>
      </c>
      <c r="K58" s="38"/>
      <c r="L58" s="115"/>
      <c r="S58" s="36"/>
      <c r="T58" s="36"/>
      <c r="U58" s="36"/>
      <c r="V58" s="36"/>
      <c r="W58" s="36"/>
      <c r="X58" s="36"/>
      <c r="Y58" s="36"/>
      <c r="Z58" s="36"/>
      <c r="AA58" s="36"/>
      <c r="AB58" s="36"/>
      <c r="AC58" s="36"/>
      <c r="AD58" s="36"/>
      <c r="AE58" s="36"/>
    </row>
    <row r="59" spans="1:47" s="2" customFormat="1" ht="15.2" customHeight="1">
      <c r="A59" s="36"/>
      <c r="B59" s="37"/>
      <c r="C59" s="31" t="s">
        <v>30</v>
      </c>
      <c r="D59" s="38"/>
      <c r="E59" s="38"/>
      <c r="F59" s="29" t="str">
        <f>IF(E20="","",E20)</f>
        <v>Vyplň údaj</v>
      </c>
      <c r="G59" s="38"/>
      <c r="H59" s="38"/>
      <c r="I59" s="31" t="s">
        <v>35</v>
      </c>
      <c r="J59" s="34" t="str">
        <f>E26</f>
        <v>Amun Pro s.r.o.</v>
      </c>
      <c r="K59" s="38"/>
      <c r="L59" s="115"/>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38"/>
      <c r="J60" s="38"/>
      <c r="K60" s="38"/>
      <c r="L60" s="115"/>
      <c r="S60" s="36"/>
      <c r="T60" s="36"/>
      <c r="U60" s="36"/>
      <c r="V60" s="36"/>
      <c r="W60" s="36"/>
      <c r="X60" s="36"/>
      <c r="Y60" s="36"/>
      <c r="Z60" s="36"/>
      <c r="AA60" s="36"/>
      <c r="AB60" s="36"/>
      <c r="AC60" s="36"/>
      <c r="AD60" s="36"/>
      <c r="AE60" s="36"/>
    </row>
    <row r="61" spans="1:47" s="2" customFormat="1" ht="29.25" customHeight="1">
      <c r="A61" s="36"/>
      <c r="B61" s="37"/>
      <c r="C61" s="139" t="s">
        <v>160</v>
      </c>
      <c r="D61" s="140"/>
      <c r="E61" s="140"/>
      <c r="F61" s="140"/>
      <c r="G61" s="140"/>
      <c r="H61" s="140"/>
      <c r="I61" s="140"/>
      <c r="J61" s="141" t="s">
        <v>161</v>
      </c>
      <c r="K61" s="140"/>
      <c r="L61" s="115"/>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38"/>
      <c r="J62" s="38"/>
      <c r="K62" s="38"/>
      <c r="L62" s="115"/>
      <c r="S62" s="36"/>
      <c r="T62" s="36"/>
      <c r="U62" s="36"/>
      <c r="V62" s="36"/>
      <c r="W62" s="36"/>
      <c r="X62" s="36"/>
      <c r="Y62" s="36"/>
      <c r="Z62" s="36"/>
      <c r="AA62" s="36"/>
      <c r="AB62" s="36"/>
      <c r="AC62" s="36"/>
      <c r="AD62" s="36"/>
      <c r="AE62" s="36"/>
    </row>
    <row r="63" spans="1:47" s="2" customFormat="1" ht="22.9" customHeight="1">
      <c r="A63" s="36"/>
      <c r="B63" s="37"/>
      <c r="C63" s="142" t="s">
        <v>73</v>
      </c>
      <c r="D63" s="38"/>
      <c r="E63" s="38"/>
      <c r="F63" s="38"/>
      <c r="G63" s="38"/>
      <c r="H63" s="38"/>
      <c r="I63" s="38"/>
      <c r="J63" s="79">
        <f>J92</f>
        <v>0</v>
      </c>
      <c r="K63" s="38"/>
      <c r="L63" s="115"/>
      <c r="S63" s="36"/>
      <c r="T63" s="36"/>
      <c r="U63" s="36"/>
      <c r="V63" s="36"/>
      <c r="W63" s="36"/>
      <c r="X63" s="36"/>
      <c r="Y63" s="36"/>
      <c r="Z63" s="36"/>
      <c r="AA63" s="36"/>
      <c r="AB63" s="36"/>
      <c r="AC63" s="36"/>
      <c r="AD63" s="36"/>
      <c r="AE63" s="36"/>
      <c r="AU63" s="19" t="s">
        <v>162</v>
      </c>
    </row>
    <row r="64" spans="1:47" s="9" customFormat="1" ht="24.95" customHeight="1">
      <c r="B64" s="143"/>
      <c r="C64" s="144"/>
      <c r="D64" s="145" t="s">
        <v>163</v>
      </c>
      <c r="E64" s="146"/>
      <c r="F64" s="146"/>
      <c r="G64" s="146"/>
      <c r="H64" s="146"/>
      <c r="I64" s="146"/>
      <c r="J64" s="147">
        <f>J93</f>
        <v>0</v>
      </c>
      <c r="K64" s="144"/>
      <c r="L64" s="148"/>
    </row>
    <row r="65" spans="1:31" s="10" customFormat="1" ht="19.899999999999999" customHeight="1">
      <c r="B65" s="149"/>
      <c r="C65" s="99"/>
      <c r="D65" s="150" t="s">
        <v>164</v>
      </c>
      <c r="E65" s="151"/>
      <c r="F65" s="151"/>
      <c r="G65" s="151"/>
      <c r="H65" s="151"/>
      <c r="I65" s="151"/>
      <c r="J65" s="152">
        <f>J94</f>
        <v>0</v>
      </c>
      <c r="K65" s="99"/>
      <c r="L65" s="153"/>
    </row>
    <row r="66" spans="1:31" s="10" customFormat="1" ht="19.899999999999999" customHeight="1">
      <c r="B66" s="149"/>
      <c r="C66" s="99"/>
      <c r="D66" s="150" t="s">
        <v>575</v>
      </c>
      <c r="E66" s="151"/>
      <c r="F66" s="151"/>
      <c r="G66" s="151"/>
      <c r="H66" s="151"/>
      <c r="I66" s="151"/>
      <c r="J66" s="152">
        <f>J141</f>
        <v>0</v>
      </c>
      <c r="K66" s="99"/>
      <c r="L66" s="153"/>
    </row>
    <row r="67" spans="1:31" s="10" customFormat="1" ht="19.899999999999999" customHeight="1">
      <c r="B67" s="149"/>
      <c r="C67" s="99"/>
      <c r="D67" s="150" t="s">
        <v>3861</v>
      </c>
      <c r="E67" s="151"/>
      <c r="F67" s="151"/>
      <c r="G67" s="151"/>
      <c r="H67" s="151"/>
      <c r="I67" s="151"/>
      <c r="J67" s="152">
        <f>J147</f>
        <v>0</v>
      </c>
      <c r="K67" s="99"/>
      <c r="L67" s="153"/>
    </row>
    <row r="68" spans="1:31" s="10" customFormat="1" ht="19.899999999999999" customHeight="1">
      <c r="B68" s="149"/>
      <c r="C68" s="99"/>
      <c r="D68" s="150" t="s">
        <v>169</v>
      </c>
      <c r="E68" s="151"/>
      <c r="F68" s="151"/>
      <c r="G68" s="151"/>
      <c r="H68" s="151"/>
      <c r="I68" s="151"/>
      <c r="J68" s="152">
        <f>J174</f>
        <v>0</v>
      </c>
      <c r="K68" s="99"/>
      <c r="L68" s="153"/>
    </row>
    <row r="69" spans="1:31" s="9" customFormat="1" ht="24.95" customHeight="1">
      <c r="B69" s="143"/>
      <c r="C69" s="144"/>
      <c r="D69" s="145" t="s">
        <v>592</v>
      </c>
      <c r="E69" s="146"/>
      <c r="F69" s="146"/>
      <c r="G69" s="146"/>
      <c r="H69" s="146"/>
      <c r="I69" s="146"/>
      <c r="J69" s="147">
        <f>J181</f>
        <v>0</v>
      </c>
      <c r="K69" s="144"/>
      <c r="L69" s="148"/>
    </row>
    <row r="70" spans="1:31" s="10" customFormat="1" ht="19.899999999999999" customHeight="1">
      <c r="B70" s="149"/>
      <c r="C70" s="99"/>
      <c r="D70" s="150" t="s">
        <v>593</v>
      </c>
      <c r="E70" s="151"/>
      <c r="F70" s="151"/>
      <c r="G70" s="151"/>
      <c r="H70" s="151"/>
      <c r="I70" s="151"/>
      <c r="J70" s="152">
        <f>J182</f>
        <v>0</v>
      </c>
      <c r="K70" s="99"/>
      <c r="L70" s="153"/>
    </row>
    <row r="71" spans="1:31" s="2" customFormat="1" ht="21.75" customHeight="1">
      <c r="A71" s="36"/>
      <c r="B71" s="37"/>
      <c r="C71" s="38"/>
      <c r="D71" s="38"/>
      <c r="E71" s="38"/>
      <c r="F71" s="38"/>
      <c r="G71" s="38"/>
      <c r="H71" s="38"/>
      <c r="I71" s="38"/>
      <c r="J71" s="38"/>
      <c r="K71" s="38"/>
      <c r="L71" s="115"/>
      <c r="S71" s="36"/>
      <c r="T71" s="36"/>
      <c r="U71" s="36"/>
      <c r="V71" s="36"/>
      <c r="W71" s="36"/>
      <c r="X71" s="36"/>
      <c r="Y71" s="36"/>
      <c r="Z71" s="36"/>
      <c r="AA71" s="36"/>
      <c r="AB71" s="36"/>
      <c r="AC71" s="36"/>
      <c r="AD71" s="36"/>
      <c r="AE71" s="36"/>
    </row>
    <row r="72" spans="1:31" s="2" customFormat="1" ht="6.95" customHeight="1">
      <c r="A72" s="36"/>
      <c r="B72" s="49"/>
      <c r="C72" s="50"/>
      <c r="D72" s="50"/>
      <c r="E72" s="50"/>
      <c r="F72" s="50"/>
      <c r="G72" s="50"/>
      <c r="H72" s="50"/>
      <c r="I72" s="50"/>
      <c r="J72" s="50"/>
      <c r="K72" s="50"/>
      <c r="L72" s="115"/>
      <c r="S72" s="36"/>
      <c r="T72" s="36"/>
      <c r="U72" s="36"/>
      <c r="V72" s="36"/>
      <c r="W72" s="36"/>
      <c r="X72" s="36"/>
      <c r="Y72" s="36"/>
      <c r="Z72" s="36"/>
      <c r="AA72" s="36"/>
      <c r="AB72" s="36"/>
      <c r="AC72" s="36"/>
      <c r="AD72" s="36"/>
      <c r="AE72" s="36"/>
    </row>
    <row r="76" spans="1:31" s="2" customFormat="1" ht="6.95" customHeight="1">
      <c r="A76" s="36"/>
      <c r="B76" s="51"/>
      <c r="C76" s="52"/>
      <c r="D76" s="52"/>
      <c r="E76" s="52"/>
      <c r="F76" s="52"/>
      <c r="G76" s="52"/>
      <c r="H76" s="52"/>
      <c r="I76" s="52"/>
      <c r="J76" s="52"/>
      <c r="K76" s="52"/>
      <c r="L76" s="115"/>
      <c r="S76" s="36"/>
      <c r="T76" s="36"/>
      <c r="U76" s="36"/>
      <c r="V76" s="36"/>
      <c r="W76" s="36"/>
      <c r="X76" s="36"/>
      <c r="Y76" s="36"/>
      <c r="Z76" s="36"/>
      <c r="AA76" s="36"/>
      <c r="AB76" s="36"/>
      <c r="AC76" s="36"/>
      <c r="AD76" s="36"/>
      <c r="AE76" s="36"/>
    </row>
    <row r="77" spans="1:31" s="2" customFormat="1" ht="24.95" customHeight="1">
      <c r="A77" s="36"/>
      <c r="B77" s="37"/>
      <c r="C77" s="25" t="s">
        <v>179</v>
      </c>
      <c r="D77" s="38"/>
      <c r="E77" s="38"/>
      <c r="F77" s="38"/>
      <c r="G77" s="38"/>
      <c r="H77" s="38"/>
      <c r="I77" s="38"/>
      <c r="J77" s="38"/>
      <c r="K77" s="38"/>
      <c r="L77" s="115"/>
      <c r="S77" s="36"/>
      <c r="T77" s="36"/>
      <c r="U77" s="36"/>
      <c r="V77" s="36"/>
      <c r="W77" s="36"/>
      <c r="X77" s="36"/>
      <c r="Y77" s="36"/>
      <c r="Z77" s="36"/>
      <c r="AA77" s="36"/>
      <c r="AB77" s="36"/>
      <c r="AC77" s="36"/>
      <c r="AD77" s="36"/>
      <c r="AE77" s="36"/>
    </row>
    <row r="78" spans="1:31" s="2" customFormat="1" ht="6.95" customHeight="1">
      <c r="A78" s="36"/>
      <c r="B78" s="37"/>
      <c r="C78" s="38"/>
      <c r="D78" s="38"/>
      <c r="E78" s="38"/>
      <c r="F78" s="38"/>
      <c r="G78" s="38"/>
      <c r="H78" s="38"/>
      <c r="I78" s="38"/>
      <c r="J78" s="38"/>
      <c r="K78" s="38"/>
      <c r="L78" s="115"/>
      <c r="S78" s="36"/>
      <c r="T78" s="36"/>
      <c r="U78" s="36"/>
      <c r="V78" s="36"/>
      <c r="W78" s="36"/>
      <c r="X78" s="36"/>
      <c r="Y78" s="36"/>
      <c r="Z78" s="36"/>
      <c r="AA78" s="36"/>
      <c r="AB78" s="36"/>
      <c r="AC78" s="36"/>
      <c r="AD78" s="36"/>
      <c r="AE78" s="36"/>
    </row>
    <row r="79" spans="1:31" s="2" customFormat="1" ht="12" customHeight="1">
      <c r="A79" s="36"/>
      <c r="B79" s="37"/>
      <c r="C79" s="31" t="s">
        <v>16</v>
      </c>
      <c r="D79" s="38"/>
      <c r="E79" s="38"/>
      <c r="F79" s="38"/>
      <c r="G79" s="38"/>
      <c r="H79" s="38"/>
      <c r="I79" s="38"/>
      <c r="J79" s="38"/>
      <c r="K79" s="38"/>
      <c r="L79" s="115"/>
      <c r="S79" s="36"/>
      <c r="T79" s="36"/>
      <c r="U79" s="36"/>
      <c r="V79" s="36"/>
      <c r="W79" s="36"/>
      <c r="X79" s="36"/>
      <c r="Y79" s="36"/>
      <c r="Z79" s="36"/>
      <c r="AA79" s="36"/>
      <c r="AB79" s="36"/>
      <c r="AC79" s="36"/>
      <c r="AD79" s="36"/>
      <c r="AE79" s="36"/>
    </row>
    <row r="80" spans="1:31" s="2" customFormat="1" ht="16.5" customHeight="1">
      <c r="A80" s="36"/>
      <c r="B80" s="37"/>
      <c r="C80" s="38"/>
      <c r="D80" s="38"/>
      <c r="E80" s="398" t="str">
        <f>E7</f>
        <v>Přístavba a rekonstrukce Dětské JIP</v>
      </c>
      <c r="F80" s="399"/>
      <c r="G80" s="399"/>
      <c r="H80" s="399"/>
      <c r="I80" s="38"/>
      <c r="J80" s="38"/>
      <c r="K80" s="38"/>
      <c r="L80" s="115"/>
      <c r="S80" s="36"/>
      <c r="T80" s="36"/>
      <c r="U80" s="36"/>
      <c r="V80" s="36"/>
      <c r="W80" s="36"/>
      <c r="X80" s="36"/>
      <c r="Y80" s="36"/>
      <c r="Z80" s="36"/>
      <c r="AA80" s="36"/>
      <c r="AB80" s="36"/>
      <c r="AC80" s="36"/>
      <c r="AD80" s="36"/>
      <c r="AE80" s="36"/>
    </row>
    <row r="81" spans="1:65" s="1" customFormat="1" ht="12" customHeight="1">
      <c r="B81" s="23"/>
      <c r="C81" s="31" t="s">
        <v>157</v>
      </c>
      <c r="D81" s="24"/>
      <c r="E81" s="24"/>
      <c r="F81" s="24"/>
      <c r="G81" s="24"/>
      <c r="H81" s="24"/>
      <c r="I81" s="24"/>
      <c r="J81" s="24"/>
      <c r="K81" s="24"/>
      <c r="L81" s="22"/>
    </row>
    <row r="82" spans="1:65" s="2" customFormat="1" ht="16.5" customHeight="1">
      <c r="A82" s="36"/>
      <c r="B82" s="37"/>
      <c r="C82" s="38"/>
      <c r="D82" s="38"/>
      <c r="E82" s="398" t="s">
        <v>3859</v>
      </c>
      <c r="F82" s="400"/>
      <c r="G82" s="400"/>
      <c r="H82" s="400"/>
      <c r="I82" s="38"/>
      <c r="J82" s="38"/>
      <c r="K82" s="38"/>
      <c r="L82" s="115"/>
      <c r="S82" s="36"/>
      <c r="T82" s="36"/>
      <c r="U82" s="36"/>
      <c r="V82" s="36"/>
      <c r="W82" s="36"/>
      <c r="X82" s="36"/>
      <c r="Y82" s="36"/>
      <c r="Z82" s="36"/>
      <c r="AA82" s="36"/>
      <c r="AB82" s="36"/>
      <c r="AC82" s="36"/>
      <c r="AD82" s="36"/>
      <c r="AE82" s="36"/>
    </row>
    <row r="83" spans="1:65" s="2" customFormat="1" ht="12" customHeight="1">
      <c r="A83" s="36"/>
      <c r="B83" s="37"/>
      <c r="C83" s="31" t="s">
        <v>2977</v>
      </c>
      <c r="D83" s="38"/>
      <c r="E83" s="38"/>
      <c r="F83" s="38"/>
      <c r="G83" s="38"/>
      <c r="H83" s="38"/>
      <c r="I83" s="38"/>
      <c r="J83" s="38"/>
      <c r="K83" s="38"/>
      <c r="L83" s="115"/>
      <c r="S83" s="36"/>
      <c r="T83" s="36"/>
      <c r="U83" s="36"/>
      <c r="V83" s="36"/>
      <c r="W83" s="36"/>
      <c r="X83" s="36"/>
      <c r="Y83" s="36"/>
      <c r="Z83" s="36"/>
      <c r="AA83" s="36"/>
      <c r="AB83" s="36"/>
      <c r="AC83" s="36"/>
      <c r="AD83" s="36"/>
      <c r="AE83" s="36"/>
    </row>
    <row r="84" spans="1:65" s="2" customFormat="1" ht="16.5" customHeight="1">
      <c r="A84" s="36"/>
      <c r="B84" s="37"/>
      <c r="C84" s="38"/>
      <c r="D84" s="38"/>
      <c r="E84" s="354" t="str">
        <f>E11</f>
        <v>005 - D.2.3. - Přeložka Plynu</v>
      </c>
      <c r="F84" s="400"/>
      <c r="G84" s="400"/>
      <c r="H84" s="400"/>
      <c r="I84" s="38"/>
      <c r="J84" s="38"/>
      <c r="K84" s="38"/>
      <c r="L84" s="115"/>
      <c r="S84" s="36"/>
      <c r="T84" s="36"/>
      <c r="U84" s="36"/>
      <c r="V84" s="36"/>
      <c r="W84" s="36"/>
      <c r="X84" s="36"/>
      <c r="Y84" s="36"/>
      <c r="Z84" s="36"/>
      <c r="AA84" s="36"/>
      <c r="AB84" s="36"/>
      <c r="AC84" s="36"/>
      <c r="AD84" s="36"/>
      <c r="AE84" s="36"/>
    </row>
    <row r="85" spans="1:65" s="2" customFormat="1" ht="6.95" customHeight="1">
      <c r="A85" s="36"/>
      <c r="B85" s="37"/>
      <c r="C85" s="38"/>
      <c r="D85" s="38"/>
      <c r="E85" s="38"/>
      <c r="F85" s="38"/>
      <c r="G85" s="38"/>
      <c r="H85" s="38"/>
      <c r="I85" s="38"/>
      <c r="J85" s="38"/>
      <c r="K85" s="38"/>
      <c r="L85" s="115"/>
      <c r="S85" s="36"/>
      <c r="T85" s="36"/>
      <c r="U85" s="36"/>
      <c r="V85" s="36"/>
      <c r="W85" s="36"/>
      <c r="X85" s="36"/>
      <c r="Y85" s="36"/>
      <c r="Z85" s="36"/>
      <c r="AA85" s="36"/>
      <c r="AB85" s="36"/>
      <c r="AC85" s="36"/>
      <c r="AD85" s="36"/>
      <c r="AE85" s="36"/>
    </row>
    <row r="86" spans="1:65" s="2" customFormat="1" ht="12" customHeight="1">
      <c r="A86" s="36"/>
      <c r="B86" s="37"/>
      <c r="C86" s="31" t="s">
        <v>21</v>
      </c>
      <c r="D86" s="38"/>
      <c r="E86" s="38"/>
      <c r="F86" s="29" t="str">
        <f>F14</f>
        <v>Nemocnice Havířov</v>
      </c>
      <c r="G86" s="38"/>
      <c r="H86" s="38"/>
      <c r="I86" s="31" t="s">
        <v>23</v>
      </c>
      <c r="J86" s="61" t="str">
        <f>IF(J14="","",J14)</f>
        <v>28. 2. 2022</v>
      </c>
      <c r="K86" s="38"/>
      <c r="L86" s="115"/>
      <c r="S86" s="36"/>
      <c r="T86" s="36"/>
      <c r="U86" s="36"/>
      <c r="V86" s="36"/>
      <c r="W86" s="36"/>
      <c r="X86" s="36"/>
      <c r="Y86" s="36"/>
      <c r="Z86" s="36"/>
      <c r="AA86" s="36"/>
      <c r="AB86" s="36"/>
      <c r="AC86" s="36"/>
      <c r="AD86" s="36"/>
      <c r="AE86" s="36"/>
    </row>
    <row r="87" spans="1:65" s="2" customFormat="1" ht="6.95" customHeight="1">
      <c r="A87" s="36"/>
      <c r="B87" s="37"/>
      <c r="C87" s="38"/>
      <c r="D87" s="38"/>
      <c r="E87" s="38"/>
      <c r="F87" s="38"/>
      <c r="G87" s="38"/>
      <c r="H87" s="38"/>
      <c r="I87" s="38"/>
      <c r="J87" s="38"/>
      <c r="K87" s="38"/>
      <c r="L87" s="115"/>
      <c r="S87" s="36"/>
      <c r="T87" s="36"/>
      <c r="U87" s="36"/>
      <c r="V87" s="36"/>
      <c r="W87" s="36"/>
      <c r="X87" s="36"/>
      <c r="Y87" s="36"/>
      <c r="Z87" s="36"/>
      <c r="AA87" s="36"/>
      <c r="AB87" s="36"/>
      <c r="AC87" s="36"/>
      <c r="AD87" s="36"/>
      <c r="AE87" s="36"/>
    </row>
    <row r="88" spans="1:65" s="2" customFormat="1" ht="15.2" customHeight="1">
      <c r="A88" s="36"/>
      <c r="B88" s="37"/>
      <c r="C88" s="31" t="s">
        <v>25</v>
      </c>
      <c r="D88" s="38"/>
      <c r="E88" s="38"/>
      <c r="F88" s="29" t="str">
        <f>E17</f>
        <v>Nemocnice Havířov</v>
      </c>
      <c r="G88" s="38"/>
      <c r="H88" s="38"/>
      <c r="I88" s="31" t="s">
        <v>32</v>
      </c>
      <c r="J88" s="34" t="str">
        <f>E23</f>
        <v xml:space="preserve"> </v>
      </c>
      <c r="K88" s="38"/>
      <c r="L88" s="115"/>
      <c r="S88" s="36"/>
      <c r="T88" s="36"/>
      <c r="U88" s="36"/>
      <c r="V88" s="36"/>
      <c r="W88" s="36"/>
      <c r="X88" s="36"/>
      <c r="Y88" s="36"/>
      <c r="Z88" s="36"/>
      <c r="AA88" s="36"/>
      <c r="AB88" s="36"/>
      <c r="AC88" s="36"/>
      <c r="AD88" s="36"/>
      <c r="AE88" s="36"/>
    </row>
    <row r="89" spans="1:65" s="2" customFormat="1" ht="15.2" customHeight="1">
      <c r="A89" s="36"/>
      <c r="B89" s="37"/>
      <c r="C89" s="31" t="s">
        <v>30</v>
      </c>
      <c r="D89" s="38"/>
      <c r="E89" s="38"/>
      <c r="F89" s="29" t="str">
        <f>IF(E20="","",E20)</f>
        <v>Vyplň údaj</v>
      </c>
      <c r="G89" s="38"/>
      <c r="H89" s="38"/>
      <c r="I89" s="31" t="s">
        <v>35</v>
      </c>
      <c r="J89" s="34" t="str">
        <f>E26</f>
        <v>Amun Pro s.r.o.</v>
      </c>
      <c r="K89" s="38"/>
      <c r="L89" s="115"/>
      <c r="S89" s="36"/>
      <c r="T89" s="36"/>
      <c r="U89" s="36"/>
      <c r="V89" s="36"/>
      <c r="W89" s="36"/>
      <c r="X89" s="36"/>
      <c r="Y89" s="36"/>
      <c r="Z89" s="36"/>
      <c r="AA89" s="36"/>
      <c r="AB89" s="36"/>
      <c r="AC89" s="36"/>
      <c r="AD89" s="36"/>
      <c r="AE89" s="36"/>
    </row>
    <row r="90" spans="1:65" s="2" customFormat="1" ht="10.35" customHeight="1">
      <c r="A90" s="36"/>
      <c r="B90" s="37"/>
      <c r="C90" s="38"/>
      <c r="D90" s="38"/>
      <c r="E90" s="38"/>
      <c r="F90" s="38"/>
      <c r="G90" s="38"/>
      <c r="H90" s="38"/>
      <c r="I90" s="38"/>
      <c r="J90" s="38"/>
      <c r="K90" s="38"/>
      <c r="L90" s="115"/>
      <c r="S90" s="36"/>
      <c r="T90" s="36"/>
      <c r="U90" s="36"/>
      <c r="V90" s="36"/>
      <c r="W90" s="36"/>
      <c r="X90" s="36"/>
      <c r="Y90" s="36"/>
      <c r="Z90" s="36"/>
      <c r="AA90" s="36"/>
      <c r="AB90" s="36"/>
      <c r="AC90" s="36"/>
      <c r="AD90" s="36"/>
      <c r="AE90" s="36"/>
    </row>
    <row r="91" spans="1:65" s="11" customFormat="1" ht="29.25" customHeight="1">
      <c r="A91" s="154"/>
      <c r="B91" s="155"/>
      <c r="C91" s="156" t="s">
        <v>180</v>
      </c>
      <c r="D91" s="157" t="s">
        <v>60</v>
      </c>
      <c r="E91" s="157" t="s">
        <v>56</v>
      </c>
      <c r="F91" s="157" t="s">
        <v>57</v>
      </c>
      <c r="G91" s="157" t="s">
        <v>181</v>
      </c>
      <c r="H91" s="157" t="s">
        <v>182</v>
      </c>
      <c r="I91" s="157" t="s">
        <v>183</v>
      </c>
      <c r="J91" s="158" t="s">
        <v>161</v>
      </c>
      <c r="K91" s="159" t="s">
        <v>184</v>
      </c>
      <c r="L91" s="160"/>
      <c r="M91" s="70" t="s">
        <v>19</v>
      </c>
      <c r="N91" s="71" t="s">
        <v>45</v>
      </c>
      <c r="O91" s="71" t="s">
        <v>185</v>
      </c>
      <c r="P91" s="71" t="s">
        <v>186</v>
      </c>
      <c r="Q91" s="71" t="s">
        <v>187</v>
      </c>
      <c r="R91" s="71" t="s">
        <v>188</v>
      </c>
      <c r="S91" s="71" t="s">
        <v>189</v>
      </c>
      <c r="T91" s="72" t="s">
        <v>190</v>
      </c>
      <c r="U91" s="154"/>
      <c r="V91" s="154"/>
      <c r="W91" s="154"/>
      <c r="X91" s="154"/>
      <c r="Y91" s="154"/>
      <c r="Z91" s="154"/>
      <c r="AA91" s="154"/>
      <c r="AB91" s="154"/>
      <c r="AC91" s="154"/>
      <c r="AD91" s="154"/>
      <c r="AE91" s="154"/>
    </row>
    <row r="92" spans="1:65" s="2" customFormat="1" ht="22.9" customHeight="1">
      <c r="A92" s="36"/>
      <c r="B92" s="37"/>
      <c r="C92" s="77" t="s">
        <v>191</v>
      </c>
      <c r="D92" s="38"/>
      <c r="E92" s="38"/>
      <c r="F92" s="38"/>
      <c r="G92" s="38"/>
      <c r="H92" s="38"/>
      <c r="I92" s="38"/>
      <c r="J92" s="161">
        <f>BK92</f>
        <v>0</v>
      </c>
      <c r="K92" s="38"/>
      <c r="L92" s="41"/>
      <c r="M92" s="73"/>
      <c r="N92" s="162"/>
      <c r="O92" s="74"/>
      <c r="P92" s="163">
        <f>P93+P181</f>
        <v>0</v>
      </c>
      <c r="Q92" s="74"/>
      <c r="R92" s="163">
        <f>R93+R181</f>
        <v>12.16370176</v>
      </c>
      <c r="S92" s="74"/>
      <c r="T92" s="164">
        <f>T93+T181</f>
        <v>0</v>
      </c>
      <c r="U92" s="36"/>
      <c r="V92" s="36"/>
      <c r="W92" s="36"/>
      <c r="X92" s="36"/>
      <c r="Y92" s="36"/>
      <c r="Z92" s="36"/>
      <c r="AA92" s="36"/>
      <c r="AB92" s="36"/>
      <c r="AC92" s="36"/>
      <c r="AD92" s="36"/>
      <c r="AE92" s="36"/>
      <c r="AT92" s="19" t="s">
        <v>74</v>
      </c>
      <c r="AU92" s="19" t="s">
        <v>162</v>
      </c>
      <c r="BK92" s="165">
        <f>BK93+BK181</f>
        <v>0</v>
      </c>
    </row>
    <row r="93" spans="1:65" s="12" customFormat="1" ht="25.9" customHeight="1">
      <c r="B93" s="166"/>
      <c r="C93" s="167"/>
      <c r="D93" s="168" t="s">
        <v>74</v>
      </c>
      <c r="E93" s="169" t="s">
        <v>192</v>
      </c>
      <c r="F93" s="169" t="s">
        <v>193</v>
      </c>
      <c r="G93" s="167"/>
      <c r="H93" s="167"/>
      <c r="I93" s="170"/>
      <c r="J93" s="171">
        <f>BK93</f>
        <v>0</v>
      </c>
      <c r="K93" s="167"/>
      <c r="L93" s="172"/>
      <c r="M93" s="173"/>
      <c r="N93" s="174"/>
      <c r="O93" s="174"/>
      <c r="P93" s="175">
        <f>P94+P141+P147+P174</f>
        <v>0</v>
      </c>
      <c r="Q93" s="174"/>
      <c r="R93" s="175">
        <f>R94+R141+R147+R174</f>
        <v>12.16370176</v>
      </c>
      <c r="S93" s="174"/>
      <c r="T93" s="176">
        <f>T94+T141+T147+T174</f>
        <v>0</v>
      </c>
      <c r="AR93" s="177" t="s">
        <v>80</v>
      </c>
      <c r="AT93" s="178" t="s">
        <v>74</v>
      </c>
      <c r="AU93" s="178" t="s">
        <v>75</v>
      </c>
      <c r="AY93" s="177" t="s">
        <v>194</v>
      </c>
      <c r="BK93" s="179">
        <f>BK94+BK141+BK147+BK174</f>
        <v>0</v>
      </c>
    </row>
    <row r="94" spans="1:65" s="12" customFormat="1" ht="22.9" customHeight="1">
      <c r="B94" s="166"/>
      <c r="C94" s="167"/>
      <c r="D94" s="168" t="s">
        <v>74</v>
      </c>
      <c r="E94" s="180" t="s">
        <v>80</v>
      </c>
      <c r="F94" s="180" t="s">
        <v>195</v>
      </c>
      <c r="G94" s="167"/>
      <c r="H94" s="167"/>
      <c r="I94" s="170"/>
      <c r="J94" s="181">
        <f>BK94</f>
        <v>0</v>
      </c>
      <c r="K94" s="167"/>
      <c r="L94" s="172"/>
      <c r="M94" s="173"/>
      <c r="N94" s="174"/>
      <c r="O94" s="174"/>
      <c r="P94" s="175">
        <f>SUM(P95:P140)</f>
        <v>0</v>
      </c>
      <c r="Q94" s="174"/>
      <c r="R94" s="175">
        <f>SUM(R95:R140)</f>
        <v>12.13124472</v>
      </c>
      <c r="S94" s="174"/>
      <c r="T94" s="176">
        <f>SUM(T95:T140)</f>
        <v>0</v>
      </c>
      <c r="AR94" s="177" t="s">
        <v>80</v>
      </c>
      <c r="AT94" s="178" t="s">
        <v>74</v>
      </c>
      <c r="AU94" s="178" t="s">
        <v>80</v>
      </c>
      <c r="AY94" s="177" t="s">
        <v>194</v>
      </c>
      <c r="BK94" s="179">
        <f>SUM(BK95:BK140)</f>
        <v>0</v>
      </c>
    </row>
    <row r="95" spans="1:65" s="2" customFormat="1" ht="24.2" customHeight="1">
      <c r="A95" s="36"/>
      <c r="B95" s="37"/>
      <c r="C95" s="182" t="s">
        <v>80</v>
      </c>
      <c r="D95" s="182" t="s">
        <v>196</v>
      </c>
      <c r="E95" s="183" t="s">
        <v>4798</v>
      </c>
      <c r="F95" s="184" t="s">
        <v>4799</v>
      </c>
      <c r="G95" s="185" t="s">
        <v>269</v>
      </c>
      <c r="H95" s="186">
        <v>16.783000000000001</v>
      </c>
      <c r="I95" s="187"/>
      <c r="J95" s="188">
        <f>ROUND(I95*H95,2)</f>
        <v>0</v>
      </c>
      <c r="K95" s="189"/>
      <c r="L95" s="41"/>
      <c r="M95" s="190" t="s">
        <v>19</v>
      </c>
      <c r="N95" s="191" t="s">
        <v>46</v>
      </c>
      <c r="O95" s="66"/>
      <c r="P95" s="192">
        <f>O95*H95</f>
        <v>0</v>
      </c>
      <c r="Q95" s="192">
        <v>0</v>
      </c>
      <c r="R95" s="192">
        <f>Q95*H95</f>
        <v>0</v>
      </c>
      <c r="S95" s="192">
        <v>0</v>
      </c>
      <c r="T95" s="193">
        <f>S95*H95</f>
        <v>0</v>
      </c>
      <c r="U95" s="36"/>
      <c r="V95" s="36"/>
      <c r="W95" s="36"/>
      <c r="X95" s="36"/>
      <c r="Y95" s="36"/>
      <c r="Z95" s="36"/>
      <c r="AA95" s="36"/>
      <c r="AB95" s="36"/>
      <c r="AC95" s="36"/>
      <c r="AD95" s="36"/>
      <c r="AE95" s="36"/>
      <c r="AR95" s="194" t="s">
        <v>90</v>
      </c>
      <c r="AT95" s="194" t="s">
        <v>196</v>
      </c>
      <c r="AU95" s="194" t="s">
        <v>84</v>
      </c>
      <c r="AY95" s="19" t="s">
        <v>194</v>
      </c>
      <c r="BE95" s="195">
        <f>IF(N95="základní",J95,0)</f>
        <v>0</v>
      </c>
      <c r="BF95" s="195">
        <f>IF(N95="snížená",J95,0)</f>
        <v>0</v>
      </c>
      <c r="BG95" s="195">
        <f>IF(N95="zákl. přenesená",J95,0)</f>
        <v>0</v>
      </c>
      <c r="BH95" s="195">
        <f>IF(N95="sníž. přenesená",J95,0)</f>
        <v>0</v>
      </c>
      <c r="BI95" s="195">
        <f>IF(N95="nulová",J95,0)</f>
        <v>0</v>
      </c>
      <c r="BJ95" s="19" t="s">
        <v>80</v>
      </c>
      <c r="BK95" s="195">
        <f>ROUND(I95*H95,2)</f>
        <v>0</v>
      </c>
      <c r="BL95" s="19" t="s">
        <v>90</v>
      </c>
      <c r="BM95" s="194" t="s">
        <v>4800</v>
      </c>
    </row>
    <row r="96" spans="1:65" s="2" customFormat="1" ht="19.5">
      <c r="A96" s="36"/>
      <c r="B96" s="37"/>
      <c r="C96" s="38"/>
      <c r="D96" s="196" t="s">
        <v>201</v>
      </c>
      <c r="E96" s="38"/>
      <c r="F96" s="197" t="s">
        <v>4799</v>
      </c>
      <c r="G96" s="38"/>
      <c r="H96" s="38"/>
      <c r="I96" s="198"/>
      <c r="J96" s="38"/>
      <c r="K96" s="38"/>
      <c r="L96" s="41"/>
      <c r="M96" s="199"/>
      <c r="N96" s="200"/>
      <c r="O96" s="66"/>
      <c r="P96" s="66"/>
      <c r="Q96" s="66"/>
      <c r="R96" s="66"/>
      <c r="S96" s="66"/>
      <c r="T96" s="67"/>
      <c r="U96" s="36"/>
      <c r="V96" s="36"/>
      <c r="W96" s="36"/>
      <c r="X96" s="36"/>
      <c r="Y96" s="36"/>
      <c r="Z96" s="36"/>
      <c r="AA96" s="36"/>
      <c r="AB96" s="36"/>
      <c r="AC96" s="36"/>
      <c r="AD96" s="36"/>
      <c r="AE96" s="36"/>
      <c r="AT96" s="19" t="s">
        <v>201</v>
      </c>
      <c r="AU96" s="19" t="s">
        <v>84</v>
      </c>
    </row>
    <row r="97" spans="1:65" s="2" customFormat="1" ht="11.25">
      <c r="A97" s="36"/>
      <c r="B97" s="37"/>
      <c r="C97" s="38"/>
      <c r="D97" s="201" t="s">
        <v>203</v>
      </c>
      <c r="E97" s="38"/>
      <c r="F97" s="202" t="s">
        <v>4801</v>
      </c>
      <c r="G97" s="38"/>
      <c r="H97" s="38"/>
      <c r="I97" s="198"/>
      <c r="J97" s="38"/>
      <c r="K97" s="38"/>
      <c r="L97" s="41"/>
      <c r="M97" s="199"/>
      <c r="N97" s="200"/>
      <c r="O97" s="66"/>
      <c r="P97" s="66"/>
      <c r="Q97" s="66"/>
      <c r="R97" s="66"/>
      <c r="S97" s="66"/>
      <c r="T97" s="67"/>
      <c r="U97" s="36"/>
      <c r="V97" s="36"/>
      <c r="W97" s="36"/>
      <c r="X97" s="36"/>
      <c r="Y97" s="36"/>
      <c r="Z97" s="36"/>
      <c r="AA97" s="36"/>
      <c r="AB97" s="36"/>
      <c r="AC97" s="36"/>
      <c r="AD97" s="36"/>
      <c r="AE97" s="36"/>
      <c r="AT97" s="19" t="s">
        <v>203</v>
      </c>
      <c r="AU97" s="19" t="s">
        <v>84</v>
      </c>
    </row>
    <row r="98" spans="1:65" s="2" customFormat="1" ht="21.75" customHeight="1">
      <c r="A98" s="36"/>
      <c r="B98" s="37"/>
      <c r="C98" s="182" t="s">
        <v>84</v>
      </c>
      <c r="D98" s="182" t="s">
        <v>196</v>
      </c>
      <c r="E98" s="183" t="s">
        <v>4802</v>
      </c>
      <c r="F98" s="184" t="s">
        <v>4803</v>
      </c>
      <c r="G98" s="185" t="s">
        <v>199</v>
      </c>
      <c r="H98" s="186">
        <v>41.957999999999998</v>
      </c>
      <c r="I98" s="187"/>
      <c r="J98" s="188">
        <f>ROUND(I98*H98,2)</f>
        <v>0</v>
      </c>
      <c r="K98" s="189"/>
      <c r="L98" s="41"/>
      <c r="M98" s="190" t="s">
        <v>19</v>
      </c>
      <c r="N98" s="191" t="s">
        <v>46</v>
      </c>
      <c r="O98" s="66"/>
      <c r="P98" s="192">
        <f>O98*H98</f>
        <v>0</v>
      </c>
      <c r="Q98" s="192">
        <v>8.4000000000000003E-4</v>
      </c>
      <c r="R98" s="192">
        <f>Q98*H98</f>
        <v>3.524472E-2</v>
      </c>
      <c r="S98" s="192">
        <v>0</v>
      </c>
      <c r="T98" s="193">
        <f>S98*H98</f>
        <v>0</v>
      </c>
      <c r="U98" s="36"/>
      <c r="V98" s="36"/>
      <c r="W98" s="36"/>
      <c r="X98" s="36"/>
      <c r="Y98" s="36"/>
      <c r="Z98" s="36"/>
      <c r="AA98" s="36"/>
      <c r="AB98" s="36"/>
      <c r="AC98" s="36"/>
      <c r="AD98" s="36"/>
      <c r="AE98" s="36"/>
      <c r="AR98" s="194" t="s">
        <v>90</v>
      </c>
      <c r="AT98" s="194" t="s">
        <v>196</v>
      </c>
      <c r="AU98" s="194" t="s">
        <v>84</v>
      </c>
      <c r="AY98" s="19" t="s">
        <v>194</v>
      </c>
      <c r="BE98" s="195">
        <f>IF(N98="základní",J98,0)</f>
        <v>0</v>
      </c>
      <c r="BF98" s="195">
        <f>IF(N98="snížená",J98,0)</f>
        <v>0</v>
      </c>
      <c r="BG98" s="195">
        <f>IF(N98="zákl. přenesená",J98,0)</f>
        <v>0</v>
      </c>
      <c r="BH98" s="195">
        <f>IF(N98="sníž. přenesená",J98,0)</f>
        <v>0</v>
      </c>
      <c r="BI98" s="195">
        <f>IF(N98="nulová",J98,0)</f>
        <v>0</v>
      </c>
      <c r="BJ98" s="19" t="s">
        <v>80</v>
      </c>
      <c r="BK98" s="195">
        <f>ROUND(I98*H98,2)</f>
        <v>0</v>
      </c>
      <c r="BL98" s="19" t="s">
        <v>90</v>
      </c>
      <c r="BM98" s="194" t="s">
        <v>4804</v>
      </c>
    </row>
    <row r="99" spans="1:65" s="2" customFormat="1" ht="11.25">
      <c r="A99" s="36"/>
      <c r="B99" s="37"/>
      <c r="C99" s="38"/>
      <c r="D99" s="196" t="s">
        <v>201</v>
      </c>
      <c r="E99" s="38"/>
      <c r="F99" s="197" t="s">
        <v>4803</v>
      </c>
      <c r="G99" s="38"/>
      <c r="H99" s="38"/>
      <c r="I99" s="198"/>
      <c r="J99" s="38"/>
      <c r="K99" s="38"/>
      <c r="L99" s="41"/>
      <c r="M99" s="199"/>
      <c r="N99" s="200"/>
      <c r="O99" s="66"/>
      <c r="P99" s="66"/>
      <c r="Q99" s="66"/>
      <c r="R99" s="66"/>
      <c r="S99" s="66"/>
      <c r="T99" s="67"/>
      <c r="U99" s="36"/>
      <c r="V99" s="36"/>
      <c r="W99" s="36"/>
      <c r="X99" s="36"/>
      <c r="Y99" s="36"/>
      <c r="Z99" s="36"/>
      <c r="AA99" s="36"/>
      <c r="AB99" s="36"/>
      <c r="AC99" s="36"/>
      <c r="AD99" s="36"/>
      <c r="AE99" s="36"/>
      <c r="AT99" s="19" t="s">
        <v>201</v>
      </c>
      <c r="AU99" s="19" t="s">
        <v>84</v>
      </c>
    </row>
    <row r="100" spans="1:65" s="2" customFormat="1" ht="11.25">
      <c r="A100" s="36"/>
      <c r="B100" s="37"/>
      <c r="C100" s="38"/>
      <c r="D100" s="201" t="s">
        <v>203</v>
      </c>
      <c r="E100" s="38"/>
      <c r="F100" s="202" t="s">
        <v>4805</v>
      </c>
      <c r="G100" s="38"/>
      <c r="H100" s="38"/>
      <c r="I100" s="198"/>
      <c r="J100" s="38"/>
      <c r="K100" s="38"/>
      <c r="L100" s="41"/>
      <c r="M100" s="199"/>
      <c r="N100" s="200"/>
      <c r="O100" s="66"/>
      <c r="P100" s="66"/>
      <c r="Q100" s="66"/>
      <c r="R100" s="66"/>
      <c r="S100" s="66"/>
      <c r="T100" s="67"/>
      <c r="U100" s="36"/>
      <c r="V100" s="36"/>
      <c r="W100" s="36"/>
      <c r="X100" s="36"/>
      <c r="Y100" s="36"/>
      <c r="Z100" s="36"/>
      <c r="AA100" s="36"/>
      <c r="AB100" s="36"/>
      <c r="AC100" s="36"/>
      <c r="AD100" s="36"/>
      <c r="AE100" s="36"/>
      <c r="AT100" s="19" t="s">
        <v>203</v>
      </c>
      <c r="AU100" s="19" t="s">
        <v>84</v>
      </c>
    </row>
    <row r="101" spans="1:65" s="13" customFormat="1" ht="11.25">
      <c r="B101" s="203"/>
      <c r="C101" s="204"/>
      <c r="D101" s="196" t="s">
        <v>205</v>
      </c>
      <c r="E101" s="205" t="s">
        <v>19</v>
      </c>
      <c r="F101" s="206" t="s">
        <v>4806</v>
      </c>
      <c r="G101" s="204"/>
      <c r="H101" s="207">
        <v>41.957999999999998</v>
      </c>
      <c r="I101" s="208"/>
      <c r="J101" s="204"/>
      <c r="K101" s="204"/>
      <c r="L101" s="209"/>
      <c r="M101" s="210"/>
      <c r="N101" s="211"/>
      <c r="O101" s="211"/>
      <c r="P101" s="211"/>
      <c r="Q101" s="211"/>
      <c r="R101" s="211"/>
      <c r="S101" s="211"/>
      <c r="T101" s="212"/>
      <c r="AT101" s="213" t="s">
        <v>205</v>
      </c>
      <c r="AU101" s="213" t="s">
        <v>84</v>
      </c>
      <c r="AV101" s="13" t="s">
        <v>84</v>
      </c>
      <c r="AW101" s="13" t="s">
        <v>34</v>
      </c>
      <c r="AX101" s="13" t="s">
        <v>75</v>
      </c>
      <c r="AY101" s="213" t="s">
        <v>194</v>
      </c>
    </row>
    <row r="102" spans="1:65" s="15" customFormat="1" ht="11.25">
      <c r="B102" s="236"/>
      <c r="C102" s="237"/>
      <c r="D102" s="196" t="s">
        <v>205</v>
      </c>
      <c r="E102" s="238" t="s">
        <v>19</v>
      </c>
      <c r="F102" s="239" t="s">
        <v>264</v>
      </c>
      <c r="G102" s="237"/>
      <c r="H102" s="240">
        <v>41.957999999999998</v>
      </c>
      <c r="I102" s="241"/>
      <c r="J102" s="237"/>
      <c r="K102" s="237"/>
      <c r="L102" s="242"/>
      <c r="M102" s="243"/>
      <c r="N102" s="244"/>
      <c r="O102" s="244"/>
      <c r="P102" s="244"/>
      <c r="Q102" s="244"/>
      <c r="R102" s="244"/>
      <c r="S102" s="244"/>
      <c r="T102" s="245"/>
      <c r="AT102" s="246" t="s">
        <v>205</v>
      </c>
      <c r="AU102" s="246" t="s">
        <v>84</v>
      </c>
      <c r="AV102" s="15" t="s">
        <v>90</v>
      </c>
      <c r="AW102" s="15" t="s">
        <v>34</v>
      </c>
      <c r="AX102" s="15" t="s">
        <v>80</v>
      </c>
      <c r="AY102" s="246" t="s">
        <v>194</v>
      </c>
    </row>
    <row r="103" spans="1:65" s="2" customFormat="1" ht="24.2" customHeight="1">
      <c r="A103" s="36"/>
      <c r="B103" s="37"/>
      <c r="C103" s="182" t="s">
        <v>87</v>
      </c>
      <c r="D103" s="182" t="s">
        <v>196</v>
      </c>
      <c r="E103" s="183" t="s">
        <v>4807</v>
      </c>
      <c r="F103" s="184" t="s">
        <v>4808</v>
      </c>
      <c r="G103" s="185" t="s">
        <v>199</v>
      </c>
      <c r="H103" s="186">
        <v>41.957999999999998</v>
      </c>
      <c r="I103" s="187"/>
      <c r="J103" s="188">
        <f>ROUND(I103*H103,2)</f>
        <v>0</v>
      </c>
      <c r="K103" s="189"/>
      <c r="L103" s="41"/>
      <c r="M103" s="190" t="s">
        <v>19</v>
      </c>
      <c r="N103" s="191" t="s">
        <v>46</v>
      </c>
      <c r="O103" s="66"/>
      <c r="P103" s="192">
        <f>O103*H103</f>
        <v>0</v>
      </c>
      <c r="Q103" s="192">
        <v>0</v>
      </c>
      <c r="R103" s="192">
        <f>Q103*H103</f>
        <v>0</v>
      </c>
      <c r="S103" s="192">
        <v>0</v>
      </c>
      <c r="T103" s="193">
        <f>S103*H103</f>
        <v>0</v>
      </c>
      <c r="U103" s="36"/>
      <c r="V103" s="36"/>
      <c r="W103" s="36"/>
      <c r="X103" s="36"/>
      <c r="Y103" s="36"/>
      <c r="Z103" s="36"/>
      <c r="AA103" s="36"/>
      <c r="AB103" s="36"/>
      <c r="AC103" s="36"/>
      <c r="AD103" s="36"/>
      <c r="AE103" s="36"/>
      <c r="AR103" s="194" t="s">
        <v>90</v>
      </c>
      <c r="AT103" s="194" t="s">
        <v>196</v>
      </c>
      <c r="AU103" s="194" t="s">
        <v>84</v>
      </c>
      <c r="AY103" s="19" t="s">
        <v>194</v>
      </c>
      <c r="BE103" s="195">
        <f>IF(N103="základní",J103,0)</f>
        <v>0</v>
      </c>
      <c r="BF103" s="195">
        <f>IF(N103="snížená",J103,0)</f>
        <v>0</v>
      </c>
      <c r="BG103" s="195">
        <f>IF(N103="zákl. přenesená",J103,0)</f>
        <v>0</v>
      </c>
      <c r="BH103" s="195">
        <f>IF(N103="sníž. přenesená",J103,0)</f>
        <v>0</v>
      </c>
      <c r="BI103" s="195">
        <f>IF(N103="nulová",J103,0)</f>
        <v>0</v>
      </c>
      <c r="BJ103" s="19" t="s">
        <v>80</v>
      </c>
      <c r="BK103" s="195">
        <f>ROUND(I103*H103,2)</f>
        <v>0</v>
      </c>
      <c r="BL103" s="19" t="s">
        <v>90</v>
      </c>
      <c r="BM103" s="194" t="s">
        <v>4809</v>
      </c>
    </row>
    <row r="104" spans="1:65" s="2" customFormat="1" ht="19.5">
      <c r="A104" s="36"/>
      <c r="B104" s="37"/>
      <c r="C104" s="38"/>
      <c r="D104" s="196" t="s">
        <v>201</v>
      </c>
      <c r="E104" s="38"/>
      <c r="F104" s="197" t="s">
        <v>4808</v>
      </c>
      <c r="G104" s="38"/>
      <c r="H104" s="38"/>
      <c r="I104" s="198"/>
      <c r="J104" s="38"/>
      <c r="K104" s="38"/>
      <c r="L104" s="41"/>
      <c r="M104" s="199"/>
      <c r="N104" s="200"/>
      <c r="O104" s="66"/>
      <c r="P104" s="66"/>
      <c r="Q104" s="66"/>
      <c r="R104" s="66"/>
      <c r="S104" s="66"/>
      <c r="T104" s="67"/>
      <c r="U104" s="36"/>
      <c r="V104" s="36"/>
      <c r="W104" s="36"/>
      <c r="X104" s="36"/>
      <c r="Y104" s="36"/>
      <c r="Z104" s="36"/>
      <c r="AA104" s="36"/>
      <c r="AB104" s="36"/>
      <c r="AC104" s="36"/>
      <c r="AD104" s="36"/>
      <c r="AE104" s="36"/>
      <c r="AT104" s="19" t="s">
        <v>201</v>
      </c>
      <c r="AU104" s="19" t="s">
        <v>84</v>
      </c>
    </row>
    <row r="105" spans="1:65" s="2" customFormat="1" ht="11.25">
      <c r="A105" s="36"/>
      <c r="B105" s="37"/>
      <c r="C105" s="38"/>
      <c r="D105" s="201" t="s">
        <v>203</v>
      </c>
      <c r="E105" s="38"/>
      <c r="F105" s="202" t="s">
        <v>4810</v>
      </c>
      <c r="G105" s="38"/>
      <c r="H105" s="38"/>
      <c r="I105" s="198"/>
      <c r="J105" s="38"/>
      <c r="K105" s="38"/>
      <c r="L105" s="41"/>
      <c r="M105" s="199"/>
      <c r="N105" s="200"/>
      <c r="O105" s="66"/>
      <c r="P105" s="66"/>
      <c r="Q105" s="66"/>
      <c r="R105" s="66"/>
      <c r="S105" s="66"/>
      <c r="T105" s="67"/>
      <c r="U105" s="36"/>
      <c r="V105" s="36"/>
      <c r="W105" s="36"/>
      <c r="X105" s="36"/>
      <c r="Y105" s="36"/>
      <c r="Z105" s="36"/>
      <c r="AA105" s="36"/>
      <c r="AB105" s="36"/>
      <c r="AC105" s="36"/>
      <c r="AD105" s="36"/>
      <c r="AE105" s="36"/>
      <c r="AT105" s="19" t="s">
        <v>203</v>
      </c>
      <c r="AU105" s="19" t="s">
        <v>84</v>
      </c>
    </row>
    <row r="106" spans="1:65" s="13" customFormat="1" ht="11.25">
      <c r="B106" s="203"/>
      <c r="C106" s="204"/>
      <c r="D106" s="196" t="s">
        <v>205</v>
      </c>
      <c r="E106" s="205" t="s">
        <v>19</v>
      </c>
      <c r="F106" s="206" t="s">
        <v>4806</v>
      </c>
      <c r="G106" s="204"/>
      <c r="H106" s="207">
        <v>41.957999999999998</v>
      </c>
      <c r="I106" s="208"/>
      <c r="J106" s="204"/>
      <c r="K106" s="204"/>
      <c r="L106" s="209"/>
      <c r="M106" s="210"/>
      <c r="N106" s="211"/>
      <c r="O106" s="211"/>
      <c r="P106" s="211"/>
      <c r="Q106" s="211"/>
      <c r="R106" s="211"/>
      <c r="S106" s="211"/>
      <c r="T106" s="212"/>
      <c r="AT106" s="213" t="s">
        <v>205</v>
      </c>
      <c r="AU106" s="213" t="s">
        <v>84</v>
      </c>
      <c r="AV106" s="13" t="s">
        <v>84</v>
      </c>
      <c r="AW106" s="13" t="s">
        <v>34</v>
      </c>
      <c r="AX106" s="13" t="s">
        <v>75</v>
      </c>
      <c r="AY106" s="213" t="s">
        <v>194</v>
      </c>
    </row>
    <row r="107" spans="1:65" s="15" customFormat="1" ht="11.25">
      <c r="B107" s="236"/>
      <c r="C107" s="237"/>
      <c r="D107" s="196" t="s">
        <v>205</v>
      </c>
      <c r="E107" s="238" t="s">
        <v>19</v>
      </c>
      <c r="F107" s="239" t="s">
        <v>264</v>
      </c>
      <c r="G107" s="237"/>
      <c r="H107" s="240">
        <v>41.957999999999998</v>
      </c>
      <c r="I107" s="241"/>
      <c r="J107" s="237"/>
      <c r="K107" s="237"/>
      <c r="L107" s="242"/>
      <c r="M107" s="243"/>
      <c r="N107" s="244"/>
      <c r="O107" s="244"/>
      <c r="P107" s="244"/>
      <c r="Q107" s="244"/>
      <c r="R107" s="244"/>
      <c r="S107" s="244"/>
      <c r="T107" s="245"/>
      <c r="AT107" s="246" t="s">
        <v>205</v>
      </c>
      <c r="AU107" s="246" t="s">
        <v>84</v>
      </c>
      <c r="AV107" s="15" t="s">
        <v>90</v>
      </c>
      <c r="AW107" s="15" t="s">
        <v>34</v>
      </c>
      <c r="AX107" s="15" t="s">
        <v>80</v>
      </c>
      <c r="AY107" s="246" t="s">
        <v>194</v>
      </c>
    </row>
    <row r="108" spans="1:65" s="2" customFormat="1" ht="37.9" customHeight="1">
      <c r="A108" s="36"/>
      <c r="B108" s="37"/>
      <c r="C108" s="182" t="s">
        <v>90</v>
      </c>
      <c r="D108" s="182" t="s">
        <v>196</v>
      </c>
      <c r="E108" s="183" t="s">
        <v>621</v>
      </c>
      <c r="F108" s="184" t="s">
        <v>624</v>
      </c>
      <c r="G108" s="185" t="s">
        <v>269</v>
      </c>
      <c r="H108" s="186">
        <v>10.07</v>
      </c>
      <c r="I108" s="187"/>
      <c r="J108" s="188">
        <f>ROUND(I108*H108,2)</f>
        <v>0</v>
      </c>
      <c r="K108" s="189"/>
      <c r="L108" s="41"/>
      <c r="M108" s="190" t="s">
        <v>19</v>
      </c>
      <c r="N108" s="191" t="s">
        <v>46</v>
      </c>
      <c r="O108" s="66"/>
      <c r="P108" s="192">
        <f>O108*H108</f>
        <v>0</v>
      </c>
      <c r="Q108" s="192">
        <v>0</v>
      </c>
      <c r="R108" s="192">
        <f>Q108*H108</f>
        <v>0</v>
      </c>
      <c r="S108" s="192">
        <v>0</v>
      </c>
      <c r="T108" s="193">
        <f>S108*H108</f>
        <v>0</v>
      </c>
      <c r="U108" s="36"/>
      <c r="V108" s="36"/>
      <c r="W108" s="36"/>
      <c r="X108" s="36"/>
      <c r="Y108" s="36"/>
      <c r="Z108" s="36"/>
      <c r="AA108" s="36"/>
      <c r="AB108" s="36"/>
      <c r="AC108" s="36"/>
      <c r="AD108" s="36"/>
      <c r="AE108" s="36"/>
      <c r="AR108" s="194" t="s">
        <v>90</v>
      </c>
      <c r="AT108" s="194" t="s">
        <v>196</v>
      </c>
      <c r="AU108" s="194" t="s">
        <v>84</v>
      </c>
      <c r="AY108" s="19" t="s">
        <v>194</v>
      </c>
      <c r="BE108" s="195">
        <f>IF(N108="základní",J108,0)</f>
        <v>0</v>
      </c>
      <c r="BF108" s="195">
        <f>IF(N108="snížená",J108,0)</f>
        <v>0</v>
      </c>
      <c r="BG108" s="195">
        <f>IF(N108="zákl. přenesená",J108,0)</f>
        <v>0</v>
      </c>
      <c r="BH108" s="195">
        <f>IF(N108="sníž. přenesená",J108,0)</f>
        <v>0</v>
      </c>
      <c r="BI108" s="195">
        <f>IF(N108="nulová",J108,0)</f>
        <v>0</v>
      </c>
      <c r="BJ108" s="19" t="s">
        <v>80</v>
      </c>
      <c r="BK108" s="195">
        <f>ROUND(I108*H108,2)</f>
        <v>0</v>
      </c>
      <c r="BL108" s="19" t="s">
        <v>90</v>
      </c>
      <c r="BM108" s="194" t="s">
        <v>4811</v>
      </c>
    </row>
    <row r="109" spans="1:65" s="2" customFormat="1" ht="19.5">
      <c r="A109" s="36"/>
      <c r="B109" s="37"/>
      <c r="C109" s="38"/>
      <c r="D109" s="196" t="s">
        <v>201</v>
      </c>
      <c r="E109" s="38"/>
      <c r="F109" s="197" t="s">
        <v>624</v>
      </c>
      <c r="G109" s="38"/>
      <c r="H109" s="38"/>
      <c r="I109" s="198"/>
      <c r="J109" s="38"/>
      <c r="K109" s="38"/>
      <c r="L109" s="41"/>
      <c r="M109" s="199"/>
      <c r="N109" s="200"/>
      <c r="O109" s="66"/>
      <c r="P109" s="66"/>
      <c r="Q109" s="66"/>
      <c r="R109" s="66"/>
      <c r="S109" s="66"/>
      <c r="T109" s="67"/>
      <c r="U109" s="36"/>
      <c r="V109" s="36"/>
      <c r="W109" s="36"/>
      <c r="X109" s="36"/>
      <c r="Y109" s="36"/>
      <c r="Z109" s="36"/>
      <c r="AA109" s="36"/>
      <c r="AB109" s="36"/>
      <c r="AC109" s="36"/>
      <c r="AD109" s="36"/>
      <c r="AE109" s="36"/>
      <c r="AT109" s="19" t="s">
        <v>201</v>
      </c>
      <c r="AU109" s="19" t="s">
        <v>84</v>
      </c>
    </row>
    <row r="110" spans="1:65" s="2" customFormat="1" ht="11.25">
      <c r="A110" s="36"/>
      <c r="B110" s="37"/>
      <c r="C110" s="38"/>
      <c r="D110" s="201" t="s">
        <v>203</v>
      </c>
      <c r="E110" s="38"/>
      <c r="F110" s="202" t="s">
        <v>4812</v>
      </c>
      <c r="G110" s="38"/>
      <c r="H110" s="38"/>
      <c r="I110" s="198"/>
      <c r="J110" s="38"/>
      <c r="K110" s="38"/>
      <c r="L110" s="41"/>
      <c r="M110" s="199"/>
      <c r="N110" s="200"/>
      <c r="O110" s="66"/>
      <c r="P110" s="66"/>
      <c r="Q110" s="66"/>
      <c r="R110" s="66"/>
      <c r="S110" s="66"/>
      <c r="T110" s="67"/>
      <c r="U110" s="36"/>
      <c r="V110" s="36"/>
      <c r="W110" s="36"/>
      <c r="X110" s="36"/>
      <c r="Y110" s="36"/>
      <c r="Z110" s="36"/>
      <c r="AA110" s="36"/>
      <c r="AB110" s="36"/>
      <c r="AC110" s="36"/>
      <c r="AD110" s="36"/>
      <c r="AE110" s="36"/>
      <c r="AT110" s="19" t="s">
        <v>203</v>
      </c>
      <c r="AU110" s="19" t="s">
        <v>84</v>
      </c>
    </row>
    <row r="111" spans="1:65" s="2" customFormat="1" ht="37.9" customHeight="1">
      <c r="A111" s="36"/>
      <c r="B111" s="37"/>
      <c r="C111" s="182" t="s">
        <v>93</v>
      </c>
      <c r="D111" s="182" t="s">
        <v>196</v>
      </c>
      <c r="E111" s="183" t="s">
        <v>3896</v>
      </c>
      <c r="F111" s="184" t="s">
        <v>3897</v>
      </c>
      <c r="G111" s="185" t="s">
        <v>269</v>
      </c>
      <c r="H111" s="186">
        <v>6.7130000000000001</v>
      </c>
      <c r="I111" s="187"/>
      <c r="J111" s="188">
        <f>ROUND(I111*H111,2)</f>
        <v>0</v>
      </c>
      <c r="K111" s="189"/>
      <c r="L111" s="41"/>
      <c r="M111" s="190" t="s">
        <v>19</v>
      </c>
      <c r="N111" s="191" t="s">
        <v>46</v>
      </c>
      <c r="O111" s="66"/>
      <c r="P111" s="192">
        <f>O111*H111</f>
        <v>0</v>
      </c>
      <c r="Q111" s="192">
        <v>0</v>
      </c>
      <c r="R111" s="192">
        <f>Q111*H111</f>
        <v>0</v>
      </c>
      <c r="S111" s="192">
        <v>0</v>
      </c>
      <c r="T111" s="193">
        <f>S111*H111</f>
        <v>0</v>
      </c>
      <c r="U111" s="36"/>
      <c r="V111" s="36"/>
      <c r="W111" s="36"/>
      <c r="X111" s="36"/>
      <c r="Y111" s="36"/>
      <c r="Z111" s="36"/>
      <c r="AA111" s="36"/>
      <c r="AB111" s="36"/>
      <c r="AC111" s="36"/>
      <c r="AD111" s="36"/>
      <c r="AE111" s="36"/>
      <c r="AR111" s="194" t="s">
        <v>90</v>
      </c>
      <c r="AT111" s="194" t="s">
        <v>196</v>
      </c>
      <c r="AU111" s="194" t="s">
        <v>84</v>
      </c>
      <c r="AY111" s="19" t="s">
        <v>194</v>
      </c>
      <c r="BE111" s="195">
        <f>IF(N111="základní",J111,0)</f>
        <v>0</v>
      </c>
      <c r="BF111" s="195">
        <f>IF(N111="snížená",J111,0)</f>
        <v>0</v>
      </c>
      <c r="BG111" s="195">
        <f>IF(N111="zákl. přenesená",J111,0)</f>
        <v>0</v>
      </c>
      <c r="BH111" s="195">
        <f>IF(N111="sníž. přenesená",J111,0)</f>
        <v>0</v>
      </c>
      <c r="BI111" s="195">
        <f>IF(N111="nulová",J111,0)</f>
        <v>0</v>
      </c>
      <c r="BJ111" s="19" t="s">
        <v>80</v>
      </c>
      <c r="BK111" s="195">
        <f>ROUND(I111*H111,2)</f>
        <v>0</v>
      </c>
      <c r="BL111" s="19" t="s">
        <v>90</v>
      </c>
      <c r="BM111" s="194" t="s">
        <v>4813</v>
      </c>
    </row>
    <row r="112" spans="1:65" s="2" customFormat="1" ht="19.5">
      <c r="A112" s="36"/>
      <c r="B112" s="37"/>
      <c r="C112" s="38"/>
      <c r="D112" s="196" t="s">
        <v>201</v>
      </c>
      <c r="E112" s="38"/>
      <c r="F112" s="197" t="s">
        <v>3897</v>
      </c>
      <c r="G112" s="38"/>
      <c r="H112" s="38"/>
      <c r="I112" s="198"/>
      <c r="J112" s="38"/>
      <c r="K112" s="38"/>
      <c r="L112" s="41"/>
      <c r="M112" s="199"/>
      <c r="N112" s="200"/>
      <c r="O112" s="66"/>
      <c r="P112" s="66"/>
      <c r="Q112" s="66"/>
      <c r="R112" s="66"/>
      <c r="S112" s="66"/>
      <c r="T112" s="67"/>
      <c r="U112" s="36"/>
      <c r="V112" s="36"/>
      <c r="W112" s="36"/>
      <c r="X112" s="36"/>
      <c r="Y112" s="36"/>
      <c r="Z112" s="36"/>
      <c r="AA112" s="36"/>
      <c r="AB112" s="36"/>
      <c r="AC112" s="36"/>
      <c r="AD112" s="36"/>
      <c r="AE112" s="36"/>
      <c r="AT112" s="19" t="s">
        <v>201</v>
      </c>
      <c r="AU112" s="19" t="s">
        <v>84</v>
      </c>
    </row>
    <row r="113" spans="1:65" s="2" customFormat="1" ht="11.25">
      <c r="A113" s="36"/>
      <c r="B113" s="37"/>
      <c r="C113" s="38"/>
      <c r="D113" s="201" t="s">
        <v>203</v>
      </c>
      <c r="E113" s="38"/>
      <c r="F113" s="202" t="s">
        <v>3899</v>
      </c>
      <c r="G113" s="38"/>
      <c r="H113" s="38"/>
      <c r="I113" s="198"/>
      <c r="J113" s="38"/>
      <c r="K113" s="38"/>
      <c r="L113" s="41"/>
      <c r="M113" s="199"/>
      <c r="N113" s="200"/>
      <c r="O113" s="66"/>
      <c r="P113" s="66"/>
      <c r="Q113" s="66"/>
      <c r="R113" s="66"/>
      <c r="S113" s="66"/>
      <c r="T113" s="67"/>
      <c r="U113" s="36"/>
      <c r="V113" s="36"/>
      <c r="W113" s="36"/>
      <c r="X113" s="36"/>
      <c r="Y113" s="36"/>
      <c r="Z113" s="36"/>
      <c r="AA113" s="36"/>
      <c r="AB113" s="36"/>
      <c r="AC113" s="36"/>
      <c r="AD113" s="36"/>
      <c r="AE113" s="36"/>
      <c r="AT113" s="19" t="s">
        <v>203</v>
      </c>
      <c r="AU113" s="19" t="s">
        <v>84</v>
      </c>
    </row>
    <row r="114" spans="1:65" s="2" customFormat="1" ht="37.9" customHeight="1">
      <c r="A114" s="36"/>
      <c r="B114" s="37"/>
      <c r="C114" s="182" t="s">
        <v>96</v>
      </c>
      <c r="D114" s="182" t="s">
        <v>196</v>
      </c>
      <c r="E114" s="183" t="s">
        <v>3905</v>
      </c>
      <c r="F114" s="184" t="s">
        <v>3906</v>
      </c>
      <c r="G114" s="185" t="s">
        <v>269</v>
      </c>
      <c r="H114" s="186">
        <v>6.7130000000000001</v>
      </c>
      <c r="I114" s="187"/>
      <c r="J114" s="188">
        <f>ROUND(I114*H114,2)</f>
        <v>0</v>
      </c>
      <c r="K114" s="189"/>
      <c r="L114" s="41"/>
      <c r="M114" s="190" t="s">
        <v>19</v>
      </c>
      <c r="N114" s="191" t="s">
        <v>46</v>
      </c>
      <c r="O114" s="66"/>
      <c r="P114" s="192">
        <f>O114*H114</f>
        <v>0</v>
      </c>
      <c r="Q114" s="192">
        <v>0</v>
      </c>
      <c r="R114" s="192">
        <f>Q114*H114</f>
        <v>0</v>
      </c>
      <c r="S114" s="192">
        <v>0</v>
      </c>
      <c r="T114" s="193">
        <f>S114*H114</f>
        <v>0</v>
      </c>
      <c r="U114" s="36"/>
      <c r="V114" s="36"/>
      <c r="W114" s="36"/>
      <c r="X114" s="36"/>
      <c r="Y114" s="36"/>
      <c r="Z114" s="36"/>
      <c r="AA114" s="36"/>
      <c r="AB114" s="36"/>
      <c r="AC114" s="36"/>
      <c r="AD114" s="36"/>
      <c r="AE114" s="36"/>
      <c r="AR114" s="194" t="s">
        <v>90</v>
      </c>
      <c r="AT114" s="194" t="s">
        <v>196</v>
      </c>
      <c r="AU114" s="194" t="s">
        <v>84</v>
      </c>
      <c r="AY114" s="19" t="s">
        <v>194</v>
      </c>
      <c r="BE114" s="195">
        <f>IF(N114="základní",J114,0)</f>
        <v>0</v>
      </c>
      <c r="BF114" s="195">
        <f>IF(N114="snížená",J114,0)</f>
        <v>0</v>
      </c>
      <c r="BG114" s="195">
        <f>IF(N114="zákl. přenesená",J114,0)</f>
        <v>0</v>
      </c>
      <c r="BH114" s="195">
        <f>IF(N114="sníž. přenesená",J114,0)</f>
        <v>0</v>
      </c>
      <c r="BI114" s="195">
        <f>IF(N114="nulová",J114,0)</f>
        <v>0</v>
      </c>
      <c r="BJ114" s="19" t="s">
        <v>80</v>
      </c>
      <c r="BK114" s="195">
        <f>ROUND(I114*H114,2)</f>
        <v>0</v>
      </c>
      <c r="BL114" s="19" t="s">
        <v>90</v>
      </c>
      <c r="BM114" s="194" t="s">
        <v>4814</v>
      </c>
    </row>
    <row r="115" spans="1:65" s="2" customFormat="1" ht="19.5">
      <c r="A115" s="36"/>
      <c r="B115" s="37"/>
      <c r="C115" s="38"/>
      <c r="D115" s="196" t="s">
        <v>201</v>
      </c>
      <c r="E115" s="38"/>
      <c r="F115" s="197" t="s">
        <v>3908</v>
      </c>
      <c r="G115" s="38"/>
      <c r="H115" s="38"/>
      <c r="I115" s="198"/>
      <c r="J115" s="38"/>
      <c r="K115" s="38"/>
      <c r="L115" s="41"/>
      <c r="M115" s="199"/>
      <c r="N115" s="200"/>
      <c r="O115" s="66"/>
      <c r="P115" s="66"/>
      <c r="Q115" s="66"/>
      <c r="R115" s="66"/>
      <c r="S115" s="66"/>
      <c r="T115" s="67"/>
      <c r="U115" s="36"/>
      <c r="V115" s="36"/>
      <c r="W115" s="36"/>
      <c r="X115" s="36"/>
      <c r="Y115" s="36"/>
      <c r="Z115" s="36"/>
      <c r="AA115" s="36"/>
      <c r="AB115" s="36"/>
      <c r="AC115" s="36"/>
      <c r="AD115" s="36"/>
      <c r="AE115" s="36"/>
      <c r="AT115" s="19" t="s">
        <v>201</v>
      </c>
      <c r="AU115" s="19" t="s">
        <v>84</v>
      </c>
    </row>
    <row r="116" spans="1:65" s="2" customFormat="1" ht="11.25">
      <c r="A116" s="36"/>
      <c r="B116" s="37"/>
      <c r="C116" s="38"/>
      <c r="D116" s="201" t="s">
        <v>203</v>
      </c>
      <c r="E116" s="38"/>
      <c r="F116" s="202" t="s">
        <v>3909</v>
      </c>
      <c r="G116" s="38"/>
      <c r="H116" s="38"/>
      <c r="I116" s="198"/>
      <c r="J116" s="38"/>
      <c r="K116" s="38"/>
      <c r="L116" s="41"/>
      <c r="M116" s="199"/>
      <c r="N116" s="200"/>
      <c r="O116" s="66"/>
      <c r="P116" s="66"/>
      <c r="Q116" s="66"/>
      <c r="R116" s="66"/>
      <c r="S116" s="66"/>
      <c r="T116" s="67"/>
      <c r="U116" s="36"/>
      <c r="V116" s="36"/>
      <c r="W116" s="36"/>
      <c r="X116" s="36"/>
      <c r="Y116" s="36"/>
      <c r="Z116" s="36"/>
      <c r="AA116" s="36"/>
      <c r="AB116" s="36"/>
      <c r="AC116" s="36"/>
      <c r="AD116" s="36"/>
      <c r="AE116" s="36"/>
      <c r="AT116" s="19" t="s">
        <v>203</v>
      </c>
      <c r="AU116" s="19" t="s">
        <v>84</v>
      </c>
    </row>
    <row r="117" spans="1:65" s="2" customFormat="1" ht="24.2" customHeight="1">
      <c r="A117" s="36"/>
      <c r="B117" s="37"/>
      <c r="C117" s="182" t="s">
        <v>132</v>
      </c>
      <c r="D117" s="182" t="s">
        <v>196</v>
      </c>
      <c r="E117" s="183" t="s">
        <v>3911</v>
      </c>
      <c r="F117" s="184" t="s">
        <v>3912</v>
      </c>
      <c r="G117" s="185" t="s">
        <v>210</v>
      </c>
      <c r="H117" s="186">
        <v>11.975</v>
      </c>
      <c r="I117" s="187"/>
      <c r="J117" s="188">
        <f>ROUND(I117*H117,2)</f>
        <v>0</v>
      </c>
      <c r="K117" s="189"/>
      <c r="L117" s="41"/>
      <c r="M117" s="190" t="s">
        <v>19</v>
      </c>
      <c r="N117" s="191" t="s">
        <v>46</v>
      </c>
      <c r="O117" s="66"/>
      <c r="P117" s="192">
        <f>O117*H117</f>
        <v>0</v>
      </c>
      <c r="Q117" s="192">
        <v>0</v>
      </c>
      <c r="R117" s="192">
        <f>Q117*H117</f>
        <v>0</v>
      </c>
      <c r="S117" s="192">
        <v>0</v>
      </c>
      <c r="T117" s="193">
        <f>S117*H117</f>
        <v>0</v>
      </c>
      <c r="U117" s="36"/>
      <c r="V117" s="36"/>
      <c r="W117" s="36"/>
      <c r="X117" s="36"/>
      <c r="Y117" s="36"/>
      <c r="Z117" s="36"/>
      <c r="AA117" s="36"/>
      <c r="AB117" s="36"/>
      <c r="AC117" s="36"/>
      <c r="AD117" s="36"/>
      <c r="AE117" s="36"/>
      <c r="AR117" s="194" t="s">
        <v>90</v>
      </c>
      <c r="AT117" s="194" t="s">
        <v>196</v>
      </c>
      <c r="AU117" s="194" t="s">
        <v>84</v>
      </c>
      <c r="AY117" s="19" t="s">
        <v>194</v>
      </c>
      <c r="BE117" s="195">
        <f>IF(N117="základní",J117,0)</f>
        <v>0</v>
      </c>
      <c r="BF117" s="195">
        <f>IF(N117="snížená",J117,0)</f>
        <v>0</v>
      </c>
      <c r="BG117" s="195">
        <f>IF(N117="zákl. přenesená",J117,0)</f>
        <v>0</v>
      </c>
      <c r="BH117" s="195">
        <f>IF(N117="sníž. přenesená",J117,0)</f>
        <v>0</v>
      </c>
      <c r="BI117" s="195">
        <f>IF(N117="nulová",J117,0)</f>
        <v>0</v>
      </c>
      <c r="BJ117" s="19" t="s">
        <v>80</v>
      </c>
      <c r="BK117" s="195">
        <f>ROUND(I117*H117,2)</f>
        <v>0</v>
      </c>
      <c r="BL117" s="19" t="s">
        <v>90</v>
      </c>
      <c r="BM117" s="194" t="s">
        <v>4815</v>
      </c>
    </row>
    <row r="118" spans="1:65" s="2" customFormat="1" ht="19.5">
      <c r="A118" s="36"/>
      <c r="B118" s="37"/>
      <c r="C118" s="38"/>
      <c r="D118" s="196" t="s">
        <v>201</v>
      </c>
      <c r="E118" s="38"/>
      <c r="F118" s="197" t="s">
        <v>3912</v>
      </c>
      <c r="G118" s="38"/>
      <c r="H118" s="38"/>
      <c r="I118" s="198"/>
      <c r="J118" s="38"/>
      <c r="K118" s="38"/>
      <c r="L118" s="41"/>
      <c r="M118" s="199"/>
      <c r="N118" s="200"/>
      <c r="O118" s="66"/>
      <c r="P118" s="66"/>
      <c r="Q118" s="66"/>
      <c r="R118" s="66"/>
      <c r="S118" s="66"/>
      <c r="T118" s="67"/>
      <c r="U118" s="36"/>
      <c r="V118" s="36"/>
      <c r="W118" s="36"/>
      <c r="X118" s="36"/>
      <c r="Y118" s="36"/>
      <c r="Z118" s="36"/>
      <c r="AA118" s="36"/>
      <c r="AB118" s="36"/>
      <c r="AC118" s="36"/>
      <c r="AD118" s="36"/>
      <c r="AE118" s="36"/>
      <c r="AT118" s="19" t="s">
        <v>201</v>
      </c>
      <c r="AU118" s="19" t="s">
        <v>84</v>
      </c>
    </row>
    <row r="119" spans="1:65" s="2" customFormat="1" ht="11.25">
      <c r="A119" s="36"/>
      <c r="B119" s="37"/>
      <c r="C119" s="38"/>
      <c r="D119" s="201" t="s">
        <v>203</v>
      </c>
      <c r="E119" s="38"/>
      <c r="F119" s="202" t="s">
        <v>3914</v>
      </c>
      <c r="G119" s="38"/>
      <c r="H119" s="38"/>
      <c r="I119" s="198"/>
      <c r="J119" s="38"/>
      <c r="K119" s="38"/>
      <c r="L119" s="41"/>
      <c r="M119" s="199"/>
      <c r="N119" s="200"/>
      <c r="O119" s="66"/>
      <c r="P119" s="66"/>
      <c r="Q119" s="66"/>
      <c r="R119" s="66"/>
      <c r="S119" s="66"/>
      <c r="T119" s="67"/>
      <c r="U119" s="36"/>
      <c r="V119" s="36"/>
      <c r="W119" s="36"/>
      <c r="X119" s="36"/>
      <c r="Y119" s="36"/>
      <c r="Z119" s="36"/>
      <c r="AA119" s="36"/>
      <c r="AB119" s="36"/>
      <c r="AC119" s="36"/>
      <c r="AD119" s="36"/>
      <c r="AE119" s="36"/>
      <c r="AT119" s="19" t="s">
        <v>203</v>
      </c>
      <c r="AU119" s="19" t="s">
        <v>84</v>
      </c>
    </row>
    <row r="120" spans="1:65" s="2" customFormat="1" ht="24.2" customHeight="1">
      <c r="A120" s="36"/>
      <c r="B120" s="37"/>
      <c r="C120" s="182" t="s">
        <v>135</v>
      </c>
      <c r="D120" s="182" t="s">
        <v>196</v>
      </c>
      <c r="E120" s="183" t="s">
        <v>634</v>
      </c>
      <c r="F120" s="184" t="s">
        <v>637</v>
      </c>
      <c r="G120" s="185" t="s">
        <v>269</v>
      </c>
      <c r="H120" s="186">
        <v>6.7130000000000001</v>
      </c>
      <c r="I120" s="187"/>
      <c r="J120" s="188">
        <f>ROUND(I120*H120,2)</f>
        <v>0</v>
      </c>
      <c r="K120" s="189"/>
      <c r="L120" s="41"/>
      <c r="M120" s="190" t="s">
        <v>19</v>
      </c>
      <c r="N120" s="191" t="s">
        <v>46</v>
      </c>
      <c r="O120" s="66"/>
      <c r="P120" s="192">
        <f>O120*H120</f>
        <v>0</v>
      </c>
      <c r="Q120" s="192">
        <v>0</v>
      </c>
      <c r="R120" s="192">
        <f>Q120*H120</f>
        <v>0</v>
      </c>
      <c r="S120" s="192">
        <v>0</v>
      </c>
      <c r="T120" s="193">
        <f>S120*H120</f>
        <v>0</v>
      </c>
      <c r="U120" s="36"/>
      <c r="V120" s="36"/>
      <c r="W120" s="36"/>
      <c r="X120" s="36"/>
      <c r="Y120" s="36"/>
      <c r="Z120" s="36"/>
      <c r="AA120" s="36"/>
      <c r="AB120" s="36"/>
      <c r="AC120" s="36"/>
      <c r="AD120" s="36"/>
      <c r="AE120" s="36"/>
      <c r="AR120" s="194" t="s">
        <v>90</v>
      </c>
      <c r="AT120" s="194" t="s">
        <v>196</v>
      </c>
      <c r="AU120" s="194" t="s">
        <v>84</v>
      </c>
      <c r="AY120" s="19" t="s">
        <v>194</v>
      </c>
      <c r="BE120" s="195">
        <f>IF(N120="základní",J120,0)</f>
        <v>0</v>
      </c>
      <c r="BF120" s="195">
        <f>IF(N120="snížená",J120,0)</f>
        <v>0</v>
      </c>
      <c r="BG120" s="195">
        <f>IF(N120="zákl. přenesená",J120,0)</f>
        <v>0</v>
      </c>
      <c r="BH120" s="195">
        <f>IF(N120="sníž. přenesená",J120,0)</f>
        <v>0</v>
      </c>
      <c r="BI120" s="195">
        <f>IF(N120="nulová",J120,0)</f>
        <v>0</v>
      </c>
      <c r="BJ120" s="19" t="s">
        <v>80</v>
      </c>
      <c r="BK120" s="195">
        <f>ROUND(I120*H120,2)</f>
        <v>0</v>
      </c>
      <c r="BL120" s="19" t="s">
        <v>90</v>
      </c>
      <c r="BM120" s="194" t="s">
        <v>4816</v>
      </c>
    </row>
    <row r="121" spans="1:65" s="2" customFormat="1" ht="11.25">
      <c r="A121" s="36"/>
      <c r="B121" s="37"/>
      <c r="C121" s="38"/>
      <c r="D121" s="196" t="s">
        <v>201</v>
      </c>
      <c r="E121" s="38"/>
      <c r="F121" s="197" t="s">
        <v>637</v>
      </c>
      <c r="G121" s="38"/>
      <c r="H121" s="38"/>
      <c r="I121" s="198"/>
      <c r="J121" s="38"/>
      <c r="K121" s="38"/>
      <c r="L121" s="41"/>
      <c r="M121" s="199"/>
      <c r="N121" s="200"/>
      <c r="O121" s="66"/>
      <c r="P121" s="66"/>
      <c r="Q121" s="66"/>
      <c r="R121" s="66"/>
      <c r="S121" s="66"/>
      <c r="T121" s="67"/>
      <c r="U121" s="36"/>
      <c r="V121" s="36"/>
      <c r="W121" s="36"/>
      <c r="X121" s="36"/>
      <c r="Y121" s="36"/>
      <c r="Z121" s="36"/>
      <c r="AA121" s="36"/>
      <c r="AB121" s="36"/>
      <c r="AC121" s="36"/>
      <c r="AD121" s="36"/>
      <c r="AE121" s="36"/>
      <c r="AT121" s="19" t="s">
        <v>201</v>
      </c>
      <c r="AU121" s="19" t="s">
        <v>84</v>
      </c>
    </row>
    <row r="122" spans="1:65" s="2" customFormat="1" ht="11.25">
      <c r="A122" s="36"/>
      <c r="B122" s="37"/>
      <c r="C122" s="38"/>
      <c r="D122" s="201" t="s">
        <v>203</v>
      </c>
      <c r="E122" s="38"/>
      <c r="F122" s="202" t="s">
        <v>3916</v>
      </c>
      <c r="G122" s="38"/>
      <c r="H122" s="38"/>
      <c r="I122" s="198"/>
      <c r="J122" s="38"/>
      <c r="K122" s="38"/>
      <c r="L122" s="41"/>
      <c r="M122" s="199"/>
      <c r="N122" s="200"/>
      <c r="O122" s="66"/>
      <c r="P122" s="66"/>
      <c r="Q122" s="66"/>
      <c r="R122" s="66"/>
      <c r="S122" s="66"/>
      <c r="T122" s="67"/>
      <c r="U122" s="36"/>
      <c r="V122" s="36"/>
      <c r="W122" s="36"/>
      <c r="X122" s="36"/>
      <c r="Y122" s="36"/>
      <c r="Z122" s="36"/>
      <c r="AA122" s="36"/>
      <c r="AB122" s="36"/>
      <c r="AC122" s="36"/>
      <c r="AD122" s="36"/>
      <c r="AE122" s="36"/>
      <c r="AT122" s="19" t="s">
        <v>203</v>
      </c>
      <c r="AU122" s="19" t="s">
        <v>84</v>
      </c>
    </row>
    <row r="123" spans="1:65" s="2" customFormat="1" ht="24.2" customHeight="1">
      <c r="A123" s="36"/>
      <c r="B123" s="37"/>
      <c r="C123" s="182" t="s">
        <v>153</v>
      </c>
      <c r="D123" s="182" t="s">
        <v>196</v>
      </c>
      <c r="E123" s="183" t="s">
        <v>639</v>
      </c>
      <c r="F123" s="184" t="s">
        <v>642</v>
      </c>
      <c r="G123" s="185" t="s">
        <v>269</v>
      </c>
      <c r="H123" s="186">
        <v>10.07</v>
      </c>
      <c r="I123" s="187"/>
      <c r="J123" s="188">
        <f>ROUND(I123*H123,2)</f>
        <v>0</v>
      </c>
      <c r="K123" s="189"/>
      <c r="L123" s="41"/>
      <c r="M123" s="190" t="s">
        <v>19</v>
      </c>
      <c r="N123" s="191" t="s">
        <v>46</v>
      </c>
      <c r="O123" s="66"/>
      <c r="P123" s="192">
        <f>O123*H123</f>
        <v>0</v>
      </c>
      <c r="Q123" s="192">
        <v>0</v>
      </c>
      <c r="R123" s="192">
        <f>Q123*H123</f>
        <v>0</v>
      </c>
      <c r="S123" s="192">
        <v>0</v>
      </c>
      <c r="T123" s="193">
        <f>S123*H123</f>
        <v>0</v>
      </c>
      <c r="U123" s="36"/>
      <c r="V123" s="36"/>
      <c r="W123" s="36"/>
      <c r="X123" s="36"/>
      <c r="Y123" s="36"/>
      <c r="Z123" s="36"/>
      <c r="AA123" s="36"/>
      <c r="AB123" s="36"/>
      <c r="AC123" s="36"/>
      <c r="AD123" s="36"/>
      <c r="AE123" s="36"/>
      <c r="AR123" s="194" t="s">
        <v>90</v>
      </c>
      <c r="AT123" s="194" t="s">
        <v>196</v>
      </c>
      <c r="AU123" s="194" t="s">
        <v>84</v>
      </c>
      <c r="AY123" s="19" t="s">
        <v>194</v>
      </c>
      <c r="BE123" s="195">
        <f>IF(N123="základní",J123,0)</f>
        <v>0</v>
      </c>
      <c r="BF123" s="195">
        <f>IF(N123="snížená",J123,0)</f>
        <v>0</v>
      </c>
      <c r="BG123" s="195">
        <f>IF(N123="zákl. přenesená",J123,0)</f>
        <v>0</v>
      </c>
      <c r="BH123" s="195">
        <f>IF(N123="sníž. přenesená",J123,0)</f>
        <v>0</v>
      </c>
      <c r="BI123" s="195">
        <f>IF(N123="nulová",J123,0)</f>
        <v>0</v>
      </c>
      <c r="BJ123" s="19" t="s">
        <v>80</v>
      </c>
      <c r="BK123" s="195">
        <f>ROUND(I123*H123,2)</f>
        <v>0</v>
      </c>
      <c r="BL123" s="19" t="s">
        <v>90</v>
      </c>
      <c r="BM123" s="194" t="s">
        <v>4817</v>
      </c>
    </row>
    <row r="124" spans="1:65" s="2" customFormat="1" ht="19.5">
      <c r="A124" s="36"/>
      <c r="B124" s="37"/>
      <c r="C124" s="38"/>
      <c r="D124" s="196" t="s">
        <v>201</v>
      </c>
      <c r="E124" s="38"/>
      <c r="F124" s="197" t="s">
        <v>642</v>
      </c>
      <c r="G124" s="38"/>
      <c r="H124" s="38"/>
      <c r="I124" s="198"/>
      <c r="J124" s="38"/>
      <c r="K124" s="38"/>
      <c r="L124" s="41"/>
      <c r="M124" s="199"/>
      <c r="N124" s="200"/>
      <c r="O124" s="66"/>
      <c r="P124" s="66"/>
      <c r="Q124" s="66"/>
      <c r="R124" s="66"/>
      <c r="S124" s="66"/>
      <c r="T124" s="67"/>
      <c r="U124" s="36"/>
      <c r="V124" s="36"/>
      <c r="W124" s="36"/>
      <c r="X124" s="36"/>
      <c r="Y124" s="36"/>
      <c r="Z124" s="36"/>
      <c r="AA124" s="36"/>
      <c r="AB124" s="36"/>
      <c r="AC124" s="36"/>
      <c r="AD124" s="36"/>
      <c r="AE124" s="36"/>
      <c r="AT124" s="19" t="s">
        <v>201</v>
      </c>
      <c r="AU124" s="19" t="s">
        <v>84</v>
      </c>
    </row>
    <row r="125" spans="1:65" s="2" customFormat="1" ht="11.25">
      <c r="A125" s="36"/>
      <c r="B125" s="37"/>
      <c r="C125" s="38"/>
      <c r="D125" s="201" t="s">
        <v>203</v>
      </c>
      <c r="E125" s="38"/>
      <c r="F125" s="202" t="s">
        <v>3918</v>
      </c>
      <c r="G125" s="38"/>
      <c r="H125" s="38"/>
      <c r="I125" s="198"/>
      <c r="J125" s="38"/>
      <c r="K125" s="38"/>
      <c r="L125" s="41"/>
      <c r="M125" s="199"/>
      <c r="N125" s="200"/>
      <c r="O125" s="66"/>
      <c r="P125" s="66"/>
      <c r="Q125" s="66"/>
      <c r="R125" s="66"/>
      <c r="S125" s="66"/>
      <c r="T125" s="67"/>
      <c r="U125" s="36"/>
      <c r="V125" s="36"/>
      <c r="W125" s="36"/>
      <c r="X125" s="36"/>
      <c r="Y125" s="36"/>
      <c r="Z125" s="36"/>
      <c r="AA125" s="36"/>
      <c r="AB125" s="36"/>
      <c r="AC125" s="36"/>
      <c r="AD125" s="36"/>
      <c r="AE125" s="36"/>
      <c r="AT125" s="19" t="s">
        <v>203</v>
      </c>
      <c r="AU125" s="19" t="s">
        <v>84</v>
      </c>
    </row>
    <row r="126" spans="1:65" s="13" customFormat="1" ht="11.25">
      <c r="B126" s="203"/>
      <c r="C126" s="204"/>
      <c r="D126" s="196" t="s">
        <v>205</v>
      </c>
      <c r="E126" s="205" t="s">
        <v>19</v>
      </c>
      <c r="F126" s="206" t="s">
        <v>4818</v>
      </c>
      <c r="G126" s="204"/>
      <c r="H126" s="207">
        <v>10.07</v>
      </c>
      <c r="I126" s="208"/>
      <c r="J126" s="204"/>
      <c r="K126" s="204"/>
      <c r="L126" s="209"/>
      <c r="M126" s="210"/>
      <c r="N126" s="211"/>
      <c r="O126" s="211"/>
      <c r="P126" s="211"/>
      <c r="Q126" s="211"/>
      <c r="R126" s="211"/>
      <c r="S126" s="211"/>
      <c r="T126" s="212"/>
      <c r="AT126" s="213" t="s">
        <v>205</v>
      </c>
      <c r="AU126" s="213" t="s">
        <v>84</v>
      </c>
      <c r="AV126" s="13" t="s">
        <v>84</v>
      </c>
      <c r="AW126" s="13" t="s">
        <v>34</v>
      </c>
      <c r="AX126" s="13" t="s">
        <v>75</v>
      </c>
      <c r="AY126" s="213" t="s">
        <v>194</v>
      </c>
    </row>
    <row r="127" spans="1:65" s="15" customFormat="1" ht="11.25">
      <c r="B127" s="236"/>
      <c r="C127" s="237"/>
      <c r="D127" s="196" t="s">
        <v>205</v>
      </c>
      <c r="E127" s="238" t="s">
        <v>19</v>
      </c>
      <c r="F127" s="239" t="s">
        <v>264</v>
      </c>
      <c r="G127" s="237"/>
      <c r="H127" s="240">
        <v>10.07</v>
      </c>
      <c r="I127" s="241"/>
      <c r="J127" s="237"/>
      <c r="K127" s="237"/>
      <c r="L127" s="242"/>
      <c r="M127" s="243"/>
      <c r="N127" s="244"/>
      <c r="O127" s="244"/>
      <c r="P127" s="244"/>
      <c r="Q127" s="244"/>
      <c r="R127" s="244"/>
      <c r="S127" s="244"/>
      <c r="T127" s="245"/>
      <c r="AT127" s="246" t="s">
        <v>205</v>
      </c>
      <c r="AU127" s="246" t="s">
        <v>84</v>
      </c>
      <c r="AV127" s="15" t="s">
        <v>90</v>
      </c>
      <c r="AW127" s="15" t="s">
        <v>34</v>
      </c>
      <c r="AX127" s="15" t="s">
        <v>80</v>
      </c>
      <c r="AY127" s="246" t="s">
        <v>194</v>
      </c>
    </row>
    <row r="128" spans="1:65" s="2" customFormat="1" ht="37.9" customHeight="1">
      <c r="A128" s="36"/>
      <c r="B128" s="37"/>
      <c r="C128" s="182" t="s">
        <v>266</v>
      </c>
      <c r="D128" s="182" t="s">
        <v>196</v>
      </c>
      <c r="E128" s="183" t="s">
        <v>3919</v>
      </c>
      <c r="F128" s="184" t="s">
        <v>3920</v>
      </c>
      <c r="G128" s="185" t="s">
        <v>269</v>
      </c>
      <c r="H128" s="186">
        <v>6.048</v>
      </c>
      <c r="I128" s="187"/>
      <c r="J128" s="188">
        <f>ROUND(I128*H128,2)</f>
        <v>0</v>
      </c>
      <c r="K128" s="189"/>
      <c r="L128" s="41"/>
      <c r="M128" s="190" t="s">
        <v>19</v>
      </c>
      <c r="N128" s="191" t="s">
        <v>46</v>
      </c>
      <c r="O128" s="66"/>
      <c r="P128" s="192">
        <f>O128*H128</f>
        <v>0</v>
      </c>
      <c r="Q128" s="192">
        <v>0</v>
      </c>
      <c r="R128" s="192">
        <f>Q128*H128</f>
        <v>0</v>
      </c>
      <c r="S128" s="192">
        <v>0</v>
      </c>
      <c r="T128" s="193">
        <f>S128*H128</f>
        <v>0</v>
      </c>
      <c r="U128" s="36"/>
      <c r="V128" s="36"/>
      <c r="W128" s="36"/>
      <c r="X128" s="36"/>
      <c r="Y128" s="36"/>
      <c r="Z128" s="36"/>
      <c r="AA128" s="36"/>
      <c r="AB128" s="36"/>
      <c r="AC128" s="36"/>
      <c r="AD128" s="36"/>
      <c r="AE128" s="36"/>
      <c r="AR128" s="194" t="s">
        <v>90</v>
      </c>
      <c r="AT128" s="194" t="s">
        <v>196</v>
      </c>
      <c r="AU128" s="194" t="s">
        <v>84</v>
      </c>
      <c r="AY128" s="19" t="s">
        <v>194</v>
      </c>
      <c r="BE128" s="195">
        <f>IF(N128="základní",J128,0)</f>
        <v>0</v>
      </c>
      <c r="BF128" s="195">
        <f>IF(N128="snížená",J128,0)</f>
        <v>0</v>
      </c>
      <c r="BG128" s="195">
        <f>IF(N128="zákl. přenesená",J128,0)</f>
        <v>0</v>
      </c>
      <c r="BH128" s="195">
        <f>IF(N128="sníž. přenesená",J128,0)</f>
        <v>0</v>
      </c>
      <c r="BI128" s="195">
        <f>IF(N128="nulová",J128,0)</f>
        <v>0</v>
      </c>
      <c r="BJ128" s="19" t="s">
        <v>80</v>
      </c>
      <c r="BK128" s="195">
        <f>ROUND(I128*H128,2)</f>
        <v>0</v>
      </c>
      <c r="BL128" s="19" t="s">
        <v>90</v>
      </c>
      <c r="BM128" s="194" t="s">
        <v>4819</v>
      </c>
    </row>
    <row r="129" spans="1:65" s="2" customFormat="1" ht="19.5">
      <c r="A129" s="36"/>
      <c r="B129" s="37"/>
      <c r="C129" s="38"/>
      <c r="D129" s="196" t="s">
        <v>201</v>
      </c>
      <c r="E129" s="38"/>
      <c r="F129" s="197" t="s">
        <v>3920</v>
      </c>
      <c r="G129" s="38"/>
      <c r="H129" s="38"/>
      <c r="I129" s="198"/>
      <c r="J129" s="38"/>
      <c r="K129" s="38"/>
      <c r="L129" s="41"/>
      <c r="M129" s="199"/>
      <c r="N129" s="200"/>
      <c r="O129" s="66"/>
      <c r="P129" s="66"/>
      <c r="Q129" s="66"/>
      <c r="R129" s="66"/>
      <c r="S129" s="66"/>
      <c r="T129" s="67"/>
      <c r="U129" s="36"/>
      <c r="V129" s="36"/>
      <c r="W129" s="36"/>
      <c r="X129" s="36"/>
      <c r="Y129" s="36"/>
      <c r="Z129" s="36"/>
      <c r="AA129" s="36"/>
      <c r="AB129" s="36"/>
      <c r="AC129" s="36"/>
      <c r="AD129" s="36"/>
      <c r="AE129" s="36"/>
      <c r="AT129" s="19" t="s">
        <v>201</v>
      </c>
      <c r="AU129" s="19" t="s">
        <v>84</v>
      </c>
    </row>
    <row r="130" spans="1:65" s="2" customFormat="1" ht="11.25">
      <c r="A130" s="36"/>
      <c r="B130" s="37"/>
      <c r="C130" s="38"/>
      <c r="D130" s="201" t="s">
        <v>203</v>
      </c>
      <c r="E130" s="38"/>
      <c r="F130" s="202" t="s">
        <v>3922</v>
      </c>
      <c r="G130" s="38"/>
      <c r="H130" s="38"/>
      <c r="I130" s="198"/>
      <c r="J130" s="38"/>
      <c r="K130" s="38"/>
      <c r="L130" s="41"/>
      <c r="M130" s="199"/>
      <c r="N130" s="200"/>
      <c r="O130" s="66"/>
      <c r="P130" s="66"/>
      <c r="Q130" s="66"/>
      <c r="R130" s="66"/>
      <c r="S130" s="66"/>
      <c r="T130" s="67"/>
      <c r="U130" s="36"/>
      <c r="V130" s="36"/>
      <c r="W130" s="36"/>
      <c r="X130" s="36"/>
      <c r="Y130" s="36"/>
      <c r="Z130" s="36"/>
      <c r="AA130" s="36"/>
      <c r="AB130" s="36"/>
      <c r="AC130" s="36"/>
      <c r="AD130" s="36"/>
      <c r="AE130" s="36"/>
      <c r="AT130" s="19" t="s">
        <v>203</v>
      </c>
      <c r="AU130" s="19" t="s">
        <v>84</v>
      </c>
    </row>
    <row r="131" spans="1:65" s="13" customFormat="1" ht="11.25">
      <c r="B131" s="203"/>
      <c r="C131" s="204"/>
      <c r="D131" s="196" t="s">
        <v>205</v>
      </c>
      <c r="E131" s="205" t="s">
        <v>19</v>
      </c>
      <c r="F131" s="206" t="s">
        <v>4820</v>
      </c>
      <c r="G131" s="204"/>
      <c r="H131" s="207">
        <v>6.048</v>
      </c>
      <c r="I131" s="208"/>
      <c r="J131" s="204"/>
      <c r="K131" s="204"/>
      <c r="L131" s="209"/>
      <c r="M131" s="210"/>
      <c r="N131" s="211"/>
      <c r="O131" s="211"/>
      <c r="P131" s="211"/>
      <c r="Q131" s="211"/>
      <c r="R131" s="211"/>
      <c r="S131" s="211"/>
      <c r="T131" s="212"/>
      <c r="AT131" s="213" t="s">
        <v>205</v>
      </c>
      <c r="AU131" s="213" t="s">
        <v>84</v>
      </c>
      <c r="AV131" s="13" t="s">
        <v>84</v>
      </c>
      <c r="AW131" s="13" t="s">
        <v>34</v>
      </c>
      <c r="AX131" s="13" t="s">
        <v>75</v>
      </c>
      <c r="AY131" s="213" t="s">
        <v>194</v>
      </c>
    </row>
    <row r="132" spans="1:65" s="15" customFormat="1" ht="11.25">
      <c r="B132" s="236"/>
      <c r="C132" s="237"/>
      <c r="D132" s="196" t="s">
        <v>205</v>
      </c>
      <c r="E132" s="238" t="s">
        <v>19</v>
      </c>
      <c r="F132" s="239" t="s">
        <v>264</v>
      </c>
      <c r="G132" s="237"/>
      <c r="H132" s="240">
        <v>6.048</v>
      </c>
      <c r="I132" s="241"/>
      <c r="J132" s="237"/>
      <c r="K132" s="237"/>
      <c r="L132" s="242"/>
      <c r="M132" s="243"/>
      <c r="N132" s="244"/>
      <c r="O132" s="244"/>
      <c r="P132" s="244"/>
      <c r="Q132" s="244"/>
      <c r="R132" s="244"/>
      <c r="S132" s="244"/>
      <c r="T132" s="245"/>
      <c r="AT132" s="246" t="s">
        <v>205</v>
      </c>
      <c r="AU132" s="246" t="s">
        <v>84</v>
      </c>
      <c r="AV132" s="15" t="s">
        <v>90</v>
      </c>
      <c r="AW132" s="15" t="s">
        <v>34</v>
      </c>
      <c r="AX132" s="15" t="s">
        <v>80</v>
      </c>
      <c r="AY132" s="246" t="s">
        <v>194</v>
      </c>
    </row>
    <row r="133" spans="1:65" s="2" customFormat="1" ht="16.5" customHeight="1">
      <c r="A133" s="36"/>
      <c r="B133" s="37"/>
      <c r="C133" s="214" t="s">
        <v>275</v>
      </c>
      <c r="D133" s="214" t="s">
        <v>215</v>
      </c>
      <c r="E133" s="215" t="s">
        <v>3923</v>
      </c>
      <c r="F133" s="216" t="s">
        <v>3924</v>
      </c>
      <c r="G133" s="217" t="s">
        <v>210</v>
      </c>
      <c r="H133" s="218">
        <v>12.096</v>
      </c>
      <c r="I133" s="219"/>
      <c r="J133" s="220">
        <f>ROUND(I133*H133,2)</f>
        <v>0</v>
      </c>
      <c r="K133" s="221"/>
      <c r="L133" s="222"/>
      <c r="M133" s="223" t="s">
        <v>19</v>
      </c>
      <c r="N133" s="224" t="s">
        <v>46</v>
      </c>
      <c r="O133" s="66"/>
      <c r="P133" s="192">
        <f>O133*H133</f>
        <v>0</v>
      </c>
      <c r="Q133" s="192">
        <v>1</v>
      </c>
      <c r="R133" s="192">
        <f>Q133*H133</f>
        <v>12.096</v>
      </c>
      <c r="S133" s="192">
        <v>0</v>
      </c>
      <c r="T133" s="193">
        <f>S133*H133</f>
        <v>0</v>
      </c>
      <c r="U133" s="36"/>
      <c r="V133" s="36"/>
      <c r="W133" s="36"/>
      <c r="X133" s="36"/>
      <c r="Y133" s="36"/>
      <c r="Z133" s="36"/>
      <c r="AA133" s="36"/>
      <c r="AB133" s="36"/>
      <c r="AC133" s="36"/>
      <c r="AD133" s="36"/>
      <c r="AE133" s="36"/>
      <c r="AR133" s="194" t="s">
        <v>135</v>
      </c>
      <c r="AT133" s="194" t="s">
        <v>215</v>
      </c>
      <c r="AU133" s="194" t="s">
        <v>84</v>
      </c>
      <c r="AY133" s="19" t="s">
        <v>194</v>
      </c>
      <c r="BE133" s="195">
        <f>IF(N133="základní",J133,0)</f>
        <v>0</v>
      </c>
      <c r="BF133" s="195">
        <f>IF(N133="snížená",J133,0)</f>
        <v>0</v>
      </c>
      <c r="BG133" s="195">
        <f>IF(N133="zákl. přenesená",J133,0)</f>
        <v>0</v>
      </c>
      <c r="BH133" s="195">
        <f>IF(N133="sníž. přenesená",J133,0)</f>
        <v>0</v>
      </c>
      <c r="BI133" s="195">
        <f>IF(N133="nulová",J133,0)</f>
        <v>0</v>
      </c>
      <c r="BJ133" s="19" t="s">
        <v>80</v>
      </c>
      <c r="BK133" s="195">
        <f>ROUND(I133*H133,2)</f>
        <v>0</v>
      </c>
      <c r="BL133" s="19" t="s">
        <v>90</v>
      </c>
      <c r="BM133" s="194" t="s">
        <v>4821</v>
      </c>
    </row>
    <row r="134" spans="1:65" s="2" customFormat="1" ht="11.25">
      <c r="A134" s="36"/>
      <c r="B134" s="37"/>
      <c r="C134" s="38"/>
      <c r="D134" s="196" t="s">
        <v>201</v>
      </c>
      <c r="E134" s="38"/>
      <c r="F134" s="197" t="s">
        <v>3924</v>
      </c>
      <c r="G134" s="38"/>
      <c r="H134" s="38"/>
      <c r="I134" s="198"/>
      <c r="J134" s="38"/>
      <c r="K134" s="38"/>
      <c r="L134" s="41"/>
      <c r="M134" s="199"/>
      <c r="N134" s="200"/>
      <c r="O134" s="66"/>
      <c r="P134" s="66"/>
      <c r="Q134" s="66"/>
      <c r="R134" s="66"/>
      <c r="S134" s="66"/>
      <c r="T134" s="67"/>
      <c r="U134" s="36"/>
      <c r="V134" s="36"/>
      <c r="W134" s="36"/>
      <c r="X134" s="36"/>
      <c r="Y134" s="36"/>
      <c r="Z134" s="36"/>
      <c r="AA134" s="36"/>
      <c r="AB134" s="36"/>
      <c r="AC134" s="36"/>
      <c r="AD134" s="36"/>
      <c r="AE134" s="36"/>
      <c r="AT134" s="19" t="s">
        <v>201</v>
      </c>
      <c r="AU134" s="19" t="s">
        <v>84</v>
      </c>
    </row>
    <row r="135" spans="1:65" s="13" customFormat="1" ht="11.25">
      <c r="B135" s="203"/>
      <c r="C135" s="204"/>
      <c r="D135" s="196" t="s">
        <v>205</v>
      </c>
      <c r="E135" s="205" t="s">
        <v>19</v>
      </c>
      <c r="F135" s="206" t="s">
        <v>4822</v>
      </c>
      <c r="G135" s="204"/>
      <c r="H135" s="207">
        <v>12.096</v>
      </c>
      <c r="I135" s="208"/>
      <c r="J135" s="204"/>
      <c r="K135" s="204"/>
      <c r="L135" s="209"/>
      <c r="M135" s="210"/>
      <c r="N135" s="211"/>
      <c r="O135" s="211"/>
      <c r="P135" s="211"/>
      <c r="Q135" s="211"/>
      <c r="R135" s="211"/>
      <c r="S135" s="211"/>
      <c r="T135" s="212"/>
      <c r="AT135" s="213" t="s">
        <v>205</v>
      </c>
      <c r="AU135" s="213" t="s">
        <v>84</v>
      </c>
      <c r="AV135" s="13" t="s">
        <v>84</v>
      </c>
      <c r="AW135" s="13" t="s">
        <v>34</v>
      </c>
      <c r="AX135" s="13" t="s">
        <v>80</v>
      </c>
      <c r="AY135" s="213" t="s">
        <v>194</v>
      </c>
    </row>
    <row r="136" spans="1:65" s="2" customFormat="1" ht="21.75" customHeight="1">
      <c r="A136" s="36"/>
      <c r="B136" s="37"/>
      <c r="C136" s="182" t="s">
        <v>282</v>
      </c>
      <c r="D136" s="182" t="s">
        <v>196</v>
      </c>
      <c r="E136" s="183" t="s">
        <v>3927</v>
      </c>
      <c r="F136" s="184" t="s">
        <v>3928</v>
      </c>
      <c r="G136" s="185" t="s">
        <v>199</v>
      </c>
      <c r="H136" s="186">
        <v>15.12</v>
      </c>
      <c r="I136" s="187"/>
      <c r="J136" s="188">
        <f>ROUND(I136*H136,2)</f>
        <v>0</v>
      </c>
      <c r="K136" s="189"/>
      <c r="L136" s="41"/>
      <c r="M136" s="190" t="s">
        <v>19</v>
      </c>
      <c r="N136" s="191" t="s">
        <v>46</v>
      </c>
      <c r="O136" s="66"/>
      <c r="P136" s="192">
        <f>O136*H136</f>
        <v>0</v>
      </c>
      <c r="Q136" s="192">
        <v>0</v>
      </c>
      <c r="R136" s="192">
        <f>Q136*H136</f>
        <v>0</v>
      </c>
      <c r="S136" s="192">
        <v>0</v>
      </c>
      <c r="T136" s="193">
        <f>S136*H136</f>
        <v>0</v>
      </c>
      <c r="U136" s="36"/>
      <c r="V136" s="36"/>
      <c r="W136" s="36"/>
      <c r="X136" s="36"/>
      <c r="Y136" s="36"/>
      <c r="Z136" s="36"/>
      <c r="AA136" s="36"/>
      <c r="AB136" s="36"/>
      <c r="AC136" s="36"/>
      <c r="AD136" s="36"/>
      <c r="AE136" s="36"/>
      <c r="AR136" s="194" t="s">
        <v>90</v>
      </c>
      <c r="AT136" s="194" t="s">
        <v>196</v>
      </c>
      <c r="AU136" s="194" t="s">
        <v>84</v>
      </c>
      <c r="AY136" s="19" t="s">
        <v>194</v>
      </c>
      <c r="BE136" s="195">
        <f>IF(N136="základní",J136,0)</f>
        <v>0</v>
      </c>
      <c r="BF136" s="195">
        <f>IF(N136="snížená",J136,0)</f>
        <v>0</v>
      </c>
      <c r="BG136" s="195">
        <f>IF(N136="zákl. přenesená",J136,0)</f>
        <v>0</v>
      </c>
      <c r="BH136" s="195">
        <f>IF(N136="sníž. přenesená",J136,0)</f>
        <v>0</v>
      </c>
      <c r="BI136" s="195">
        <f>IF(N136="nulová",J136,0)</f>
        <v>0</v>
      </c>
      <c r="BJ136" s="19" t="s">
        <v>80</v>
      </c>
      <c r="BK136" s="195">
        <f>ROUND(I136*H136,2)</f>
        <v>0</v>
      </c>
      <c r="BL136" s="19" t="s">
        <v>90</v>
      </c>
      <c r="BM136" s="194" t="s">
        <v>4823</v>
      </c>
    </row>
    <row r="137" spans="1:65" s="2" customFormat="1" ht="11.25">
      <c r="A137" s="36"/>
      <c r="B137" s="37"/>
      <c r="C137" s="38"/>
      <c r="D137" s="196" t="s">
        <v>201</v>
      </c>
      <c r="E137" s="38"/>
      <c r="F137" s="197" t="s">
        <v>3928</v>
      </c>
      <c r="G137" s="38"/>
      <c r="H137" s="38"/>
      <c r="I137" s="198"/>
      <c r="J137" s="38"/>
      <c r="K137" s="38"/>
      <c r="L137" s="41"/>
      <c r="M137" s="199"/>
      <c r="N137" s="200"/>
      <c r="O137" s="66"/>
      <c r="P137" s="66"/>
      <c r="Q137" s="66"/>
      <c r="R137" s="66"/>
      <c r="S137" s="66"/>
      <c r="T137" s="67"/>
      <c r="U137" s="36"/>
      <c r="V137" s="36"/>
      <c r="W137" s="36"/>
      <c r="X137" s="36"/>
      <c r="Y137" s="36"/>
      <c r="Z137" s="36"/>
      <c r="AA137" s="36"/>
      <c r="AB137" s="36"/>
      <c r="AC137" s="36"/>
      <c r="AD137" s="36"/>
      <c r="AE137" s="36"/>
      <c r="AT137" s="19" t="s">
        <v>201</v>
      </c>
      <c r="AU137" s="19" t="s">
        <v>84</v>
      </c>
    </row>
    <row r="138" spans="1:65" s="2" customFormat="1" ht="11.25">
      <c r="A138" s="36"/>
      <c r="B138" s="37"/>
      <c r="C138" s="38"/>
      <c r="D138" s="201" t="s">
        <v>203</v>
      </c>
      <c r="E138" s="38"/>
      <c r="F138" s="202" t="s">
        <v>3930</v>
      </c>
      <c r="G138" s="38"/>
      <c r="H138" s="38"/>
      <c r="I138" s="198"/>
      <c r="J138" s="38"/>
      <c r="K138" s="38"/>
      <c r="L138" s="41"/>
      <c r="M138" s="199"/>
      <c r="N138" s="200"/>
      <c r="O138" s="66"/>
      <c r="P138" s="66"/>
      <c r="Q138" s="66"/>
      <c r="R138" s="66"/>
      <c r="S138" s="66"/>
      <c r="T138" s="67"/>
      <c r="U138" s="36"/>
      <c r="V138" s="36"/>
      <c r="W138" s="36"/>
      <c r="X138" s="36"/>
      <c r="Y138" s="36"/>
      <c r="Z138" s="36"/>
      <c r="AA138" s="36"/>
      <c r="AB138" s="36"/>
      <c r="AC138" s="36"/>
      <c r="AD138" s="36"/>
      <c r="AE138" s="36"/>
      <c r="AT138" s="19" t="s">
        <v>203</v>
      </c>
      <c r="AU138" s="19" t="s">
        <v>84</v>
      </c>
    </row>
    <row r="139" spans="1:65" s="13" customFormat="1" ht="11.25">
      <c r="B139" s="203"/>
      <c r="C139" s="204"/>
      <c r="D139" s="196" t="s">
        <v>205</v>
      </c>
      <c r="E139" s="205" t="s">
        <v>19</v>
      </c>
      <c r="F139" s="206" t="s">
        <v>4824</v>
      </c>
      <c r="G139" s="204"/>
      <c r="H139" s="207">
        <v>15.12</v>
      </c>
      <c r="I139" s="208"/>
      <c r="J139" s="204"/>
      <c r="K139" s="204"/>
      <c r="L139" s="209"/>
      <c r="M139" s="210"/>
      <c r="N139" s="211"/>
      <c r="O139" s="211"/>
      <c r="P139" s="211"/>
      <c r="Q139" s="211"/>
      <c r="R139" s="211"/>
      <c r="S139" s="211"/>
      <c r="T139" s="212"/>
      <c r="AT139" s="213" t="s">
        <v>205</v>
      </c>
      <c r="AU139" s="213" t="s">
        <v>84</v>
      </c>
      <c r="AV139" s="13" t="s">
        <v>84</v>
      </c>
      <c r="AW139" s="13" t="s">
        <v>34</v>
      </c>
      <c r="AX139" s="13" t="s">
        <v>75</v>
      </c>
      <c r="AY139" s="213" t="s">
        <v>194</v>
      </c>
    </row>
    <row r="140" spans="1:65" s="15" customFormat="1" ht="11.25">
      <c r="B140" s="236"/>
      <c r="C140" s="237"/>
      <c r="D140" s="196" t="s">
        <v>205</v>
      </c>
      <c r="E140" s="238" t="s">
        <v>19</v>
      </c>
      <c r="F140" s="239" t="s">
        <v>264</v>
      </c>
      <c r="G140" s="237"/>
      <c r="H140" s="240">
        <v>15.12</v>
      </c>
      <c r="I140" s="241"/>
      <c r="J140" s="237"/>
      <c r="K140" s="237"/>
      <c r="L140" s="242"/>
      <c r="M140" s="243"/>
      <c r="N140" s="244"/>
      <c r="O140" s="244"/>
      <c r="P140" s="244"/>
      <c r="Q140" s="244"/>
      <c r="R140" s="244"/>
      <c r="S140" s="244"/>
      <c r="T140" s="245"/>
      <c r="AT140" s="246" t="s">
        <v>205</v>
      </c>
      <c r="AU140" s="246" t="s">
        <v>84</v>
      </c>
      <c r="AV140" s="15" t="s">
        <v>90</v>
      </c>
      <c r="AW140" s="15" t="s">
        <v>34</v>
      </c>
      <c r="AX140" s="15" t="s">
        <v>80</v>
      </c>
      <c r="AY140" s="246" t="s">
        <v>194</v>
      </c>
    </row>
    <row r="141" spans="1:65" s="12" customFormat="1" ht="22.9" customHeight="1">
      <c r="B141" s="166"/>
      <c r="C141" s="167"/>
      <c r="D141" s="168" t="s">
        <v>74</v>
      </c>
      <c r="E141" s="180" t="s">
        <v>90</v>
      </c>
      <c r="F141" s="180" t="s">
        <v>869</v>
      </c>
      <c r="G141" s="167"/>
      <c r="H141" s="167"/>
      <c r="I141" s="170"/>
      <c r="J141" s="181">
        <f>BK141</f>
        <v>0</v>
      </c>
      <c r="K141" s="167"/>
      <c r="L141" s="172"/>
      <c r="M141" s="173"/>
      <c r="N141" s="174"/>
      <c r="O141" s="174"/>
      <c r="P141" s="175">
        <f>SUM(P142:P146)</f>
        <v>0</v>
      </c>
      <c r="Q141" s="174"/>
      <c r="R141" s="175">
        <f>SUM(R142:R146)</f>
        <v>0</v>
      </c>
      <c r="S141" s="174"/>
      <c r="T141" s="176">
        <f>SUM(T142:T146)</f>
        <v>0</v>
      </c>
      <c r="AR141" s="177" t="s">
        <v>80</v>
      </c>
      <c r="AT141" s="178" t="s">
        <v>74</v>
      </c>
      <c r="AU141" s="178" t="s">
        <v>80</v>
      </c>
      <c r="AY141" s="177" t="s">
        <v>194</v>
      </c>
      <c r="BK141" s="179">
        <f>SUM(BK142:BK146)</f>
        <v>0</v>
      </c>
    </row>
    <row r="142" spans="1:65" s="2" customFormat="1" ht="21.75" customHeight="1">
      <c r="A142" s="36"/>
      <c r="B142" s="37"/>
      <c r="C142" s="182" t="s">
        <v>290</v>
      </c>
      <c r="D142" s="182" t="s">
        <v>196</v>
      </c>
      <c r="E142" s="183" t="s">
        <v>3940</v>
      </c>
      <c r="F142" s="184" t="s">
        <v>3941</v>
      </c>
      <c r="G142" s="185" t="s">
        <v>269</v>
      </c>
      <c r="H142" s="186">
        <v>1.512</v>
      </c>
      <c r="I142" s="187"/>
      <c r="J142" s="188">
        <f>ROUND(I142*H142,2)</f>
        <v>0</v>
      </c>
      <c r="K142" s="189"/>
      <c r="L142" s="41"/>
      <c r="M142" s="190" t="s">
        <v>19</v>
      </c>
      <c r="N142" s="191" t="s">
        <v>46</v>
      </c>
      <c r="O142" s="66"/>
      <c r="P142" s="192">
        <f>O142*H142</f>
        <v>0</v>
      </c>
      <c r="Q142" s="192">
        <v>0</v>
      </c>
      <c r="R142" s="192">
        <f>Q142*H142</f>
        <v>0</v>
      </c>
      <c r="S142" s="192">
        <v>0</v>
      </c>
      <c r="T142" s="193">
        <f>S142*H142</f>
        <v>0</v>
      </c>
      <c r="U142" s="36"/>
      <c r="V142" s="36"/>
      <c r="W142" s="36"/>
      <c r="X142" s="36"/>
      <c r="Y142" s="36"/>
      <c r="Z142" s="36"/>
      <c r="AA142" s="36"/>
      <c r="AB142" s="36"/>
      <c r="AC142" s="36"/>
      <c r="AD142" s="36"/>
      <c r="AE142" s="36"/>
      <c r="AR142" s="194" t="s">
        <v>90</v>
      </c>
      <c r="AT142" s="194" t="s">
        <v>196</v>
      </c>
      <c r="AU142" s="194" t="s">
        <v>84</v>
      </c>
      <c r="AY142" s="19" t="s">
        <v>194</v>
      </c>
      <c r="BE142" s="195">
        <f>IF(N142="základní",J142,0)</f>
        <v>0</v>
      </c>
      <c r="BF142" s="195">
        <f>IF(N142="snížená",J142,0)</f>
        <v>0</v>
      </c>
      <c r="BG142" s="195">
        <f>IF(N142="zákl. přenesená",J142,0)</f>
        <v>0</v>
      </c>
      <c r="BH142" s="195">
        <f>IF(N142="sníž. přenesená",J142,0)</f>
        <v>0</v>
      </c>
      <c r="BI142" s="195">
        <f>IF(N142="nulová",J142,0)</f>
        <v>0</v>
      </c>
      <c r="BJ142" s="19" t="s">
        <v>80</v>
      </c>
      <c r="BK142" s="195">
        <f>ROUND(I142*H142,2)</f>
        <v>0</v>
      </c>
      <c r="BL142" s="19" t="s">
        <v>90</v>
      </c>
      <c r="BM142" s="194" t="s">
        <v>4825</v>
      </c>
    </row>
    <row r="143" spans="1:65" s="2" customFormat="1" ht="11.25">
      <c r="A143" s="36"/>
      <c r="B143" s="37"/>
      <c r="C143" s="38"/>
      <c r="D143" s="196" t="s">
        <v>201</v>
      </c>
      <c r="E143" s="38"/>
      <c r="F143" s="197" t="s">
        <v>3941</v>
      </c>
      <c r="G143" s="38"/>
      <c r="H143" s="38"/>
      <c r="I143" s="198"/>
      <c r="J143" s="38"/>
      <c r="K143" s="38"/>
      <c r="L143" s="41"/>
      <c r="M143" s="199"/>
      <c r="N143" s="200"/>
      <c r="O143" s="66"/>
      <c r="P143" s="66"/>
      <c r="Q143" s="66"/>
      <c r="R143" s="66"/>
      <c r="S143" s="66"/>
      <c r="T143" s="67"/>
      <c r="U143" s="36"/>
      <c r="V143" s="36"/>
      <c r="W143" s="36"/>
      <c r="X143" s="36"/>
      <c r="Y143" s="36"/>
      <c r="Z143" s="36"/>
      <c r="AA143" s="36"/>
      <c r="AB143" s="36"/>
      <c r="AC143" s="36"/>
      <c r="AD143" s="36"/>
      <c r="AE143" s="36"/>
      <c r="AT143" s="19" t="s">
        <v>201</v>
      </c>
      <c r="AU143" s="19" t="s">
        <v>84</v>
      </c>
    </row>
    <row r="144" spans="1:65" s="2" customFormat="1" ht="11.25">
      <c r="A144" s="36"/>
      <c r="B144" s="37"/>
      <c r="C144" s="38"/>
      <c r="D144" s="201" t="s">
        <v>203</v>
      </c>
      <c r="E144" s="38"/>
      <c r="F144" s="202" t="s">
        <v>3943</v>
      </c>
      <c r="G144" s="38"/>
      <c r="H144" s="38"/>
      <c r="I144" s="198"/>
      <c r="J144" s="38"/>
      <c r="K144" s="38"/>
      <c r="L144" s="41"/>
      <c r="M144" s="199"/>
      <c r="N144" s="200"/>
      <c r="O144" s="66"/>
      <c r="P144" s="66"/>
      <c r="Q144" s="66"/>
      <c r="R144" s="66"/>
      <c r="S144" s="66"/>
      <c r="T144" s="67"/>
      <c r="U144" s="36"/>
      <c r="V144" s="36"/>
      <c r="W144" s="36"/>
      <c r="X144" s="36"/>
      <c r="Y144" s="36"/>
      <c r="Z144" s="36"/>
      <c r="AA144" s="36"/>
      <c r="AB144" s="36"/>
      <c r="AC144" s="36"/>
      <c r="AD144" s="36"/>
      <c r="AE144" s="36"/>
      <c r="AT144" s="19" t="s">
        <v>203</v>
      </c>
      <c r="AU144" s="19" t="s">
        <v>84</v>
      </c>
    </row>
    <row r="145" spans="1:65" s="13" customFormat="1" ht="11.25">
      <c r="B145" s="203"/>
      <c r="C145" s="204"/>
      <c r="D145" s="196" t="s">
        <v>205</v>
      </c>
      <c r="E145" s="205" t="s">
        <v>19</v>
      </c>
      <c r="F145" s="206" t="s">
        <v>4826</v>
      </c>
      <c r="G145" s="204"/>
      <c r="H145" s="207">
        <v>1.512</v>
      </c>
      <c r="I145" s="208"/>
      <c r="J145" s="204"/>
      <c r="K145" s="204"/>
      <c r="L145" s="209"/>
      <c r="M145" s="210"/>
      <c r="N145" s="211"/>
      <c r="O145" s="211"/>
      <c r="P145" s="211"/>
      <c r="Q145" s="211"/>
      <c r="R145" s="211"/>
      <c r="S145" s="211"/>
      <c r="T145" s="212"/>
      <c r="AT145" s="213" t="s">
        <v>205</v>
      </c>
      <c r="AU145" s="213" t="s">
        <v>84</v>
      </c>
      <c r="AV145" s="13" t="s">
        <v>84</v>
      </c>
      <c r="AW145" s="13" t="s">
        <v>34</v>
      </c>
      <c r="AX145" s="13" t="s">
        <v>75</v>
      </c>
      <c r="AY145" s="213" t="s">
        <v>194</v>
      </c>
    </row>
    <row r="146" spans="1:65" s="15" customFormat="1" ht="11.25">
      <c r="B146" s="236"/>
      <c r="C146" s="237"/>
      <c r="D146" s="196" t="s">
        <v>205</v>
      </c>
      <c r="E146" s="238" t="s">
        <v>19</v>
      </c>
      <c r="F146" s="239" t="s">
        <v>264</v>
      </c>
      <c r="G146" s="237"/>
      <c r="H146" s="240">
        <v>1.512</v>
      </c>
      <c r="I146" s="241"/>
      <c r="J146" s="237"/>
      <c r="K146" s="237"/>
      <c r="L146" s="242"/>
      <c r="M146" s="243"/>
      <c r="N146" s="244"/>
      <c r="O146" s="244"/>
      <c r="P146" s="244"/>
      <c r="Q146" s="244"/>
      <c r="R146" s="244"/>
      <c r="S146" s="244"/>
      <c r="T146" s="245"/>
      <c r="AT146" s="246" t="s">
        <v>205</v>
      </c>
      <c r="AU146" s="246" t="s">
        <v>84</v>
      </c>
      <c r="AV146" s="15" t="s">
        <v>90</v>
      </c>
      <c r="AW146" s="15" t="s">
        <v>34</v>
      </c>
      <c r="AX146" s="15" t="s">
        <v>80</v>
      </c>
      <c r="AY146" s="246" t="s">
        <v>194</v>
      </c>
    </row>
    <row r="147" spans="1:65" s="12" customFormat="1" ht="22.9" customHeight="1">
      <c r="B147" s="166"/>
      <c r="C147" s="167"/>
      <c r="D147" s="168" t="s">
        <v>74</v>
      </c>
      <c r="E147" s="180" t="s">
        <v>135</v>
      </c>
      <c r="F147" s="180" t="s">
        <v>3949</v>
      </c>
      <c r="G147" s="167"/>
      <c r="H147" s="167"/>
      <c r="I147" s="170"/>
      <c r="J147" s="181">
        <f>BK147</f>
        <v>0</v>
      </c>
      <c r="K147" s="167"/>
      <c r="L147" s="172"/>
      <c r="M147" s="173"/>
      <c r="N147" s="174"/>
      <c r="O147" s="174"/>
      <c r="P147" s="175">
        <f>SUM(P148:P173)</f>
        <v>0</v>
      </c>
      <c r="Q147" s="174"/>
      <c r="R147" s="175">
        <f>SUM(R148:R173)</f>
        <v>3.2457039999999993E-2</v>
      </c>
      <c r="S147" s="174"/>
      <c r="T147" s="176">
        <f>SUM(T148:T173)</f>
        <v>0</v>
      </c>
      <c r="AR147" s="177" t="s">
        <v>80</v>
      </c>
      <c r="AT147" s="178" t="s">
        <v>74</v>
      </c>
      <c r="AU147" s="178" t="s">
        <v>80</v>
      </c>
      <c r="AY147" s="177" t="s">
        <v>194</v>
      </c>
      <c r="BK147" s="179">
        <f>SUM(BK148:BK173)</f>
        <v>0</v>
      </c>
    </row>
    <row r="148" spans="1:65" s="2" customFormat="1" ht="24.2" customHeight="1">
      <c r="A148" s="36"/>
      <c r="B148" s="37"/>
      <c r="C148" s="182" t="s">
        <v>297</v>
      </c>
      <c r="D148" s="182" t="s">
        <v>196</v>
      </c>
      <c r="E148" s="183" t="s">
        <v>4827</v>
      </c>
      <c r="F148" s="184" t="s">
        <v>4828</v>
      </c>
      <c r="G148" s="185" t="s">
        <v>314</v>
      </c>
      <c r="H148" s="186">
        <v>18.899999999999999</v>
      </c>
      <c r="I148" s="187"/>
      <c r="J148" s="188">
        <f>ROUND(I148*H148,2)</f>
        <v>0</v>
      </c>
      <c r="K148" s="189"/>
      <c r="L148" s="41"/>
      <c r="M148" s="190" t="s">
        <v>19</v>
      </c>
      <c r="N148" s="191" t="s">
        <v>46</v>
      </c>
      <c r="O148" s="66"/>
      <c r="P148" s="192">
        <f>O148*H148</f>
        <v>0</v>
      </c>
      <c r="Q148" s="192">
        <v>0</v>
      </c>
      <c r="R148" s="192">
        <f>Q148*H148</f>
        <v>0</v>
      </c>
      <c r="S148" s="192">
        <v>0</v>
      </c>
      <c r="T148" s="193">
        <f>S148*H148</f>
        <v>0</v>
      </c>
      <c r="U148" s="36"/>
      <c r="V148" s="36"/>
      <c r="W148" s="36"/>
      <c r="X148" s="36"/>
      <c r="Y148" s="36"/>
      <c r="Z148" s="36"/>
      <c r="AA148" s="36"/>
      <c r="AB148" s="36"/>
      <c r="AC148" s="36"/>
      <c r="AD148" s="36"/>
      <c r="AE148" s="36"/>
      <c r="AR148" s="194" t="s">
        <v>90</v>
      </c>
      <c r="AT148" s="194" t="s">
        <v>196</v>
      </c>
      <c r="AU148" s="194" t="s">
        <v>84</v>
      </c>
      <c r="AY148" s="19" t="s">
        <v>194</v>
      </c>
      <c r="BE148" s="195">
        <f>IF(N148="základní",J148,0)</f>
        <v>0</v>
      </c>
      <c r="BF148" s="195">
        <f>IF(N148="snížená",J148,0)</f>
        <v>0</v>
      </c>
      <c r="BG148" s="195">
        <f>IF(N148="zákl. přenesená",J148,0)</f>
        <v>0</v>
      </c>
      <c r="BH148" s="195">
        <f>IF(N148="sníž. přenesená",J148,0)</f>
        <v>0</v>
      </c>
      <c r="BI148" s="195">
        <f>IF(N148="nulová",J148,0)</f>
        <v>0</v>
      </c>
      <c r="BJ148" s="19" t="s">
        <v>80</v>
      </c>
      <c r="BK148" s="195">
        <f>ROUND(I148*H148,2)</f>
        <v>0</v>
      </c>
      <c r="BL148" s="19" t="s">
        <v>90</v>
      </c>
      <c r="BM148" s="194" t="s">
        <v>4829</v>
      </c>
    </row>
    <row r="149" spans="1:65" s="2" customFormat="1" ht="11.25">
      <c r="A149" s="36"/>
      <c r="B149" s="37"/>
      <c r="C149" s="38"/>
      <c r="D149" s="196" t="s">
        <v>201</v>
      </c>
      <c r="E149" s="38"/>
      <c r="F149" s="197" t="s">
        <v>4828</v>
      </c>
      <c r="G149" s="38"/>
      <c r="H149" s="38"/>
      <c r="I149" s="198"/>
      <c r="J149" s="38"/>
      <c r="K149" s="38"/>
      <c r="L149" s="41"/>
      <c r="M149" s="199"/>
      <c r="N149" s="200"/>
      <c r="O149" s="66"/>
      <c r="P149" s="66"/>
      <c r="Q149" s="66"/>
      <c r="R149" s="66"/>
      <c r="S149" s="66"/>
      <c r="T149" s="67"/>
      <c r="U149" s="36"/>
      <c r="V149" s="36"/>
      <c r="W149" s="36"/>
      <c r="X149" s="36"/>
      <c r="Y149" s="36"/>
      <c r="Z149" s="36"/>
      <c r="AA149" s="36"/>
      <c r="AB149" s="36"/>
      <c r="AC149" s="36"/>
      <c r="AD149" s="36"/>
      <c r="AE149" s="36"/>
      <c r="AT149" s="19" t="s">
        <v>201</v>
      </c>
      <c r="AU149" s="19" t="s">
        <v>84</v>
      </c>
    </row>
    <row r="150" spans="1:65" s="2" customFormat="1" ht="11.25">
      <c r="A150" s="36"/>
      <c r="B150" s="37"/>
      <c r="C150" s="38"/>
      <c r="D150" s="201" t="s">
        <v>203</v>
      </c>
      <c r="E150" s="38"/>
      <c r="F150" s="202" t="s">
        <v>4830</v>
      </c>
      <c r="G150" s="38"/>
      <c r="H150" s="38"/>
      <c r="I150" s="198"/>
      <c r="J150" s="38"/>
      <c r="K150" s="38"/>
      <c r="L150" s="41"/>
      <c r="M150" s="199"/>
      <c r="N150" s="200"/>
      <c r="O150" s="66"/>
      <c r="P150" s="66"/>
      <c r="Q150" s="66"/>
      <c r="R150" s="66"/>
      <c r="S150" s="66"/>
      <c r="T150" s="67"/>
      <c r="U150" s="36"/>
      <c r="V150" s="36"/>
      <c r="W150" s="36"/>
      <c r="X150" s="36"/>
      <c r="Y150" s="36"/>
      <c r="Z150" s="36"/>
      <c r="AA150" s="36"/>
      <c r="AB150" s="36"/>
      <c r="AC150" s="36"/>
      <c r="AD150" s="36"/>
      <c r="AE150" s="36"/>
      <c r="AT150" s="19" t="s">
        <v>203</v>
      </c>
      <c r="AU150" s="19" t="s">
        <v>84</v>
      </c>
    </row>
    <row r="151" spans="1:65" s="2" customFormat="1" ht="16.5" customHeight="1">
      <c r="A151" s="36"/>
      <c r="B151" s="37"/>
      <c r="C151" s="214" t="s">
        <v>8</v>
      </c>
      <c r="D151" s="214" t="s">
        <v>215</v>
      </c>
      <c r="E151" s="215" t="s">
        <v>4831</v>
      </c>
      <c r="F151" s="216" t="s">
        <v>4832</v>
      </c>
      <c r="G151" s="217" t="s">
        <v>314</v>
      </c>
      <c r="H151" s="218">
        <v>19.184000000000001</v>
      </c>
      <c r="I151" s="219"/>
      <c r="J151" s="220">
        <f>ROUND(I151*H151,2)</f>
        <v>0</v>
      </c>
      <c r="K151" s="221"/>
      <c r="L151" s="222"/>
      <c r="M151" s="223" t="s">
        <v>19</v>
      </c>
      <c r="N151" s="224" t="s">
        <v>46</v>
      </c>
      <c r="O151" s="66"/>
      <c r="P151" s="192">
        <f>O151*H151</f>
        <v>0</v>
      </c>
      <c r="Q151" s="192">
        <v>1.06E-3</v>
      </c>
      <c r="R151" s="192">
        <f>Q151*H151</f>
        <v>2.0335039999999999E-2</v>
      </c>
      <c r="S151" s="192">
        <v>0</v>
      </c>
      <c r="T151" s="193">
        <f>S151*H151</f>
        <v>0</v>
      </c>
      <c r="U151" s="36"/>
      <c r="V151" s="36"/>
      <c r="W151" s="36"/>
      <c r="X151" s="36"/>
      <c r="Y151" s="36"/>
      <c r="Z151" s="36"/>
      <c r="AA151" s="36"/>
      <c r="AB151" s="36"/>
      <c r="AC151" s="36"/>
      <c r="AD151" s="36"/>
      <c r="AE151" s="36"/>
      <c r="AR151" s="194" t="s">
        <v>135</v>
      </c>
      <c r="AT151" s="194" t="s">
        <v>215</v>
      </c>
      <c r="AU151" s="194" t="s">
        <v>84</v>
      </c>
      <c r="AY151" s="19" t="s">
        <v>194</v>
      </c>
      <c r="BE151" s="195">
        <f>IF(N151="základní",J151,0)</f>
        <v>0</v>
      </c>
      <c r="BF151" s="195">
        <f>IF(N151="snížená",J151,0)</f>
        <v>0</v>
      </c>
      <c r="BG151" s="195">
        <f>IF(N151="zákl. přenesená",J151,0)</f>
        <v>0</v>
      </c>
      <c r="BH151" s="195">
        <f>IF(N151="sníž. přenesená",J151,0)</f>
        <v>0</v>
      </c>
      <c r="BI151" s="195">
        <f>IF(N151="nulová",J151,0)</f>
        <v>0</v>
      </c>
      <c r="BJ151" s="19" t="s">
        <v>80</v>
      </c>
      <c r="BK151" s="195">
        <f>ROUND(I151*H151,2)</f>
        <v>0</v>
      </c>
      <c r="BL151" s="19" t="s">
        <v>90</v>
      </c>
      <c r="BM151" s="194" t="s">
        <v>4833</v>
      </c>
    </row>
    <row r="152" spans="1:65" s="2" customFormat="1" ht="11.25">
      <c r="A152" s="36"/>
      <c r="B152" s="37"/>
      <c r="C152" s="38"/>
      <c r="D152" s="196" t="s">
        <v>201</v>
      </c>
      <c r="E152" s="38"/>
      <c r="F152" s="197" t="s">
        <v>4832</v>
      </c>
      <c r="G152" s="38"/>
      <c r="H152" s="38"/>
      <c r="I152" s="198"/>
      <c r="J152" s="38"/>
      <c r="K152" s="38"/>
      <c r="L152" s="41"/>
      <c r="M152" s="199"/>
      <c r="N152" s="200"/>
      <c r="O152" s="66"/>
      <c r="P152" s="66"/>
      <c r="Q152" s="66"/>
      <c r="R152" s="66"/>
      <c r="S152" s="66"/>
      <c r="T152" s="67"/>
      <c r="U152" s="36"/>
      <c r="V152" s="36"/>
      <c r="W152" s="36"/>
      <c r="X152" s="36"/>
      <c r="Y152" s="36"/>
      <c r="Z152" s="36"/>
      <c r="AA152" s="36"/>
      <c r="AB152" s="36"/>
      <c r="AC152" s="36"/>
      <c r="AD152" s="36"/>
      <c r="AE152" s="36"/>
      <c r="AT152" s="19" t="s">
        <v>201</v>
      </c>
      <c r="AU152" s="19" t="s">
        <v>84</v>
      </c>
    </row>
    <row r="153" spans="1:65" s="2" customFormat="1" ht="24.2" customHeight="1">
      <c r="A153" s="36"/>
      <c r="B153" s="37"/>
      <c r="C153" s="182" t="s">
        <v>311</v>
      </c>
      <c r="D153" s="182" t="s">
        <v>196</v>
      </c>
      <c r="E153" s="183" t="s">
        <v>4834</v>
      </c>
      <c r="F153" s="184" t="s">
        <v>4835</v>
      </c>
      <c r="G153" s="185" t="s">
        <v>368</v>
      </c>
      <c r="H153" s="186">
        <v>5</v>
      </c>
      <c r="I153" s="187"/>
      <c r="J153" s="188">
        <f>ROUND(I153*H153,2)</f>
        <v>0</v>
      </c>
      <c r="K153" s="189"/>
      <c r="L153" s="41"/>
      <c r="M153" s="190" t="s">
        <v>19</v>
      </c>
      <c r="N153" s="191" t="s">
        <v>46</v>
      </c>
      <c r="O153" s="66"/>
      <c r="P153" s="192">
        <f>O153*H153</f>
        <v>0</v>
      </c>
      <c r="Q153" s="192">
        <v>0</v>
      </c>
      <c r="R153" s="192">
        <f>Q153*H153</f>
        <v>0</v>
      </c>
      <c r="S153" s="192">
        <v>0</v>
      </c>
      <c r="T153" s="193">
        <f>S153*H153</f>
        <v>0</v>
      </c>
      <c r="U153" s="36"/>
      <c r="V153" s="36"/>
      <c r="W153" s="36"/>
      <c r="X153" s="36"/>
      <c r="Y153" s="36"/>
      <c r="Z153" s="36"/>
      <c r="AA153" s="36"/>
      <c r="AB153" s="36"/>
      <c r="AC153" s="36"/>
      <c r="AD153" s="36"/>
      <c r="AE153" s="36"/>
      <c r="AR153" s="194" t="s">
        <v>90</v>
      </c>
      <c r="AT153" s="194" t="s">
        <v>196</v>
      </c>
      <c r="AU153" s="194" t="s">
        <v>84</v>
      </c>
      <c r="AY153" s="19" t="s">
        <v>194</v>
      </c>
      <c r="BE153" s="195">
        <f>IF(N153="základní",J153,0)</f>
        <v>0</v>
      </c>
      <c r="BF153" s="195">
        <f>IF(N153="snížená",J153,0)</f>
        <v>0</v>
      </c>
      <c r="BG153" s="195">
        <f>IF(N153="zákl. přenesená",J153,0)</f>
        <v>0</v>
      </c>
      <c r="BH153" s="195">
        <f>IF(N153="sníž. přenesená",J153,0)</f>
        <v>0</v>
      </c>
      <c r="BI153" s="195">
        <f>IF(N153="nulová",J153,0)</f>
        <v>0</v>
      </c>
      <c r="BJ153" s="19" t="s">
        <v>80</v>
      </c>
      <c r="BK153" s="195">
        <f>ROUND(I153*H153,2)</f>
        <v>0</v>
      </c>
      <c r="BL153" s="19" t="s">
        <v>90</v>
      </c>
      <c r="BM153" s="194" t="s">
        <v>4836</v>
      </c>
    </row>
    <row r="154" spans="1:65" s="2" customFormat="1" ht="11.25">
      <c r="A154" s="36"/>
      <c r="B154" s="37"/>
      <c r="C154" s="38"/>
      <c r="D154" s="196" t="s">
        <v>201</v>
      </c>
      <c r="E154" s="38"/>
      <c r="F154" s="197" t="s">
        <v>4835</v>
      </c>
      <c r="G154" s="38"/>
      <c r="H154" s="38"/>
      <c r="I154" s="198"/>
      <c r="J154" s="38"/>
      <c r="K154" s="38"/>
      <c r="L154" s="41"/>
      <c r="M154" s="199"/>
      <c r="N154" s="200"/>
      <c r="O154" s="66"/>
      <c r="P154" s="66"/>
      <c r="Q154" s="66"/>
      <c r="R154" s="66"/>
      <c r="S154" s="66"/>
      <c r="T154" s="67"/>
      <c r="U154" s="36"/>
      <c r="V154" s="36"/>
      <c r="W154" s="36"/>
      <c r="X154" s="36"/>
      <c r="Y154" s="36"/>
      <c r="Z154" s="36"/>
      <c r="AA154" s="36"/>
      <c r="AB154" s="36"/>
      <c r="AC154" s="36"/>
      <c r="AD154" s="36"/>
      <c r="AE154" s="36"/>
      <c r="AT154" s="19" t="s">
        <v>201</v>
      </c>
      <c r="AU154" s="19" t="s">
        <v>84</v>
      </c>
    </row>
    <row r="155" spans="1:65" s="2" customFormat="1" ht="11.25">
      <c r="A155" s="36"/>
      <c r="B155" s="37"/>
      <c r="C155" s="38"/>
      <c r="D155" s="201" t="s">
        <v>203</v>
      </c>
      <c r="E155" s="38"/>
      <c r="F155" s="202" t="s">
        <v>4837</v>
      </c>
      <c r="G155" s="38"/>
      <c r="H155" s="38"/>
      <c r="I155" s="198"/>
      <c r="J155" s="38"/>
      <c r="K155" s="38"/>
      <c r="L155" s="41"/>
      <c r="M155" s="199"/>
      <c r="N155" s="200"/>
      <c r="O155" s="66"/>
      <c r="P155" s="66"/>
      <c r="Q155" s="66"/>
      <c r="R155" s="66"/>
      <c r="S155" s="66"/>
      <c r="T155" s="67"/>
      <c r="U155" s="36"/>
      <c r="V155" s="36"/>
      <c r="W155" s="36"/>
      <c r="X155" s="36"/>
      <c r="Y155" s="36"/>
      <c r="Z155" s="36"/>
      <c r="AA155" s="36"/>
      <c r="AB155" s="36"/>
      <c r="AC155" s="36"/>
      <c r="AD155" s="36"/>
      <c r="AE155" s="36"/>
      <c r="AT155" s="19" t="s">
        <v>203</v>
      </c>
      <c r="AU155" s="19" t="s">
        <v>84</v>
      </c>
    </row>
    <row r="156" spans="1:65" s="2" customFormat="1" ht="16.5" customHeight="1">
      <c r="A156" s="36"/>
      <c r="B156" s="37"/>
      <c r="C156" s="214" t="s">
        <v>318</v>
      </c>
      <c r="D156" s="214" t="s">
        <v>215</v>
      </c>
      <c r="E156" s="215" t="s">
        <v>4838</v>
      </c>
      <c r="F156" s="216" t="s">
        <v>4839</v>
      </c>
      <c r="G156" s="217" t="s">
        <v>368</v>
      </c>
      <c r="H156" s="218">
        <v>3</v>
      </c>
      <c r="I156" s="219"/>
      <c r="J156" s="220">
        <f>ROUND(I156*H156,2)</f>
        <v>0</v>
      </c>
      <c r="K156" s="221"/>
      <c r="L156" s="222"/>
      <c r="M156" s="223" t="s">
        <v>19</v>
      </c>
      <c r="N156" s="224" t="s">
        <v>46</v>
      </c>
      <c r="O156" s="66"/>
      <c r="P156" s="192">
        <f>O156*H156</f>
        <v>0</v>
      </c>
      <c r="Q156" s="192">
        <v>2.0000000000000001E-4</v>
      </c>
      <c r="R156" s="192">
        <f>Q156*H156</f>
        <v>6.0000000000000006E-4</v>
      </c>
      <c r="S156" s="192">
        <v>0</v>
      </c>
      <c r="T156" s="193">
        <f>S156*H156</f>
        <v>0</v>
      </c>
      <c r="U156" s="36"/>
      <c r="V156" s="36"/>
      <c r="W156" s="36"/>
      <c r="X156" s="36"/>
      <c r="Y156" s="36"/>
      <c r="Z156" s="36"/>
      <c r="AA156" s="36"/>
      <c r="AB156" s="36"/>
      <c r="AC156" s="36"/>
      <c r="AD156" s="36"/>
      <c r="AE156" s="36"/>
      <c r="AR156" s="194" t="s">
        <v>135</v>
      </c>
      <c r="AT156" s="194" t="s">
        <v>215</v>
      </c>
      <c r="AU156" s="194" t="s">
        <v>84</v>
      </c>
      <c r="AY156" s="19" t="s">
        <v>194</v>
      </c>
      <c r="BE156" s="195">
        <f>IF(N156="základní",J156,0)</f>
        <v>0</v>
      </c>
      <c r="BF156" s="195">
        <f>IF(N156="snížená",J156,0)</f>
        <v>0</v>
      </c>
      <c r="BG156" s="195">
        <f>IF(N156="zákl. přenesená",J156,0)</f>
        <v>0</v>
      </c>
      <c r="BH156" s="195">
        <f>IF(N156="sníž. přenesená",J156,0)</f>
        <v>0</v>
      </c>
      <c r="BI156" s="195">
        <f>IF(N156="nulová",J156,0)</f>
        <v>0</v>
      </c>
      <c r="BJ156" s="19" t="s">
        <v>80</v>
      </c>
      <c r="BK156" s="195">
        <f>ROUND(I156*H156,2)</f>
        <v>0</v>
      </c>
      <c r="BL156" s="19" t="s">
        <v>90</v>
      </c>
      <c r="BM156" s="194" t="s">
        <v>4840</v>
      </c>
    </row>
    <row r="157" spans="1:65" s="2" customFormat="1" ht="11.25">
      <c r="A157" s="36"/>
      <c r="B157" s="37"/>
      <c r="C157" s="38"/>
      <c r="D157" s="196" t="s">
        <v>201</v>
      </c>
      <c r="E157" s="38"/>
      <c r="F157" s="197" t="s">
        <v>4839</v>
      </c>
      <c r="G157" s="38"/>
      <c r="H157" s="38"/>
      <c r="I157" s="198"/>
      <c r="J157" s="38"/>
      <c r="K157" s="38"/>
      <c r="L157" s="41"/>
      <c r="M157" s="199"/>
      <c r="N157" s="200"/>
      <c r="O157" s="66"/>
      <c r="P157" s="66"/>
      <c r="Q157" s="66"/>
      <c r="R157" s="66"/>
      <c r="S157" s="66"/>
      <c r="T157" s="67"/>
      <c r="U157" s="36"/>
      <c r="V157" s="36"/>
      <c r="W157" s="36"/>
      <c r="X157" s="36"/>
      <c r="Y157" s="36"/>
      <c r="Z157" s="36"/>
      <c r="AA157" s="36"/>
      <c r="AB157" s="36"/>
      <c r="AC157" s="36"/>
      <c r="AD157" s="36"/>
      <c r="AE157" s="36"/>
      <c r="AT157" s="19" t="s">
        <v>201</v>
      </c>
      <c r="AU157" s="19" t="s">
        <v>84</v>
      </c>
    </row>
    <row r="158" spans="1:65" s="2" customFormat="1" ht="16.5" customHeight="1">
      <c r="A158" s="36"/>
      <c r="B158" s="37"/>
      <c r="C158" s="214" t="s">
        <v>325</v>
      </c>
      <c r="D158" s="214" t="s">
        <v>215</v>
      </c>
      <c r="E158" s="215" t="s">
        <v>4841</v>
      </c>
      <c r="F158" s="216" t="s">
        <v>4842</v>
      </c>
      <c r="G158" s="217" t="s">
        <v>368</v>
      </c>
      <c r="H158" s="218">
        <v>1</v>
      </c>
      <c r="I158" s="219"/>
      <c r="J158" s="220">
        <f>ROUND(I158*H158,2)</f>
        <v>0</v>
      </c>
      <c r="K158" s="221"/>
      <c r="L158" s="222"/>
      <c r="M158" s="223" t="s">
        <v>19</v>
      </c>
      <c r="N158" s="224" t="s">
        <v>46</v>
      </c>
      <c r="O158" s="66"/>
      <c r="P158" s="192">
        <f>O158*H158</f>
        <v>0</v>
      </c>
      <c r="Q158" s="192">
        <v>2.7999999999999998E-4</v>
      </c>
      <c r="R158" s="192">
        <f>Q158*H158</f>
        <v>2.7999999999999998E-4</v>
      </c>
      <c r="S158" s="192">
        <v>0</v>
      </c>
      <c r="T158" s="193">
        <f>S158*H158</f>
        <v>0</v>
      </c>
      <c r="U158" s="36"/>
      <c r="V158" s="36"/>
      <c r="W158" s="36"/>
      <c r="X158" s="36"/>
      <c r="Y158" s="36"/>
      <c r="Z158" s="36"/>
      <c r="AA158" s="36"/>
      <c r="AB158" s="36"/>
      <c r="AC158" s="36"/>
      <c r="AD158" s="36"/>
      <c r="AE158" s="36"/>
      <c r="AR158" s="194" t="s">
        <v>135</v>
      </c>
      <c r="AT158" s="194" t="s">
        <v>215</v>
      </c>
      <c r="AU158" s="194" t="s">
        <v>84</v>
      </c>
      <c r="AY158" s="19" t="s">
        <v>194</v>
      </c>
      <c r="BE158" s="195">
        <f>IF(N158="základní",J158,0)</f>
        <v>0</v>
      </c>
      <c r="BF158" s="195">
        <f>IF(N158="snížená",J158,0)</f>
        <v>0</v>
      </c>
      <c r="BG158" s="195">
        <f>IF(N158="zákl. přenesená",J158,0)</f>
        <v>0</v>
      </c>
      <c r="BH158" s="195">
        <f>IF(N158="sníž. přenesená",J158,0)</f>
        <v>0</v>
      </c>
      <c r="BI158" s="195">
        <f>IF(N158="nulová",J158,0)</f>
        <v>0</v>
      </c>
      <c r="BJ158" s="19" t="s">
        <v>80</v>
      </c>
      <c r="BK158" s="195">
        <f>ROUND(I158*H158,2)</f>
        <v>0</v>
      </c>
      <c r="BL158" s="19" t="s">
        <v>90</v>
      </c>
      <c r="BM158" s="194" t="s">
        <v>4843</v>
      </c>
    </row>
    <row r="159" spans="1:65" s="2" customFormat="1" ht="11.25">
      <c r="A159" s="36"/>
      <c r="B159" s="37"/>
      <c r="C159" s="38"/>
      <c r="D159" s="196" t="s">
        <v>201</v>
      </c>
      <c r="E159" s="38"/>
      <c r="F159" s="197" t="s">
        <v>4842</v>
      </c>
      <c r="G159" s="38"/>
      <c r="H159" s="38"/>
      <c r="I159" s="198"/>
      <c r="J159" s="38"/>
      <c r="K159" s="38"/>
      <c r="L159" s="41"/>
      <c r="M159" s="199"/>
      <c r="N159" s="200"/>
      <c r="O159" s="66"/>
      <c r="P159" s="66"/>
      <c r="Q159" s="66"/>
      <c r="R159" s="66"/>
      <c r="S159" s="66"/>
      <c r="T159" s="67"/>
      <c r="U159" s="36"/>
      <c r="V159" s="36"/>
      <c r="W159" s="36"/>
      <c r="X159" s="36"/>
      <c r="Y159" s="36"/>
      <c r="Z159" s="36"/>
      <c r="AA159" s="36"/>
      <c r="AB159" s="36"/>
      <c r="AC159" s="36"/>
      <c r="AD159" s="36"/>
      <c r="AE159" s="36"/>
      <c r="AT159" s="19" t="s">
        <v>201</v>
      </c>
      <c r="AU159" s="19" t="s">
        <v>84</v>
      </c>
    </row>
    <row r="160" spans="1:65" s="2" customFormat="1" ht="16.5" customHeight="1">
      <c r="A160" s="36"/>
      <c r="B160" s="37"/>
      <c r="C160" s="214" t="s">
        <v>335</v>
      </c>
      <c r="D160" s="214" t="s">
        <v>215</v>
      </c>
      <c r="E160" s="215" t="s">
        <v>4844</v>
      </c>
      <c r="F160" s="216" t="s">
        <v>4845</v>
      </c>
      <c r="G160" s="217" t="s">
        <v>368</v>
      </c>
      <c r="H160" s="218">
        <v>1</v>
      </c>
      <c r="I160" s="219"/>
      <c r="J160" s="220">
        <f>ROUND(I160*H160,2)</f>
        <v>0</v>
      </c>
      <c r="K160" s="221"/>
      <c r="L160" s="222"/>
      <c r="M160" s="223" t="s">
        <v>19</v>
      </c>
      <c r="N160" s="224" t="s">
        <v>46</v>
      </c>
      <c r="O160" s="66"/>
      <c r="P160" s="192">
        <f>O160*H160</f>
        <v>0</v>
      </c>
      <c r="Q160" s="192">
        <v>8.0000000000000004E-4</v>
      </c>
      <c r="R160" s="192">
        <f>Q160*H160</f>
        <v>8.0000000000000004E-4</v>
      </c>
      <c r="S160" s="192">
        <v>0</v>
      </c>
      <c r="T160" s="193">
        <f>S160*H160</f>
        <v>0</v>
      </c>
      <c r="U160" s="36"/>
      <c r="V160" s="36"/>
      <c r="W160" s="36"/>
      <c r="X160" s="36"/>
      <c r="Y160" s="36"/>
      <c r="Z160" s="36"/>
      <c r="AA160" s="36"/>
      <c r="AB160" s="36"/>
      <c r="AC160" s="36"/>
      <c r="AD160" s="36"/>
      <c r="AE160" s="36"/>
      <c r="AR160" s="194" t="s">
        <v>135</v>
      </c>
      <c r="AT160" s="194" t="s">
        <v>215</v>
      </c>
      <c r="AU160" s="194" t="s">
        <v>84</v>
      </c>
      <c r="AY160" s="19" t="s">
        <v>194</v>
      </c>
      <c r="BE160" s="195">
        <f>IF(N160="základní",J160,0)</f>
        <v>0</v>
      </c>
      <c r="BF160" s="195">
        <f>IF(N160="snížená",J160,0)</f>
        <v>0</v>
      </c>
      <c r="BG160" s="195">
        <f>IF(N160="zákl. přenesená",J160,0)</f>
        <v>0</v>
      </c>
      <c r="BH160" s="195">
        <f>IF(N160="sníž. přenesená",J160,0)</f>
        <v>0</v>
      </c>
      <c r="BI160" s="195">
        <f>IF(N160="nulová",J160,0)</f>
        <v>0</v>
      </c>
      <c r="BJ160" s="19" t="s">
        <v>80</v>
      </c>
      <c r="BK160" s="195">
        <f>ROUND(I160*H160,2)</f>
        <v>0</v>
      </c>
      <c r="BL160" s="19" t="s">
        <v>90</v>
      </c>
      <c r="BM160" s="194" t="s">
        <v>4846</v>
      </c>
    </row>
    <row r="161" spans="1:65" s="2" customFormat="1" ht="11.25">
      <c r="A161" s="36"/>
      <c r="B161" s="37"/>
      <c r="C161" s="38"/>
      <c r="D161" s="196" t="s">
        <v>201</v>
      </c>
      <c r="E161" s="38"/>
      <c r="F161" s="197" t="s">
        <v>4845</v>
      </c>
      <c r="G161" s="38"/>
      <c r="H161" s="38"/>
      <c r="I161" s="198"/>
      <c r="J161" s="38"/>
      <c r="K161" s="38"/>
      <c r="L161" s="41"/>
      <c r="M161" s="199"/>
      <c r="N161" s="200"/>
      <c r="O161" s="66"/>
      <c r="P161" s="66"/>
      <c r="Q161" s="66"/>
      <c r="R161" s="66"/>
      <c r="S161" s="66"/>
      <c r="T161" s="67"/>
      <c r="U161" s="36"/>
      <c r="V161" s="36"/>
      <c r="W161" s="36"/>
      <c r="X161" s="36"/>
      <c r="Y161" s="36"/>
      <c r="Z161" s="36"/>
      <c r="AA161" s="36"/>
      <c r="AB161" s="36"/>
      <c r="AC161" s="36"/>
      <c r="AD161" s="36"/>
      <c r="AE161" s="36"/>
      <c r="AT161" s="19" t="s">
        <v>201</v>
      </c>
      <c r="AU161" s="19" t="s">
        <v>84</v>
      </c>
    </row>
    <row r="162" spans="1:65" s="2" customFormat="1" ht="16.5" customHeight="1">
      <c r="A162" s="36"/>
      <c r="B162" s="37"/>
      <c r="C162" s="182" t="s">
        <v>343</v>
      </c>
      <c r="D162" s="182" t="s">
        <v>196</v>
      </c>
      <c r="E162" s="183" t="s">
        <v>4847</v>
      </c>
      <c r="F162" s="184" t="s">
        <v>4848</v>
      </c>
      <c r="G162" s="185" t="s">
        <v>368</v>
      </c>
      <c r="H162" s="186">
        <v>2</v>
      </c>
      <c r="I162" s="187"/>
      <c r="J162" s="188">
        <f>ROUND(I162*H162,2)</f>
        <v>0</v>
      </c>
      <c r="K162" s="189"/>
      <c r="L162" s="41"/>
      <c r="M162" s="190" t="s">
        <v>19</v>
      </c>
      <c r="N162" s="191" t="s">
        <v>46</v>
      </c>
      <c r="O162" s="66"/>
      <c r="P162" s="192">
        <f>O162*H162</f>
        <v>0</v>
      </c>
      <c r="Q162" s="192">
        <v>1.6299999999999999E-3</v>
      </c>
      <c r="R162" s="192">
        <f>Q162*H162</f>
        <v>3.2599999999999999E-3</v>
      </c>
      <c r="S162" s="192">
        <v>0</v>
      </c>
      <c r="T162" s="193">
        <f>S162*H162</f>
        <v>0</v>
      </c>
      <c r="U162" s="36"/>
      <c r="V162" s="36"/>
      <c r="W162" s="36"/>
      <c r="X162" s="36"/>
      <c r="Y162" s="36"/>
      <c r="Z162" s="36"/>
      <c r="AA162" s="36"/>
      <c r="AB162" s="36"/>
      <c r="AC162" s="36"/>
      <c r="AD162" s="36"/>
      <c r="AE162" s="36"/>
      <c r="AR162" s="194" t="s">
        <v>90</v>
      </c>
      <c r="AT162" s="194" t="s">
        <v>196</v>
      </c>
      <c r="AU162" s="194" t="s">
        <v>84</v>
      </c>
      <c r="AY162" s="19" t="s">
        <v>194</v>
      </c>
      <c r="BE162" s="195">
        <f>IF(N162="základní",J162,0)</f>
        <v>0</v>
      </c>
      <c r="BF162" s="195">
        <f>IF(N162="snížená",J162,0)</f>
        <v>0</v>
      </c>
      <c r="BG162" s="195">
        <f>IF(N162="zákl. přenesená",J162,0)</f>
        <v>0</v>
      </c>
      <c r="BH162" s="195">
        <f>IF(N162="sníž. přenesená",J162,0)</f>
        <v>0</v>
      </c>
      <c r="BI162" s="195">
        <f>IF(N162="nulová",J162,0)</f>
        <v>0</v>
      </c>
      <c r="BJ162" s="19" t="s">
        <v>80</v>
      </c>
      <c r="BK162" s="195">
        <f>ROUND(I162*H162,2)</f>
        <v>0</v>
      </c>
      <c r="BL162" s="19" t="s">
        <v>90</v>
      </c>
      <c r="BM162" s="194" t="s">
        <v>4849</v>
      </c>
    </row>
    <row r="163" spans="1:65" s="2" customFormat="1" ht="11.25">
      <c r="A163" s="36"/>
      <c r="B163" s="37"/>
      <c r="C163" s="38"/>
      <c r="D163" s="196" t="s">
        <v>201</v>
      </c>
      <c r="E163" s="38"/>
      <c r="F163" s="197" t="s">
        <v>4848</v>
      </c>
      <c r="G163" s="38"/>
      <c r="H163" s="38"/>
      <c r="I163" s="198"/>
      <c r="J163" s="38"/>
      <c r="K163" s="38"/>
      <c r="L163" s="41"/>
      <c r="M163" s="199"/>
      <c r="N163" s="200"/>
      <c r="O163" s="66"/>
      <c r="P163" s="66"/>
      <c r="Q163" s="66"/>
      <c r="R163" s="66"/>
      <c r="S163" s="66"/>
      <c r="T163" s="67"/>
      <c r="U163" s="36"/>
      <c r="V163" s="36"/>
      <c r="W163" s="36"/>
      <c r="X163" s="36"/>
      <c r="Y163" s="36"/>
      <c r="Z163" s="36"/>
      <c r="AA163" s="36"/>
      <c r="AB163" s="36"/>
      <c r="AC163" s="36"/>
      <c r="AD163" s="36"/>
      <c r="AE163" s="36"/>
      <c r="AT163" s="19" t="s">
        <v>201</v>
      </c>
      <c r="AU163" s="19" t="s">
        <v>84</v>
      </c>
    </row>
    <row r="164" spans="1:65" s="2" customFormat="1" ht="11.25">
      <c r="A164" s="36"/>
      <c r="B164" s="37"/>
      <c r="C164" s="38"/>
      <c r="D164" s="201" t="s">
        <v>203</v>
      </c>
      <c r="E164" s="38"/>
      <c r="F164" s="202" t="s">
        <v>4850</v>
      </c>
      <c r="G164" s="38"/>
      <c r="H164" s="38"/>
      <c r="I164" s="198"/>
      <c r="J164" s="38"/>
      <c r="K164" s="38"/>
      <c r="L164" s="41"/>
      <c r="M164" s="199"/>
      <c r="N164" s="200"/>
      <c r="O164" s="66"/>
      <c r="P164" s="66"/>
      <c r="Q164" s="66"/>
      <c r="R164" s="66"/>
      <c r="S164" s="66"/>
      <c r="T164" s="67"/>
      <c r="U164" s="36"/>
      <c r="V164" s="36"/>
      <c r="W164" s="36"/>
      <c r="X164" s="36"/>
      <c r="Y164" s="36"/>
      <c r="Z164" s="36"/>
      <c r="AA164" s="36"/>
      <c r="AB164" s="36"/>
      <c r="AC164" s="36"/>
      <c r="AD164" s="36"/>
      <c r="AE164" s="36"/>
      <c r="AT164" s="19" t="s">
        <v>203</v>
      </c>
      <c r="AU164" s="19" t="s">
        <v>84</v>
      </c>
    </row>
    <row r="165" spans="1:65" s="2" customFormat="1" ht="16.5" customHeight="1">
      <c r="A165" s="36"/>
      <c r="B165" s="37"/>
      <c r="C165" s="182" t="s">
        <v>7</v>
      </c>
      <c r="D165" s="182" t="s">
        <v>196</v>
      </c>
      <c r="E165" s="183" t="s">
        <v>4851</v>
      </c>
      <c r="F165" s="184" t="s">
        <v>4852</v>
      </c>
      <c r="G165" s="185" t="s">
        <v>4853</v>
      </c>
      <c r="H165" s="186">
        <v>18.899999999999999</v>
      </c>
      <c r="I165" s="187"/>
      <c r="J165" s="188">
        <f>ROUND(I165*H165,2)</f>
        <v>0</v>
      </c>
      <c r="K165" s="189"/>
      <c r="L165" s="41"/>
      <c r="M165" s="190" t="s">
        <v>19</v>
      </c>
      <c r="N165" s="191" t="s">
        <v>46</v>
      </c>
      <c r="O165" s="66"/>
      <c r="P165" s="192">
        <f>O165*H165</f>
        <v>0</v>
      </c>
      <c r="Q165" s="192">
        <v>1E-4</v>
      </c>
      <c r="R165" s="192">
        <f>Q165*H165</f>
        <v>1.89E-3</v>
      </c>
      <c r="S165" s="192">
        <v>0</v>
      </c>
      <c r="T165" s="193">
        <f>S165*H165</f>
        <v>0</v>
      </c>
      <c r="U165" s="36"/>
      <c r="V165" s="36"/>
      <c r="W165" s="36"/>
      <c r="X165" s="36"/>
      <c r="Y165" s="36"/>
      <c r="Z165" s="36"/>
      <c r="AA165" s="36"/>
      <c r="AB165" s="36"/>
      <c r="AC165" s="36"/>
      <c r="AD165" s="36"/>
      <c r="AE165" s="36"/>
      <c r="AR165" s="194" t="s">
        <v>90</v>
      </c>
      <c r="AT165" s="194" t="s">
        <v>196</v>
      </c>
      <c r="AU165" s="194" t="s">
        <v>84</v>
      </c>
      <c r="AY165" s="19" t="s">
        <v>194</v>
      </c>
      <c r="BE165" s="195">
        <f>IF(N165="základní",J165,0)</f>
        <v>0</v>
      </c>
      <c r="BF165" s="195">
        <f>IF(N165="snížená",J165,0)</f>
        <v>0</v>
      </c>
      <c r="BG165" s="195">
        <f>IF(N165="zákl. přenesená",J165,0)</f>
        <v>0</v>
      </c>
      <c r="BH165" s="195">
        <f>IF(N165="sníž. přenesená",J165,0)</f>
        <v>0</v>
      </c>
      <c r="BI165" s="195">
        <f>IF(N165="nulová",J165,0)</f>
        <v>0</v>
      </c>
      <c r="BJ165" s="19" t="s">
        <v>80</v>
      </c>
      <c r="BK165" s="195">
        <f>ROUND(I165*H165,2)</f>
        <v>0</v>
      </c>
      <c r="BL165" s="19" t="s">
        <v>90</v>
      </c>
      <c r="BM165" s="194" t="s">
        <v>4854</v>
      </c>
    </row>
    <row r="166" spans="1:65" s="2" customFormat="1" ht="11.25">
      <c r="A166" s="36"/>
      <c r="B166" s="37"/>
      <c r="C166" s="38"/>
      <c r="D166" s="196" t="s">
        <v>201</v>
      </c>
      <c r="E166" s="38"/>
      <c r="F166" s="197" t="s">
        <v>4852</v>
      </c>
      <c r="G166" s="38"/>
      <c r="H166" s="38"/>
      <c r="I166" s="198"/>
      <c r="J166" s="38"/>
      <c r="K166" s="38"/>
      <c r="L166" s="41"/>
      <c r="M166" s="199"/>
      <c r="N166" s="200"/>
      <c r="O166" s="66"/>
      <c r="P166" s="66"/>
      <c r="Q166" s="66"/>
      <c r="R166" s="66"/>
      <c r="S166" s="66"/>
      <c r="T166" s="67"/>
      <c r="U166" s="36"/>
      <c r="V166" s="36"/>
      <c r="W166" s="36"/>
      <c r="X166" s="36"/>
      <c r="Y166" s="36"/>
      <c r="Z166" s="36"/>
      <c r="AA166" s="36"/>
      <c r="AB166" s="36"/>
      <c r="AC166" s="36"/>
      <c r="AD166" s="36"/>
      <c r="AE166" s="36"/>
      <c r="AT166" s="19" t="s">
        <v>201</v>
      </c>
      <c r="AU166" s="19" t="s">
        <v>84</v>
      </c>
    </row>
    <row r="167" spans="1:65" s="2" customFormat="1" ht="11.25">
      <c r="A167" s="36"/>
      <c r="B167" s="37"/>
      <c r="C167" s="38"/>
      <c r="D167" s="201" t="s">
        <v>203</v>
      </c>
      <c r="E167" s="38"/>
      <c r="F167" s="202" t="s">
        <v>4855</v>
      </c>
      <c r="G167" s="38"/>
      <c r="H167" s="38"/>
      <c r="I167" s="198"/>
      <c r="J167" s="38"/>
      <c r="K167" s="38"/>
      <c r="L167" s="41"/>
      <c r="M167" s="199"/>
      <c r="N167" s="200"/>
      <c r="O167" s="66"/>
      <c r="P167" s="66"/>
      <c r="Q167" s="66"/>
      <c r="R167" s="66"/>
      <c r="S167" s="66"/>
      <c r="T167" s="67"/>
      <c r="U167" s="36"/>
      <c r="V167" s="36"/>
      <c r="W167" s="36"/>
      <c r="X167" s="36"/>
      <c r="Y167" s="36"/>
      <c r="Z167" s="36"/>
      <c r="AA167" s="36"/>
      <c r="AB167" s="36"/>
      <c r="AC167" s="36"/>
      <c r="AD167" s="36"/>
      <c r="AE167" s="36"/>
      <c r="AT167" s="19" t="s">
        <v>203</v>
      </c>
      <c r="AU167" s="19" t="s">
        <v>84</v>
      </c>
    </row>
    <row r="168" spans="1:65" s="2" customFormat="1" ht="16.5" customHeight="1">
      <c r="A168" s="36"/>
      <c r="B168" s="37"/>
      <c r="C168" s="182" t="s">
        <v>358</v>
      </c>
      <c r="D168" s="182" t="s">
        <v>196</v>
      </c>
      <c r="E168" s="183" t="s">
        <v>4856</v>
      </c>
      <c r="F168" s="184" t="s">
        <v>4857</v>
      </c>
      <c r="G168" s="185" t="s">
        <v>314</v>
      </c>
      <c r="H168" s="186">
        <v>18.899999999999999</v>
      </c>
      <c r="I168" s="187"/>
      <c r="J168" s="188">
        <f>ROUND(I168*H168,2)</f>
        <v>0</v>
      </c>
      <c r="K168" s="189"/>
      <c r="L168" s="41"/>
      <c r="M168" s="190" t="s">
        <v>19</v>
      </c>
      <c r="N168" s="191" t="s">
        <v>46</v>
      </c>
      <c r="O168" s="66"/>
      <c r="P168" s="192">
        <f>O168*H168</f>
        <v>0</v>
      </c>
      <c r="Q168" s="192">
        <v>1.9000000000000001E-4</v>
      </c>
      <c r="R168" s="192">
        <f>Q168*H168</f>
        <v>3.591E-3</v>
      </c>
      <c r="S168" s="192">
        <v>0</v>
      </c>
      <c r="T168" s="193">
        <f>S168*H168</f>
        <v>0</v>
      </c>
      <c r="U168" s="36"/>
      <c r="V168" s="36"/>
      <c r="W168" s="36"/>
      <c r="X168" s="36"/>
      <c r="Y168" s="36"/>
      <c r="Z168" s="36"/>
      <c r="AA168" s="36"/>
      <c r="AB168" s="36"/>
      <c r="AC168" s="36"/>
      <c r="AD168" s="36"/>
      <c r="AE168" s="36"/>
      <c r="AR168" s="194" t="s">
        <v>90</v>
      </c>
      <c r="AT168" s="194" t="s">
        <v>196</v>
      </c>
      <c r="AU168" s="194" t="s">
        <v>84</v>
      </c>
      <c r="AY168" s="19" t="s">
        <v>194</v>
      </c>
      <c r="BE168" s="195">
        <f>IF(N168="základní",J168,0)</f>
        <v>0</v>
      </c>
      <c r="BF168" s="195">
        <f>IF(N168="snížená",J168,0)</f>
        <v>0</v>
      </c>
      <c r="BG168" s="195">
        <f>IF(N168="zákl. přenesená",J168,0)</f>
        <v>0</v>
      </c>
      <c r="BH168" s="195">
        <f>IF(N168="sníž. přenesená",J168,0)</f>
        <v>0</v>
      </c>
      <c r="BI168" s="195">
        <f>IF(N168="nulová",J168,0)</f>
        <v>0</v>
      </c>
      <c r="BJ168" s="19" t="s">
        <v>80</v>
      </c>
      <c r="BK168" s="195">
        <f>ROUND(I168*H168,2)</f>
        <v>0</v>
      </c>
      <c r="BL168" s="19" t="s">
        <v>90</v>
      </c>
      <c r="BM168" s="194" t="s">
        <v>4858</v>
      </c>
    </row>
    <row r="169" spans="1:65" s="2" customFormat="1" ht="11.25">
      <c r="A169" s="36"/>
      <c r="B169" s="37"/>
      <c r="C169" s="38"/>
      <c r="D169" s="196" t="s">
        <v>201</v>
      </c>
      <c r="E169" s="38"/>
      <c r="F169" s="197" t="s">
        <v>4857</v>
      </c>
      <c r="G169" s="38"/>
      <c r="H169" s="38"/>
      <c r="I169" s="198"/>
      <c r="J169" s="38"/>
      <c r="K169" s="38"/>
      <c r="L169" s="41"/>
      <c r="M169" s="199"/>
      <c r="N169" s="200"/>
      <c r="O169" s="66"/>
      <c r="P169" s="66"/>
      <c r="Q169" s="66"/>
      <c r="R169" s="66"/>
      <c r="S169" s="66"/>
      <c r="T169" s="67"/>
      <c r="U169" s="36"/>
      <c r="V169" s="36"/>
      <c r="W169" s="36"/>
      <c r="X169" s="36"/>
      <c r="Y169" s="36"/>
      <c r="Z169" s="36"/>
      <c r="AA169" s="36"/>
      <c r="AB169" s="36"/>
      <c r="AC169" s="36"/>
      <c r="AD169" s="36"/>
      <c r="AE169" s="36"/>
      <c r="AT169" s="19" t="s">
        <v>201</v>
      </c>
      <c r="AU169" s="19" t="s">
        <v>84</v>
      </c>
    </row>
    <row r="170" spans="1:65" s="2" customFormat="1" ht="11.25">
      <c r="A170" s="36"/>
      <c r="B170" s="37"/>
      <c r="C170" s="38"/>
      <c r="D170" s="201" t="s">
        <v>203</v>
      </c>
      <c r="E170" s="38"/>
      <c r="F170" s="202" t="s">
        <v>4859</v>
      </c>
      <c r="G170" s="38"/>
      <c r="H170" s="38"/>
      <c r="I170" s="198"/>
      <c r="J170" s="38"/>
      <c r="K170" s="38"/>
      <c r="L170" s="41"/>
      <c r="M170" s="199"/>
      <c r="N170" s="200"/>
      <c r="O170" s="66"/>
      <c r="P170" s="66"/>
      <c r="Q170" s="66"/>
      <c r="R170" s="66"/>
      <c r="S170" s="66"/>
      <c r="T170" s="67"/>
      <c r="U170" s="36"/>
      <c r="V170" s="36"/>
      <c r="W170" s="36"/>
      <c r="X170" s="36"/>
      <c r="Y170" s="36"/>
      <c r="Z170" s="36"/>
      <c r="AA170" s="36"/>
      <c r="AB170" s="36"/>
      <c r="AC170" s="36"/>
      <c r="AD170" s="36"/>
      <c r="AE170" s="36"/>
      <c r="AT170" s="19" t="s">
        <v>203</v>
      </c>
      <c r="AU170" s="19" t="s">
        <v>84</v>
      </c>
    </row>
    <row r="171" spans="1:65" s="2" customFormat="1" ht="16.5" customHeight="1">
      <c r="A171" s="36"/>
      <c r="B171" s="37"/>
      <c r="C171" s="182" t="s">
        <v>365</v>
      </c>
      <c r="D171" s="182" t="s">
        <v>196</v>
      </c>
      <c r="E171" s="183" t="s">
        <v>4009</v>
      </c>
      <c r="F171" s="184" t="s">
        <v>4010</v>
      </c>
      <c r="G171" s="185" t="s">
        <v>314</v>
      </c>
      <c r="H171" s="186">
        <v>18.899999999999999</v>
      </c>
      <c r="I171" s="187"/>
      <c r="J171" s="188">
        <f>ROUND(I171*H171,2)</f>
        <v>0</v>
      </c>
      <c r="K171" s="189"/>
      <c r="L171" s="41"/>
      <c r="M171" s="190" t="s">
        <v>19</v>
      </c>
      <c r="N171" s="191" t="s">
        <v>46</v>
      </c>
      <c r="O171" s="66"/>
      <c r="P171" s="192">
        <f>O171*H171</f>
        <v>0</v>
      </c>
      <c r="Q171" s="192">
        <v>9.0000000000000006E-5</v>
      </c>
      <c r="R171" s="192">
        <f>Q171*H171</f>
        <v>1.701E-3</v>
      </c>
      <c r="S171" s="192">
        <v>0</v>
      </c>
      <c r="T171" s="193">
        <f>S171*H171</f>
        <v>0</v>
      </c>
      <c r="U171" s="36"/>
      <c r="V171" s="36"/>
      <c r="W171" s="36"/>
      <c r="X171" s="36"/>
      <c r="Y171" s="36"/>
      <c r="Z171" s="36"/>
      <c r="AA171" s="36"/>
      <c r="AB171" s="36"/>
      <c r="AC171" s="36"/>
      <c r="AD171" s="36"/>
      <c r="AE171" s="36"/>
      <c r="AR171" s="194" t="s">
        <v>90</v>
      </c>
      <c r="AT171" s="194" t="s">
        <v>196</v>
      </c>
      <c r="AU171" s="194" t="s">
        <v>84</v>
      </c>
      <c r="AY171" s="19" t="s">
        <v>194</v>
      </c>
      <c r="BE171" s="195">
        <f>IF(N171="základní",J171,0)</f>
        <v>0</v>
      </c>
      <c r="BF171" s="195">
        <f>IF(N171="snížená",J171,0)</f>
        <v>0</v>
      </c>
      <c r="BG171" s="195">
        <f>IF(N171="zákl. přenesená",J171,0)</f>
        <v>0</v>
      </c>
      <c r="BH171" s="195">
        <f>IF(N171="sníž. přenesená",J171,0)</f>
        <v>0</v>
      </c>
      <c r="BI171" s="195">
        <f>IF(N171="nulová",J171,0)</f>
        <v>0</v>
      </c>
      <c r="BJ171" s="19" t="s">
        <v>80</v>
      </c>
      <c r="BK171" s="195">
        <f>ROUND(I171*H171,2)</f>
        <v>0</v>
      </c>
      <c r="BL171" s="19" t="s">
        <v>90</v>
      </c>
      <c r="BM171" s="194" t="s">
        <v>4860</v>
      </c>
    </row>
    <row r="172" spans="1:65" s="2" customFormat="1" ht="11.25">
      <c r="A172" s="36"/>
      <c r="B172" s="37"/>
      <c r="C172" s="38"/>
      <c r="D172" s="196" t="s">
        <v>201</v>
      </c>
      <c r="E172" s="38"/>
      <c r="F172" s="197" t="s">
        <v>4010</v>
      </c>
      <c r="G172" s="38"/>
      <c r="H172" s="38"/>
      <c r="I172" s="198"/>
      <c r="J172" s="38"/>
      <c r="K172" s="38"/>
      <c r="L172" s="41"/>
      <c r="M172" s="199"/>
      <c r="N172" s="200"/>
      <c r="O172" s="66"/>
      <c r="P172" s="66"/>
      <c r="Q172" s="66"/>
      <c r="R172" s="66"/>
      <c r="S172" s="66"/>
      <c r="T172" s="67"/>
      <c r="U172" s="36"/>
      <c r="V172" s="36"/>
      <c r="W172" s="36"/>
      <c r="X172" s="36"/>
      <c r="Y172" s="36"/>
      <c r="Z172" s="36"/>
      <c r="AA172" s="36"/>
      <c r="AB172" s="36"/>
      <c r="AC172" s="36"/>
      <c r="AD172" s="36"/>
      <c r="AE172" s="36"/>
      <c r="AT172" s="19" t="s">
        <v>201</v>
      </c>
      <c r="AU172" s="19" t="s">
        <v>84</v>
      </c>
    </row>
    <row r="173" spans="1:65" s="2" customFormat="1" ht="11.25">
      <c r="A173" s="36"/>
      <c r="B173" s="37"/>
      <c r="C173" s="38"/>
      <c r="D173" s="201" t="s">
        <v>203</v>
      </c>
      <c r="E173" s="38"/>
      <c r="F173" s="202" t="s">
        <v>4012</v>
      </c>
      <c r="G173" s="38"/>
      <c r="H173" s="38"/>
      <c r="I173" s="198"/>
      <c r="J173" s="38"/>
      <c r="K173" s="38"/>
      <c r="L173" s="41"/>
      <c r="M173" s="199"/>
      <c r="N173" s="200"/>
      <c r="O173" s="66"/>
      <c r="P173" s="66"/>
      <c r="Q173" s="66"/>
      <c r="R173" s="66"/>
      <c r="S173" s="66"/>
      <c r="T173" s="67"/>
      <c r="U173" s="36"/>
      <c r="V173" s="36"/>
      <c r="W173" s="36"/>
      <c r="X173" s="36"/>
      <c r="Y173" s="36"/>
      <c r="Z173" s="36"/>
      <c r="AA173" s="36"/>
      <c r="AB173" s="36"/>
      <c r="AC173" s="36"/>
      <c r="AD173" s="36"/>
      <c r="AE173" s="36"/>
      <c r="AT173" s="19" t="s">
        <v>203</v>
      </c>
      <c r="AU173" s="19" t="s">
        <v>84</v>
      </c>
    </row>
    <row r="174" spans="1:65" s="12" customFormat="1" ht="22.9" customHeight="1">
      <c r="B174" s="166"/>
      <c r="C174" s="167"/>
      <c r="D174" s="168" t="s">
        <v>74</v>
      </c>
      <c r="E174" s="180" t="s">
        <v>431</v>
      </c>
      <c r="F174" s="180" t="s">
        <v>432</v>
      </c>
      <c r="G174" s="167"/>
      <c r="H174" s="167"/>
      <c r="I174" s="170"/>
      <c r="J174" s="181">
        <f>BK174</f>
        <v>0</v>
      </c>
      <c r="K174" s="167"/>
      <c r="L174" s="172"/>
      <c r="M174" s="173"/>
      <c r="N174" s="174"/>
      <c r="O174" s="174"/>
      <c r="P174" s="175">
        <f>SUM(P175:P180)</f>
        <v>0</v>
      </c>
      <c r="Q174" s="174"/>
      <c r="R174" s="175">
        <f>SUM(R175:R180)</f>
        <v>0</v>
      </c>
      <c r="S174" s="174"/>
      <c r="T174" s="176">
        <f>SUM(T175:T180)</f>
        <v>0</v>
      </c>
      <c r="AR174" s="177" t="s">
        <v>80</v>
      </c>
      <c r="AT174" s="178" t="s">
        <v>74</v>
      </c>
      <c r="AU174" s="178" t="s">
        <v>80</v>
      </c>
      <c r="AY174" s="177" t="s">
        <v>194</v>
      </c>
      <c r="BK174" s="179">
        <f>SUM(BK175:BK180)</f>
        <v>0</v>
      </c>
    </row>
    <row r="175" spans="1:65" s="2" customFormat="1" ht="24.2" customHeight="1">
      <c r="A175" s="36"/>
      <c r="B175" s="37"/>
      <c r="C175" s="182" t="s">
        <v>372</v>
      </c>
      <c r="D175" s="182" t="s">
        <v>196</v>
      </c>
      <c r="E175" s="183" t="s">
        <v>4013</v>
      </c>
      <c r="F175" s="184" t="s">
        <v>4014</v>
      </c>
      <c r="G175" s="185" t="s">
        <v>210</v>
      </c>
      <c r="H175" s="186">
        <v>12.164</v>
      </c>
      <c r="I175" s="187"/>
      <c r="J175" s="188">
        <f>ROUND(I175*H175,2)</f>
        <v>0</v>
      </c>
      <c r="K175" s="189"/>
      <c r="L175" s="41"/>
      <c r="M175" s="190" t="s">
        <v>19</v>
      </c>
      <c r="N175" s="191" t="s">
        <v>46</v>
      </c>
      <c r="O175" s="66"/>
      <c r="P175" s="192">
        <f>O175*H175</f>
        <v>0</v>
      </c>
      <c r="Q175" s="192">
        <v>0</v>
      </c>
      <c r="R175" s="192">
        <f>Q175*H175</f>
        <v>0</v>
      </c>
      <c r="S175" s="192">
        <v>0</v>
      </c>
      <c r="T175" s="193">
        <f>S175*H175</f>
        <v>0</v>
      </c>
      <c r="U175" s="36"/>
      <c r="V175" s="36"/>
      <c r="W175" s="36"/>
      <c r="X175" s="36"/>
      <c r="Y175" s="36"/>
      <c r="Z175" s="36"/>
      <c r="AA175" s="36"/>
      <c r="AB175" s="36"/>
      <c r="AC175" s="36"/>
      <c r="AD175" s="36"/>
      <c r="AE175" s="36"/>
      <c r="AR175" s="194" t="s">
        <v>90</v>
      </c>
      <c r="AT175" s="194" t="s">
        <v>196</v>
      </c>
      <c r="AU175" s="194" t="s">
        <v>84</v>
      </c>
      <c r="AY175" s="19" t="s">
        <v>194</v>
      </c>
      <c r="BE175" s="195">
        <f>IF(N175="základní",J175,0)</f>
        <v>0</v>
      </c>
      <c r="BF175" s="195">
        <f>IF(N175="snížená",J175,0)</f>
        <v>0</v>
      </c>
      <c r="BG175" s="195">
        <f>IF(N175="zákl. přenesená",J175,0)</f>
        <v>0</v>
      </c>
      <c r="BH175" s="195">
        <f>IF(N175="sníž. přenesená",J175,0)</f>
        <v>0</v>
      </c>
      <c r="BI175" s="195">
        <f>IF(N175="nulová",J175,0)</f>
        <v>0</v>
      </c>
      <c r="BJ175" s="19" t="s">
        <v>80</v>
      </c>
      <c r="BK175" s="195">
        <f>ROUND(I175*H175,2)</f>
        <v>0</v>
      </c>
      <c r="BL175" s="19" t="s">
        <v>90</v>
      </c>
      <c r="BM175" s="194" t="s">
        <v>4861</v>
      </c>
    </row>
    <row r="176" spans="1:65" s="2" customFormat="1" ht="19.5">
      <c r="A176" s="36"/>
      <c r="B176" s="37"/>
      <c r="C176" s="38"/>
      <c r="D176" s="196" t="s">
        <v>201</v>
      </c>
      <c r="E176" s="38"/>
      <c r="F176" s="197" t="s">
        <v>4014</v>
      </c>
      <c r="G176" s="38"/>
      <c r="H176" s="38"/>
      <c r="I176" s="198"/>
      <c r="J176" s="38"/>
      <c r="K176" s="38"/>
      <c r="L176" s="41"/>
      <c r="M176" s="199"/>
      <c r="N176" s="200"/>
      <c r="O176" s="66"/>
      <c r="P176" s="66"/>
      <c r="Q176" s="66"/>
      <c r="R176" s="66"/>
      <c r="S176" s="66"/>
      <c r="T176" s="67"/>
      <c r="U176" s="36"/>
      <c r="V176" s="36"/>
      <c r="W176" s="36"/>
      <c r="X176" s="36"/>
      <c r="Y176" s="36"/>
      <c r="Z176" s="36"/>
      <c r="AA176" s="36"/>
      <c r="AB176" s="36"/>
      <c r="AC176" s="36"/>
      <c r="AD176" s="36"/>
      <c r="AE176" s="36"/>
      <c r="AT176" s="19" t="s">
        <v>201</v>
      </c>
      <c r="AU176" s="19" t="s">
        <v>84</v>
      </c>
    </row>
    <row r="177" spans="1:65" s="2" customFormat="1" ht="11.25">
      <c r="A177" s="36"/>
      <c r="B177" s="37"/>
      <c r="C177" s="38"/>
      <c r="D177" s="201" t="s">
        <v>203</v>
      </c>
      <c r="E177" s="38"/>
      <c r="F177" s="202" t="s">
        <v>4016</v>
      </c>
      <c r="G177" s="38"/>
      <c r="H177" s="38"/>
      <c r="I177" s="198"/>
      <c r="J177" s="38"/>
      <c r="K177" s="38"/>
      <c r="L177" s="41"/>
      <c r="M177" s="199"/>
      <c r="N177" s="200"/>
      <c r="O177" s="66"/>
      <c r="P177" s="66"/>
      <c r="Q177" s="66"/>
      <c r="R177" s="66"/>
      <c r="S177" s="66"/>
      <c r="T177" s="67"/>
      <c r="U177" s="36"/>
      <c r="V177" s="36"/>
      <c r="W177" s="36"/>
      <c r="X177" s="36"/>
      <c r="Y177" s="36"/>
      <c r="Z177" s="36"/>
      <c r="AA177" s="36"/>
      <c r="AB177" s="36"/>
      <c r="AC177" s="36"/>
      <c r="AD177" s="36"/>
      <c r="AE177" s="36"/>
      <c r="AT177" s="19" t="s">
        <v>203</v>
      </c>
      <c r="AU177" s="19" t="s">
        <v>84</v>
      </c>
    </row>
    <row r="178" spans="1:65" s="2" customFormat="1" ht="33" customHeight="1">
      <c r="A178" s="36"/>
      <c r="B178" s="37"/>
      <c r="C178" s="182" t="s">
        <v>378</v>
      </c>
      <c r="D178" s="182" t="s">
        <v>196</v>
      </c>
      <c r="E178" s="183" t="s">
        <v>4017</v>
      </c>
      <c r="F178" s="184" t="s">
        <v>4018</v>
      </c>
      <c r="G178" s="185" t="s">
        <v>210</v>
      </c>
      <c r="H178" s="186">
        <v>12.164</v>
      </c>
      <c r="I178" s="187"/>
      <c r="J178" s="188">
        <f>ROUND(I178*H178,2)</f>
        <v>0</v>
      </c>
      <c r="K178" s="189"/>
      <c r="L178" s="41"/>
      <c r="M178" s="190" t="s">
        <v>19</v>
      </c>
      <c r="N178" s="191" t="s">
        <v>46</v>
      </c>
      <c r="O178" s="66"/>
      <c r="P178" s="192">
        <f>O178*H178</f>
        <v>0</v>
      </c>
      <c r="Q178" s="192">
        <v>0</v>
      </c>
      <c r="R178" s="192">
        <f>Q178*H178</f>
        <v>0</v>
      </c>
      <c r="S178" s="192">
        <v>0</v>
      </c>
      <c r="T178" s="193">
        <f>S178*H178</f>
        <v>0</v>
      </c>
      <c r="U178" s="36"/>
      <c r="V178" s="36"/>
      <c r="W178" s="36"/>
      <c r="X178" s="36"/>
      <c r="Y178" s="36"/>
      <c r="Z178" s="36"/>
      <c r="AA178" s="36"/>
      <c r="AB178" s="36"/>
      <c r="AC178" s="36"/>
      <c r="AD178" s="36"/>
      <c r="AE178" s="36"/>
      <c r="AR178" s="194" t="s">
        <v>90</v>
      </c>
      <c r="AT178" s="194" t="s">
        <v>196</v>
      </c>
      <c r="AU178" s="194" t="s">
        <v>84</v>
      </c>
      <c r="AY178" s="19" t="s">
        <v>194</v>
      </c>
      <c r="BE178" s="195">
        <f>IF(N178="základní",J178,0)</f>
        <v>0</v>
      </c>
      <c r="BF178" s="195">
        <f>IF(N178="snížená",J178,0)</f>
        <v>0</v>
      </c>
      <c r="BG178" s="195">
        <f>IF(N178="zákl. přenesená",J178,0)</f>
        <v>0</v>
      </c>
      <c r="BH178" s="195">
        <f>IF(N178="sníž. přenesená",J178,0)</f>
        <v>0</v>
      </c>
      <c r="BI178" s="195">
        <f>IF(N178="nulová",J178,0)</f>
        <v>0</v>
      </c>
      <c r="BJ178" s="19" t="s">
        <v>80</v>
      </c>
      <c r="BK178" s="195">
        <f>ROUND(I178*H178,2)</f>
        <v>0</v>
      </c>
      <c r="BL178" s="19" t="s">
        <v>90</v>
      </c>
      <c r="BM178" s="194" t="s">
        <v>4862</v>
      </c>
    </row>
    <row r="179" spans="1:65" s="2" customFormat="1" ht="19.5">
      <c r="A179" s="36"/>
      <c r="B179" s="37"/>
      <c r="C179" s="38"/>
      <c r="D179" s="196" t="s">
        <v>201</v>
      </c>
      <c r="E179" s="38"/>
      <c r="F179" s="197" t="s">
        <v>4018</v>
      </c>
      <c r="G179" s="38"/>
      <c r="H179" s="38"/>
      <c r="I179" s="198"/>
      <c r="J179" s="38"/>
      <c r="K179" s="38"/>
      <c r="L179" s="41"/>
      <c r="M179" s="199"/>
      <c r="N179" s="200"/>
      <c r="O179" s="66"/>
      <c r="P179" s="66"/>
      <c r="Q179" s="66"/>
      <c r="R179" s="66"/>
      <c r="S179" s="66"/>
      <c r="T179" s="67"/>
      <c r="U179" s="36"/>
      <c r="V179" s="36"/>
      <c r="W179" s="36"/>
      <c r="X179" s="36"/>
      <c r="Y179" s="36"/>
      <c r="Z179" s="36"/>
      <c r="AA179" s="36"/>
      <c r="AB179" s="36"/>
      <c r="AC179" s="36"/>
      <c r="AD179" s="36"/>
      <c r="AE179" s="36"/>
      <c r="AT179" s="19" t="s">
        <v>201</v>
      </c>
      <c r="AU179" s="19" t="s">
        <v>84</v>
      </c>
    </row>
    <row r="180" spans="1:65" s="2" customFormat="1" ht="11.25">
      <c r="A180" s="36"/>
      <c r="B180" s="37"/>
      <c r="C180" s="38"/>
      <c r="D180" s="201" t="s">
        <v>203</v>
      </c>
      <c r="E180" s="38"/>
      <c r="F180" s="202" t="s">
        <v>4020</v>
      </c>
      <c r="G180" s="38"/>
      <c r="H180" s="38"/>
      <c r="I180" s="198"/>
      <c r="J180" s="38"/>
      <c r="K180" s="38"/>
      <c r="L180" s="41"/>
      <c r="M180" s="199"/>
      <c r="N180" s="200"/>
      <c r="O180" s="66"/>
      <c r="P180" s="66"/>
      <c r="Q180" s="66"/>
      <c r="R180" s="66"/>
      <c r="S180" s="66"/>
      <c r="T180" s="67"/>
      <c r="U180" s="36"/>
      <c r="V180" s="36"/>
      <c r="W180" s="36"/>
      <c r="X180" s="36"/>
      <c r="Y180" s="36"/>
      <c r="Z180" s="36"/>
      <c r="AA180" s="36"/>
      <c r="AB180" s="36"/>
      <c r="AC180" s="36"/>
      <c r="AD180" s="36"/>
      <c r="AE180" s="36"/>
      <c r="AT180" s="19" t="s">
        <v>203</v>
      </c>
      <c r="AU180" s="19" t="s">
        <v>84</v>
      </c>
    </row>
    <row r="181" spans="1:65" s="12" customFormat="1" ht="25.9" customHeight="1">
      <c r="B181" s="166"/>
      <c r="C181" s="167"/>
      <c r="D181" s="168" t="s">
        <v>74</v>
      </c>
      <c r="E181" s="169" t="s">
        <v>2509</v>
      </c>
      <c r="F181" s="169" t="s">
        <v>2510</v>
      </c>
      <c r="G181" s="167"/>
      <c r="H181" s="167"/>
      <c r="I181" s="170"/>
      <c r="J181" s="171">
        <f>BK181</f>
        <v>0</v>
      </c>
      <c r="K181" s="167"/>
      <c r="L181" s="172"/>
      <c r="M181" s="173"/>
      <c r="N181" s="174"/>
      <c r="O181" s="174"/>
      <c r="P181" s="175">
        <f>P182</f>
        <v>0</v>
      </c>
      <c r="Q181" s="174"/>
      <c r="R181" s="175">
        <f>R182</f>
        <v>0</v>
      </c>
      <c r="S181" s="174"/>
      <c r="T181" s="176">
        <f>T182</f>
        <v>0</v>
      </c>
      <c r="AR181" s="177" t="s">
        <v>93</v>
      </c>
      <c r="AT181" s="178" t="s">
        <v>74</v>
      </c>
      <c r="AU181" s="178" t="s">
        <v>75</v>
      </c>
      <c r="AY181" s="177" t="s">
        <v>194</v>
      </c>
      <c r="BK181" s="179">
        <f>BK182</f>
        <v>0</v>
      </c>
    </row>
    <row r="182" spans="1:65" s="12" customFormat="1" ht="22.9" customHeight="1">
      <c r="B182" s="166"/>
      <c r="C182" s="167"/>
      <c r="D182" s="168" t="s">
        <v>74</v>
      </c>
      <c r="E182" s="180" t="s">
        <v>2511</v>
      </c>
      <c r="F182" s="180" t="s">
        <v>2512</v>
      </c>
      <c r="G182" s="167"/>
      <c r="H182" s="167"/>
      <c r="I182" s="170"/>
      <c r="J182" s="181">
        <f>BK182</f>
        <v>0</v>
      </c>
      <c r="K182" s="167"/>
      <c r="L182" s="172"/>
      <c r="M182" s="173"/>
      <c r="N182" s="174"/>
      <c r="O182" s="174"/>
      <c r="P182" s="175">
        <f>SUM(P183:P191)</f>
        <v>0</v>
      </c>
      <c r="Q182" s="174"/>
      <c r="R182" s="175">
        <f>SUM(R183:R191)</f>
        <v>0</v>
      </c>
      <c r="S182" s="174"/>
      <c r="T182" s="176">
        <f>SUM(T183:T191)</f>
        <v>0</v>
      </c>
      <c r="AR182" s="177" t="s">
        <v>93</v>
      </c>
      <c r="AT182" s="178" t="s">
        <v>74</v>
      </c>
      <c r="AU182" s="178" t="s">
        <v>80</v>
      </c>
      <c r="AY182" s="177" t="s">
        <v>194</v>
      </c>
      <c r="BK182" s="179">
        <f>SUM(BK183:BK191)</f>
        <v>0</v>
      </c>
    </row>
    <row r="183" spans="1:65" s="2" customFormat="1" ht="24.2" customHeight="1">
      <c r="A183" s="36"/>
      <c r="B183" s="37"/>
      <c r="C183" s="182" t="s">
        <v>384</v>
      </c>
      <c r="D183" s="182" t="s">
        <v>196</v>
      </c>
      <c r="E183" s="183" t="s">
        <v>4737</v>
      </c>
      <c r="F183" s="184" t="s">
        <v>4863</v>
      </c>
      <c r="G183" s="185" t="s">
        <v>2516</v>
      </c>
      <c r="H183" s="186">
        <v>2</v>
      </c>
      <c r="I183" s="187"/>
      <c r="J183" s="188">
        <f>ROUND(I183*H183,2)</f>
        <v>0</v>
      </c>
      <c r="K183" s="189"/>
      <c r="L183" s="41"/>
      <c r="M183" s="190" t="s">
        <v>19</v>
      </c>
      <c r="N183" s="191" t="s">
        <v>46</v>
      </c>
      <c r="O183" s="66"/>
      <c r="P183" s="192">
        <f>O183*H183</f>
        <v>0</v>
      </c>
      <c r="Q183" s="192">
        <v>0</v>
      </c>
      <c r="R183" s="192">
        <f>Q183*H183</f>
        <v>0</v>
      </c>
      <c r="S183" s="192">
        <v>0</v>
      </c>
      <c r="T183" s="193">
        <f>S183*H183</f>
        <v>0</v>
      </c>
      <c r="U183" s="36"/>
      <c r="V183" s="36"/>
      <c r="W183" s="36"/>
      <c r="X183" s="36"/>
      <c r="Y183" s="36"/>
      <c r="Z183" s="36"/>
      <c r="AA183" s="36"/>
      <c r="AB183" s="36"/>
      <c r="AC183" s="36"/>
      <c r="AD183" s="36"/>
      <c r="AE183" s="36"/>
      <c r="AR183" s="194" t="s">
        <v>2517</v>
      </c>
      <c r="AT183" s="194" t="s">
        <v>196</v>
      </c>
      <c r="AU183" s="194" t="s">
        <v>84</v>
      </c>
      <c r="AY183" s="19" t="s">
        <v>194</v>
      </c>
      <c r="BE183" s="195">
        <f>IF(N183="základní",J183,0)</f>
        <v>0</v>
      </c>
      <c r="BF183" s="195">
        <f>IF(N183="snížená",J183,0)</f>
        <v>0</v>
      </c>
      <c r="BG183" s="195">
        <f>IF(N183="zákl. přenesená",J183,0)</f>
        <v>0</v>
      </c>
      <c r="BH183" s="195">
        <f>IF(N183="sníž. přenesená",J183,0)</f>
        <v>0</v>
      </c>
      <c r="BI183" s="195">
        <f>IF(N183="nulová",J183,0)</f>
        <v>0</v>
      </c>
      <c r="BJ183" s="19" t="s">
        <v>80</v>
      </c>
      <c r="BK183" s="195">
        <f>ROUND(I183*H183,2)</f>
        <v>0</v>
      </c>
      <c r="BL183" s="19" t="s">
        <v>2517</v>
      </c>
      <c r="BM183" s="194" t="s">
        <v>4864</v>
      </c>
    </row>
    <row r="184" spans="1:65" s="2" customFormat="1" ht="19.5">
      <c r="A184" s="36"/>
      <c r="B184" s="37"/>
      <c r="C184" s="38"/>
      <c r="D184" s="196" t="s">
        <v>201</v>
      </c>
      <c r="E184" s="38"/>
      <c r="F184" s="197" t="s">
        <v>4865</v>
      </c>
      <c r="G184" s="38"/>
      <c r="H184" s="38"/>
      <c r="I184" s="198"/>
      <c r="J184" s="38"/>
      <c r="K184" s="38"/>
      <c r="L184" s="41"/>
      <c r="M184" s="199"/>
      <c r="N184" s="200"/>
      <c r="O184" s="66"/>
      <c r="P184" s="66"/>
      <c r="Q184" s="66"/>
      <c r="R184" s="66"/>
      <c r="S184" s="66"/>
      <c r="T184" s="67"/>
      <c r="U184" s="36"/>
      <c r="V184" s="36"/>
      <c r="W184" s="36"/>
      <c r="X184" s="36"/>
      <c r="Y184" s="36"/>
      <c r="Z184" s="36"/>
      <c r="AA184" s="36"/>
      <c r="AB184" s="36"/>
      <c r="AC184" s="36"/>
      <c r="AD184" s="36"/>
      <c r="AE184" s="36"/>
      <c r="AT184" s="19" t="s">
        <v>201</v>
      </c>
      <c r="AU184" s="19" t="s">
        <v>84</v>
      </c>
    </row>
    <row r="185" spans="1:65" s="2" customFormat="1" ht="11.25">
      <c r="A185" s="36"/>
      <c r="B185" s="37"/>
      <c r="C185" s="38"/>
      <c r="D185" s="201" t="s">
        <v>203</v>
      </c>
      <c r="E185" s="38"/>
      <c r="F185" s="202" t="s">
        <v>4741</v>
      </c>
      <c r="G185" s="38"/>
      <c r="H185" s="38"/>
      <c r="I185" s="198"/>
      <c r="J185" s="38"/>
      <c r="K185" s="38"/>
      <c r="L185" s="41"/>
      <c r="M185" s="199"/>
      <c r="N185" s="200"/>
      <c r="O185" s="66"/>
      <c r="P185" s="66"/>
      <c r="Q185" s="66"/>
      <c r="R185" s="66"/>
      <c r="S185" s="66"/>
      <c r="T185" s="67"/>
      <c r="U185" s="36"/>
      <c r="V185" s="36"/>
      <c r="W185" s="36"/>
      <c r="X185" s="36"/>
      <c r="Y185" s="36"/>
      <c r="Z185" s="36"/>
      <c r="AA185" s="36"/>
      <c r="AB185" s="36"/>
      <c r="AC185" s="36"/>
      <c r="AD185" s="36"/>
      <c r="AE185" s="36"/>
      <c r="AT185" s="19" t="s">
        <v>203</v>
      </c>
      <c r="AU185" s="19" t="s">
        <v>84</v>
      </c>
    </row>
    <row r="186" spans="1:65" s="2" customFormat="1" ht="24.2" customHeight="1">
      <c r="A186" s="36"/>
      <c r="B186" s="37"/>
      <c r="C186" s="182" t="s">
        <v>395</v>
      </c>
      <c r="D186" s="182" t="s">
        <v>196</v>
      </c>
      <c r="E186" s="183" t="s">
        <v>4742</v>
      </c>
      <c r="F186" s="184" t="s">
        <v>4866</v>
      </c>
      <c r="G186" s="185" t="s">
        <v>2516</v>
      </c>
      <c r="H186" s="186">
        <v>1</v>
      </c>
      <c r="I186" s="187"/>
      <c r="J186" s="188">
        <f>ROUND(I186*H186,2)</f>
        <v>0</v>
      </c>
      <c r="K186" s="189"/>
      <c r="L186" s="41"/>
      <c r="M186" s="190" t="s">
        <v>19</v>
      </c>
      <c r="N186" s="191" t="s">
        <v>46</v>
      </c>
      <c r="O186" s="66"/>
      <c r="P186" s="192">
        <f>O186*H186</f>
        <v>0</v>
      </c>
      <c r="Q186" s="192">
        <v>0</v>
      </c>
      <c r="R186" s="192">
        <f>Q186*H186</f>
        <v>0</v>
      </c>
      <c r="S186" s="192">
        <v>0</v>
      </c>
      <c r="T186" s="193">
        <f>S186*H186</f>
        <v>0</v>
      </c>
      <c r="U186" s="36"/>
      <c r="V186" s="36"/>
      <c r="W186" s="36"/>
      <c r="X186" s="36"/>
      <c r="Y186" s="36"/>
      <c r="Z186" s="36"/>
      <c r="AA186" s="36"/>
      <c r="AB186" s="36"/>
      <c r="AC186" s="36"/>
      <c r="AD186" s="36"/>
      <c r="AE186" s="36"/>
      <c r="AR186" s="194" t="s">
        <v>2517</v>
      </c>
      <c r="AT186" s="194" t="s">
        <v>196</v>
      </c>
      <c r="AU186" s="194" t="s">
        <v>84</v>
      </c>
      <c r="AY186" s="19" t="s">
        <v>194</v>
      </c>
      <c r="BE186" s="195">
        <f>IF(N186="základní",J186,0)</f>
        <v>0</v>
      </c>
      <c r="BF186" s="195">
        <f>IF(N186="snížená",J186,0)</f>
        <v>0</v>
      </c>
      <c r="BG186" s="195">
        <f>IF(N186="zákl. přenesená",J186,0)</f>
        <v>0</v>
      </c>
      <c r="BH186" s="195">
        <f>IF(N186="sníž. přenesená",J186,0)</f>
        <v>0</v>
      </c>
      <c r="BI186" s="195">
        <f>IF(N186="nulová",J186,0)</f>
        <v>0</v>
      </c>
      <c r="BJ186" s="19" t="s">
        <v>80</v>
      </c>
      <c r="BK186" s="195">
        <f>ROUND(I186*H186,2)</f>
        <v>0</v>
      </c>
      <c r="BL186" s="19" t="s">
        <v>2517</v>
      </c>
      <c r="BM186" s="194" t="s">
        <v>4867</v>
      </c>
    </row>
    <row r="187" spans="1:65" s="2" customFormat="1" ht="19.5">
      <c r="A187" s="36"/>
      <c r="B187" s="37"/>
      <c r="C187" s="38"/>
      <c r="D187" s="196" t="s">
        <v>201</v>
      </c>
      <c r="E187" s="38"/>
      <c r="F187" s="197" t="s">
        <v>4868</v>
      </c>
      <c r="G187" s="38"/>
      <c r="H187" s="38"/>
      <c r="I187" s="198"/>
      <c r="J187" s="38"/>
      <c r="K187" s="38"/>
      <c r="L187" s="41"/>
      <c r="M187" s="199"/>
      <c r="N187" s="200"/>
      <c r="O187" s="66"/>
      <c r="P187" s="66"/>
      <c r="Q187" s="66"/>
      <c r="R187" s="66"/>
      <c r="S187" s="66"/>
      <c r="T187" s="67"/>
      <c r="U187" s="36"/>
      <c r="V187" s="36"/>
      <c r="W187" s="36"/>
      <c r="X187" s="36"/>
      <c r="Y187" s="36"/>
      <c r="Z187" s="36"/>
      <c r="AA187" s="36"/>
      <c r="AB187" s="36"/>
      <c r="AC187" s="36"/>
      <c r="AD187" s="36"/>
      <c r="AE187" s="36"/>
      <c r="AT187" s="19" t="s">
        <v>201</v>
      </c>
      <c r="AU187" s="19" t="s">
        <v>84</v>
      </c>
    </row>
    <row r="188" spans="1:65" s="2" customFormat="1" ht="11.25">
      <c r="A188" s="36"/>
      <c r="B188" s="37"/>
      <c r="C188" s="38"/>
      <c r="D188" s="201" t="s">
        <v>203</v>
      </c>
      <c r="E188" s="38"/>
      <c r="F188" s="202" t="s">
        <v>4746</v>
      </c>
      <c r="G188" s="38"/>
      <c r="H188" s="38"/>
      <c r="I188" s="198"/>
      <c r="J188" s="38"/>
      <c r="K188" s="38"/>
      <c r="L188" s="41"/>
      <c r="M188" s="199"/>
      <c r="N188" s="200"/>
      <c r="O188" s="66"/>
      <c r="P188" s="66"/>
      <c r="Q188" s="66"/>
      <c r="R188" s="66"/>
      <c r="S188" s="66"/>
      <c r="T188" s="67"/>
      <c r="U188" s="36"/>
      <c r="V188" s="36"/>
      <c r="W188" s="36"/>
      <c r="X188" s="36"/>
      <c r="Y188" s="36"/>
      <c r="Z188" s="36"/>
      <c r="AA188" s="36"/>
      <c r="AB188" s="36"/>
      <c r="AC188" s="36"/>
      <c r="AD188" s="36"/>
      <c r="AE188" s="36"/>
      <c r="AT188" s="19" t="s">
        <v>203</v>
      </c>
      <c r="AU188" s="19" t="s">
        <v>84</v>
      </c>
    </row>
    <row r="189" spans="1:65" s="2" customFormat="1" ht="24.2" customHeight="1">
      <c r="A189" s="36"/>
      <c r="B189" s="37"/>
      <c r="C189" s="182" t="s">
        <v>401</v>
      </c>
      <c r="D189" s="182" t="s">
        <v>196</v>
      </c>
      <c r="E189" s="183" t="s">
        <v>4747</v>
      </c>
      <c r="F189" s="184" t="s">
        <v>4869</v>
      </c>
      <c r="G189" s="185" t="s">
        <v>2516</v>
      </c>
      <c r="H189" s="186">
        <v>1</v>
      </c>
      <c r="I189" s="187"/>
      <c r="J189" s="188">
        <f>ROUND(I189*H189,2)</f>
        <v>0</v>
      </c>
      <c r="K189" s="189"/>
      <c r="L189" s="41"/>
      <c r="M189" s="190" t="s">
        <v>19</v>
      </c>
      <c r="N189" s="191" t="s">
        <v>46</v>
      </c>
      <c r="O189" s="66"/>
      <c r="P189" s="192">
        <f>O189*H189</f>
        <v>0</v>
      </c>
      <c r="Q189" s="192">
        <v>0</v>
      </c>
      <c r="R189" s="192">
        <f>Q189*H189</f>
        <v>0</v>
      </c>
      <c r="S189" s="192">
        <v>0</v>
      </c>
      <c r="T189" s="193">
        <f>S189*H189</f>
        <v>0</v>
      </c>
      <c r="U189" s="36"/>
      <c r="V189" s="36"/>
      <c r="W189" s="36"/>
      <c r="X189" s="36"/>
      <c r="Y189" s="36"/>
      <c r="Z189" s="36"/>
      <c r="AA189" s="36"/>
      <c r="AB189" s="36"/>
      <c r="AC189" s="36"/>
      <c r="AD189" s="36"/>
      <c r="AE189" s="36"/>
      <c r="AR189" s="194" t="s">
        <v>2517</v>
      </c>
      <c r="AT189" s="194" t="s">
        <v>196</v>
      </c>
      <c r="AU189" s="194" t="s">
        <v>84</v>
      </c>
      <c r="AY189" s="19" t="s">
        <v>194</v>
      </c>
      <c r="BE189" s="195">
        <f>IF(N189="základní",J189,0)</f>
        <v>0</v>
      </c>
      <c r="BF189" s="195">
        <f>IF(N189="snížená",J189,0)</f>
        <v>0</v>
      </c>
      <c r="BG189" s="195">
        <f>IF(N189="zákl. přenesená",J189,0)</f>
        <v>0</v>
      </c>
      <c r="BH189" s="195">
        <f>IF(N189="sníž. přenesená",J189,0)</f>
        <v>0</v>
      </c>
      <c r="BI189" s="195">
        <f>IF(N189="nulová",J189,0)</f>
        <v>0</v>
      </c>
      <c r="BJ189" s="19" t="s">
        <v>80</v>
      </c>
      <c r="BK189" s="195">
        <f>ROUND(I189*H189,2)</f>
        <v>0</v>
      </c>
      <c r="BL189" s="19" t="s">
        <v>2517</v>
      </c>
      <c r="BM189" s="194" t="s">
        <v>4870</v>
      </c>
    </row>
    <row r="190" spans="1:65" s="2" customFormat="1" ht="19.5">
      <c r="A190" s="36"/>
      <c r="B190" s="37"/>
      <c r="C190" s="38"/>
      <c r="D190" s="196" t="s">
        <v>201</v>
      </c>
      <c r="E190" s="38"/>
      <c r="F190" s="197" t="s">
        <v>4871</v>
      </c>
      <c r="G190" s="38"/>
      <c r="H190" s="38"/>
      <c r="I190" s="198"/>
      <c r="J190" s="38"/>
      <c r="K190" s="38"/>
      <c r="L190" s="41"/>
      <c r="M190" s="199"/>
      <c r="N190" s="200"/>
      <c r="O190" s="66"/>
      <c r="P190" s="66"/>
      <c r="Q190" s="66"/>
      <c r="R190" s="66"/>
      <c r="S190" s="66"/>
      <c r="T190" s="67"/>
      <c r="U190" s="36"/>
      <c r="V190" s="36"/>
      <c r="W190" s="36"/>
      <c r="X190" s="36"/>
      <c r="Y190" s="36"/>
      <c r="Z190" s="36"/>
      <c r="AA190" s="36"/>
      <c r="AB190" s="36"/>
      <c r="AC190" s="36"/>
      <c r="AD190" s="36"/>
      <c r="AE190" s="36"/>
      <c r="AT190" s="19" t="s">
        <v>201</v>
      </c>
      <c r="AU190" s="19" t="s">
        <v>84</v>
      </c>
    </row>
    <row r="191" spans="1:65" s="2" customFormat="1" ht="11.25">
      <c r="A191" s="36"/>
      <c r="B191" s="37"/>
      <c r="C191" s="38"/>
      <c r="D191" s="201" t="s">
        <v>203</v>
      </c>
      <c r="E191" s="38"/>
      <c r="F191" s="202" t="s">
        <v>4751</v>
      </c>
      <c r="G191" s="38"/>
      <c r="H191" s="38"/>
      <c r="I191" s="198"/>
      <c r="J191" s="38"/>
      <c r="K191" s="38"/>
      <c r="L191" s="41"/>
      <c r="M191" s="261"/>
      <c r="N191" s="262"/>
      <c r="O191" s="263"/>
      <c r="P191" s="263"/>
      <c r="Q191" s="263"/>
      <c r="R191" s="263"/>
      <c r="S191" s="263"/>
      <c r="T191" s="264"/>
      <c r="U191" s="36"/>
      <c r="V191" s="36"/>
      <c r="W191" s="36"/>
      <c r="X191" s="36"/>
      <c r="Y191" s="36"/>
      <c r="Z191" s="36"/>
      <c r="AA191" s="36"/>
      <c r="AB191" s="36"/>
      <c r="AC191" s="36"/>
      <c r="AD191" s="36"/>
      <c r="AE191" s="36"/>
      <c r="AT191" s="19" t="s">
        <v>203</v>
      </c>
      <c r="AU191" s="19" t="s">
        <v>84</v>
      </c>
    </row>
    <row r="192" spans="1:65" s="2" customFormat="1" ht="6.95" customHeight="1">
      <c r="A192" s="36"/>
      <c r="B192" s="49"/>
      <c r="C192" s="50"/>
      <c r="D192" s="50"/>
      <c r="E192" s="50"/>
      <c r="F192" s="50"/>
      <c r="G192" s="50"/>
      <c r="H192" s="50"/>
      <c r="I192" s="50"/>
      <c r="J192" s="50"/>
      <c r="K192" s="50"/>
      <c r="L192" s="41"/>
      <c r="M192" s="36"/>
      <c r="O192" s="36"/>
      <c r="P192" s="36"/>
      <c r="Q192" s="36"/>
      <c r="R192" s="36"/>
      <c r="S192" s="36"/>
      <c r="T192" s="36"/>
      <c r="U192" s="36"/>
      <c r="V192" s="36"/>
      <c r="W192" s="36"/>
      <c r="X192" s="36"/>
      <c r="Y192" s="36"/>
      <c r="Z192" s="36"/>
      <c r="AA192" s="36"/>
      <c r="AB192" s="36"/>
      <c r="AC192" s="36"/>
      <c r="AD192" s="36"/>
      <c r="AE192" s="36"/>
    </row>
  </sheetData>
  <sheetProtection algorithmName="SHA-512" hashValue="w2dMxISi5fam+RLomzRxa+h+eL3VDd5ImW7bxOdRzwWX4p8pQUU0XY+JaBe9wCEjXRY3NgnPIQ7ht03+CemVcA==" saltValue="870DEi+1LDxCAl1+10mpeMfd/FnDRBk1NyfhO1TGTR8oKT84tCg3aVN7EF5ghd7g86W7U/yiRuVQA4QZlg7Diw==" spinCount="100000" sheet="1" objects="1" scenarios="1" formatColumns="0" formatRows="0" autoFilter="0"/>
  <autoFilter ref="C91:K191" xr:uid="{00000000-0009-0000-0000-000016000000}"/>
  <mergeCells count="12">
    <mergeCell ref="E84:H84"/>
    <mergeCell ref="L2:V2"/>
    <mergeCell ref="E50:H50"/>
    <mergeCell ref="E52:H52"/>
    <mergeCell ref="E54:H54"/>
    <mergeCell ref="E80:H80"/>
    <mergeCell ref="E82:H82"/>
    <mergeCell ref="E7:H7"/>
    <mergeCell ref="E9:H9"/>
    <mergeCell ref="E11:H11"/>
    <mergeCell ref="E20:H20"/>
    <mergeCell ref="E29:H29"/>
  </mergeCells>
  <hyperlinks>
    <hyperlink ref="F97" r:id="rId1" xr:uid="{00000000-0004-0000-1600-000000000000}"/>
    <hyperlink ref="F100" r:id="rId2" xr:uid="{00000000-0004-0000-1600-000001000000}"/>
    <hyperlink ref="F105" r:id="rId3" xr:uid="{00000000-0004-0000-1600-000002000000}"/>
    <hyperlink ref="F110" r:id="rId4" xr:uid="{00000000-0004-0000-1600-000003000000}"/>
    <hyperlink ref="F113" r:id="rId5" xr:uid="{00000000-0004-0000-1600-000004000000}"/>
    <hyperlink ref="F116" r:id="rId6" xr:uid="{00000000-0004-0000-1600-000005000000}"/>
    <hyperlink ref="F119" r:id="rId7" xr:uid="{00000000-0004-0000-1600-000006000000}"/>
    <hyperlink ref="F122" r:id="rId8" xr:uid="{00000000-0004-0000-1600-000007000000}"/>
    <hyperlink ref="F125" r:id="rId9" xr:uid="{00000000-0004-0000-1600-000008000000}"/>
    <hyperlink ref="F130" r:id="rId10" xr:uid="{00000000-0004-0000-1600-000009000000}"/>
    <hyperlink ref="F138" r:id="rId11" xr:uid="{00000000-0004-0000-1600-00000A000000}"/>
    <hyperlink ref="F144" r:id="rId12" xr:uid="{00000000-0004-0000-1600-00000B000000}"/>
    <hyperlink ref="F150" r:id="rId13" xr:uid="{00000000-0004-0000-1600-00000C000000}"/>
    <hyperlink ref="F155" r:id="rId14" xr:uid="{00000000-0004-0000-1600-00000D000000}"/>
    <hyperlink ref="F164" r:id="rId15" xr:uid="{00000000-0004-0000-1600-00000E000000}"/>
    <hyperlink ref="F167" r:id="rId16" xr:uid="{00000000-0004-0000-1600-00000F000000}"/>
    <hyperlink ref="F170" r:id="rId17" xr:uid="{00000000-0004-0000-1600-000010000000}"/>
    <hyperlink ref="F173" r:id="rId18" xr:uid="{00000000-0004-0000-1600-000011000000}"/>
    <hyperlink ref="F177" r:id="rId19" xr:uid="{00000000-0004-0000-1600-000012000000}"/>
    <hyperlink ref="F180" r:id="rId20" xr:uid="{00000000-0004-0000-1600-000013000000}"/>
    <hyperlink ref="F185" r:id="rId21" xr:uid="{00000000-0004-0000-1600-000014000000}"/>
    <hyperlink ref="F188" r:id="rId22" xr:uid="{00000000-0004-0000-1600-000015000000}"/>
    <hyperlink ref="F191" r:id="rId23" xr:uid="{00000000-0004-0000-1600-000016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A2:BM305"/>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0" width="22.33203125" style="1" customWidth="1"/>
    <col min="11" max="11" width="22.332031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90"/>
      <c r="M2" s="390"/>
      <c r="N2" s="390"/>
      <c r="O2" s="390"/>
      <c r="P2" s="390"/>
      <c r="Q2" s="390"/>
      <c r="R2" s="390"/>
      <c r="S2" s="390"/>
      <c r="T2" s="390"/>
      <c r="U2" s="390"/>
      <c r="V2" s="390"/>
      <c r="AT2" s="19" t="s">
        <v>155</v>
      </c>
    </row>
    <row r="3" spans="1:46" s="1" customFormat="1" ht="6.95" customHeight="1">
      <c r="B3" s="110"/>
      <c r="C3" s="111"/>
      <c r="D3" s="111"/>
      <c r="E3" s="111"/>
      <c r="F3" s="111"/>
      <c r="G3" s="111"/>
      <c r="H3" s="111"/>
      <c r="I3" s="111"/>
      <c r="J3" s="111"/>
      <c r="K3" s="111"/>
      <c r="L3" s="22"/>
      <c r="AT3" s="19" t="s">
        <v>84</v>
      </c>
    </row>
    <row r="4" spans="1:46" s="1" customFormat="1" ht="24.95" customHeight="1">
      <c r="B4" s="22"/>
      <c r="D4" s="112" t="s">
        <v>156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391" t="str">
        <f>'Rekapitulace stavby'!K6</f>
        <v>Přístavba a rekonstrukce Dětské JIP</v>
      </c>
      <c r="F7" s="392"/>
      <c r="G7" s="392"/>
      <c r="H7" s="392"/>
      <c r="L7" s="22"/>
    </row>
    <row r="8" spans="1:46" s="2" customFormat="1" ht="12" customHeight="1">
      <c r="A8" s="36"/>
      <c r="B8" s="41"/>
      <c r="C8" s="36"/>
      <c r="D8" s="114" t="s">
        <v>157</v>
      </c>
      <c r="E8" s="36"/>
      <c r="F8" s="36"/>
      <c r="G8" s="36"/>
      <c r="H8" s="36"/>
      <c r="I8" s="36"/>
      <c r="J8" s="36"/>
      <c r="K8" s="36"/>
      <c r="L8" s="115"/>
      <c r="S8" s="36"/>
      <c r="T8" s="36"/>
      <c r="U8" s="36"/>
      <c r="V8" s="36"/>
      <c r="W8" s="36"/>
      <c r="X8" s="36"/>
      <c r="Y8" s="36"/>
      <c r="Z8" s="36"/>
      <c r="AA8" s="36"/>
      <c r="AB8" s="36"/>
      <c r="AC8" s="36"/>
      <c r="AD8" s="36"/>
      <c r="AE8" s="36"/>
    </row>
    <row r="9" spans="1:46" s="2" customFormat="1" ht="16.5" customHeight="1">
      <c r="A9" s="36"/>
      <c r="B9" s="41"/>
      <c r="C9" s="36"/>
      <c r="D9" s="36"/>
      <c r="E9" s="393" t="s">
        <v>4872</v>
      </c>
      <c r="F9" s="394"/>
      <c r="G9" s="394"/>
      <c r="H9" s="394"/>
      <c r="I9" s="36"/>
      <c r="J9" s="36"/>
      <c r="K9" s="36"/>
      <c r="L9" s="115"/>
      <c r="S9" s="36"/>
      <c r="T9" s="36"/>
      <c r="U9" s="36"/>
      <c r="V9" s="36"/>
      <c r="W9" s="36"/>
      <c r="X9" s="36"/>
      <c r="Y9" s="36"/>
      <c r="Z9" s="36"/>
      <c r="AA9" s="36"/>
      <c r="AB9" s="36"/>
      <c r="AC9" s="36"/>
      <c r="AD9" s="36"/>
      <c r="AE9" s="36"/>
    </row>
    <row r="10" spans="1:46" s="2" customFormat="1" ht="11.25">
      <c r="A10" s="36"/>
      <c r="B10" s="41"/>
      <c r="C10" s="36"/>
      <c r="D10" s="36"/>
      <c r="E10" s="36"/>
      <c r="F10" s="36"/>
      <c r="G10" s="36"/>
      <c r="H10" s="36"/>
      <c r="I10" s="36"/>
      <c r="J10" s="36"/>
      <c r="K10" s="36"/>
      <c r="L10" s="115"/>
      <c r="S10" s="36"/>
      <c r="T10" s="36"/>
      <c r="U10" s="36"/>
      <c r="V10" s="36"/>
      <c r="W10" s="36"/>
      <c r="X10" s="36"/>
      <c r="Y10" s="36"/>
      <c r="Z10" s="36"/>
      <c r="AA10" s="36"/>
      <c r="AB10" s="36"/>
      <c r="AC10" s="36"/>
      <c r="AD10" s="36"/>
      <c r="AE10" s="36"/>
    </row>
    <row r="11" spans="1:46" s="2" customFormat="1" ht="12" customHeight="1">
      <c r="A11" s="36"/>
      <c r="B11" s="41"/>
      <c r="C11" s="36"/>
      <c r="D11" s="114" t="s">
        <v>18</v>
      </c>
      <c r="E11" s="36"/>
      <c r="F11" s="105" t="s">
        <v>19</v>
      </c>
      <c r="G11" s="36"/>
      <c r="H11" s="36"/>
      <c r="I11" s="114" t="s">
        <v>20</v>
      </c>
      <c r="J11" s="105" t="s">
        <v>19</v>
      </c>
      <c r="K11" s="36"/>
      <c r="L11" s="115"/>
      <c r="S11" s="36"/>
      <c r="T11" s="36"/>
      <c r="U11" s="36"/>
      <c r="V11" s="36"/>
      <c r="W11" s="36"/>
      <c r="X11" s="36"/>
      <c r="Y11" s="36"/>
      <c r="Z11" s="36"/>
      <c r="AA11" s="36"/>
      <c r="AB11" s="36"/>
      <c r="AC11" s="36"/>
      <c r="AD11" s="36"/>
      <c r="AE11" s="36"/>
    </row>
    <row r="12" spans="1:46" s="2" customFormat="1" ht="12" customHeight="1">
      <c r="A12" s="36"/>
      <c r="B12" s="41"/>
      <c r="C12" s="36"/>
      <c r="D12" s="114" t="s">
        <v>21</v>
      </c>
      <c r="E12" s="36"/>
      <c r="F12" s="105" t="s">
        <v>33</v>
      </c>
      <c r="G12" s="36"/>
      <c r="H12" s="36"/>
      <c r="I12" s="114" t="s">
        <v>23</v>
      </c>
      <c r="J12" s="116" t="str">
        <f>'Rekapitulace stavby'!AN8</f>
        <v>28. 2. 2022</v>
      </c>
      <c r="K12" s="36"/>
      <c r="L12" s="115"/>
      <c r="S12" s="36"/>
      <c r="T12" s="36"/>
      <c r="U12" s="36"/>
      <c r="V12" s="36"/>
      <c r="W12" s="36"/>
      <c r="X12" s="36"/>
      <c r="Y12" s="36"/>
      <c r="Z12" s="36"/>
      <c r="AA12" s="36"/>
      <c r="AB12" s="36"/>
      <c r="AC12" s="36"/>
      <c r="AD12" s="36"/>
      <c r="AE12" s="36"/>
    </row>
    <row r="13" spans="1:46" s="2" customFormat="1" ht="10.9" customHeight="1">
      <c r="A13" s="36"/>
      <c r="B13" s="41"/>
      <c r="C13" s="36"/>
      <c r="D13" s="36"/>
      <c r="E13" s="36"/>
      <c r="F13" s="36"/>
      <c r="G13" s="36"/>
      <c r="H13" s="36"/>
      <c r="I13" s="36"/>
      <c r="J13" s="36"/>
      <c r="K13" s="36"/>
      <c r="L13" s="115"/>
      <c r="S13" s="36"/>
      <c r="T13" s="36"/>
      <c r="U13" s="36"/>
      <c r="V13" s="36"/>
      <c r="W13" s="36"/>
      <c r="X13" s="36"/>
      <c r="Y13" s="36"/>
      <c r="Z13" s="36"/>
      <c r="AA13" s="36"/>
      <c r="AB13" s="36"/>
      <c r="AC13" s="36"/>
      <c r="AD13" s="36"/>
      <c r="AE13" s="36"/>
    </row>
    <row r="14" spans="1:46" s="2" customFormat="1" ht="12" customHeight="1">
      <c r="A14" s="36"/>
      <c r="B14" s="41"/>
      <c r="C14" s="36"/>
      <c r="D14" s="114" t="s">
        <v>25</v>
      </c>
      <c r="E14" s="36"/>
      <c r="F14" s="36"/>
      <c r="G14" s="36"/>
      <c r="H14" s="36"/>
      <c r="I14" s="114" t="s">
        <v>26</v>
      </c>
      <c r="J14" s="105" t="str">
        <f>IF('Rekapitulace stavby'!AN10="","",'Rekapitulace stavby'!AN10)</f>
        <v>00844896</v>
      </c>
      <c r="K14" s="36"/>
      <c r="L14" s="115"/>
      <c r="S14" s="36"/>
      <c r="T14" s="36"/>
      <c r="U14" s="36"/>
      <c r="V14" s="36"/>
      <c r="W14" s="36"/>
      <c r="X14" s="36"/>
      <c r="Y14" s="36"/>
      <c r="Z14" s="36"/>
      <c r="AA14" s="36"/>
      <c r="AB14" s="36"/>
      <c r="AC14" s="36"/>
      <c r="AD14" s="36"/>
      <c r="AE14" s="36"/>
    </row>
    <row r="15" spans="1:46" s="2" customFormat="1" ht="18" customHeight="1">
      <c r="A15" s="36"/>
      <c r="B15" s="41"/>
      <c r="C15" s="36"/>
      <c r="D15" s="36"/>
      <c r="E15" s="105" t="str">
        <f>IF('Rekapitulace stavby'!E11="","",'Rekapitulace stavby'!E11)</f>
        <v>Nemocnice Havířov</v>
      </c>
      <c r="F15" s="36"/>
      <c r="G15" s="36"/>
      <c r="H15" s="36"/>
      <c r="I15" s="114" t="s">
        <v>28</v>
      </c>
      <c r="J15" s="105" t="str">
        <f>IF('Rekapitulace stavby'!AN11="","",'Rekapitulace stavby'!AN11)</f>
        <v>CZ00844896</v>
      </c>
      <c r="K15" s="36"/>
      <c r="L15" s="115"/>
      <c r="S15" s="36"/>
      <c r="T15" s="36"/>
      <c r="U15" s="36"/>
      <c r="V15" s="36"/>
      <c r="W15" s="36"/>
      <c r="X15" s="36"/>
      <c r="Y15" s="36"/>
      <c r="Z15" s="36"/>
      <c r="AA15" s="36"/>
      <c r="AB15" s="36"/>
      <c r="AC15" s="36"/>
      <c r="AD15" s="36"/>
      <c r="AE15" s="36"/>
    </row>
    <row r="16" spans="1:46" s="2" customFormat="1" ht="6.95" customHeight="1">
      <c r="A16" s="36"/>
      <c r="B16" s="41"/>
      <c r="C16" s="36"/>
      <c r="D16" s="36"/>
      <c r="E16" s="36"/>
      <c r="F16" s="36"/>
      <c r="G16" s="36"/>
      <c r="H16" s="36"/>
      <c r="I16" s="36"/>
      <c r="J16" s="36"/>
      <c r="K16" s="36"/>
      <c r="L16" s="115"/>
      <c r="S16" s="36"/>
      <c r="T16" s="36"/>
      <c r="U16" s="36"/>
      <c r="V16" s="36"/>
      <c r="W16" s="36"/>
      <c r="X16" s="36"/>
      <c r="Y16" s="36"/>
      <c r="Z16" s="36"/>
      <c r="AA16" s="36"/>
      <c r="AB16" s="36"/>
      <c r="AC16" s="36"/>
      <c r="AD16" s="36"/>
      <c r="AE16" s="36"/>
    </row>
    <row r="17" spans="1:31" s="2" customFormat="1" ht="12" customHeight="1">
      <c r="A17" s="36"/>
      <c r="B17" s="41"/>
      <c r="C17" s="36"/>
      <c r="D17" s="114" t="s">
        <v>30</v>
      </c>
      <c r="E17" s="36"/>
      <c r="F17" s="36"/>
      <c r="G17" s="36"/>
      <c r="H17" s="36"/>
      <c r="I17" s="114" t="s">
        <v>26</v>
      </c>
      <c r="J17" s="32" t="str">
        <f>'Rekapitulace stavby'!AN13</f>
        <v>Vyplň údaj</v>
      </c>
      <c r="K17" s="36"/>
      <c r="L17" s="115"/>
      <c r="S17" s="36"/>
      <c r="T17" s="36"/>
      <c r="U17" s="36"/>
      <c r="V17" s="36"/>
      <c r="W17" s="36"/>
      <c r="X17" s="36"/>
      <c r="Y17" s="36"/>
      <c r="Z17" s="36"/>
      <c r="AA17" s="36"/>
      <c r="AB17" s="36"/>
      <c r="AC17" s="36"/>
      <c r="AD17" s="36"/>
      <c r="AE17" s="36"/>
    </row>
    <row r="18" spans="1:31" s="2" customFormat="1" ht="18" customHeight="1">
      <c r="A18" s="36"/>
      <c r="B18" s="41"/>
      <c r="C18" s="36"/>
      <c r="D18" s="36"/>
      <c r="E18" s="395" t="str">
        <f>'Rekapitulace stavby'!E14</f>
        <v>Vyplň údaj</v>
      </c>
      <c r="F18" s="396"/>
      <c r="G18" s="396"/>
      <c r="H18" s="396"/>
      <c r="I18" s="114" t="s">
        <v>28</v>
      </c>
      <c r="J18" s="32" t="str">
        <f>'Rekapitulace stavby'!AN14</f>
        <v>Vyplň údaj</v>
      </c>
      <c r="K18" s="36"/>
      <c r="L18" s="115"/>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36"/>
      <c r="J19" s="36"/>
      <c r="K19" s="36"/>
      <c r="L19" s="115"/>
      <c r="S19" s="36"/>
      <c r="T19" s="36"/>
      <c r="U19" s="36"/>
      <c r="V19" s="36"/>
      <c r="W19" s="36"/>
      <c r="X19" s="36"/>
      <c r="Y19" s="36"/>
      <c r="Z19" s="36"/>
      <c r="AA19" s="36"/>
      <c r="AB19" s="36"/>
      <c r="AC19" s="36"/>
      <c r="AD19" s="36"/>
      <c r="AE19" s="36"/>
    </row>
    <row r="20" spans="1:31" s="2" customFormat="1" ht="12" customHeight="1">
      <c r="A20" s="36"/>
      <c r="B20" s="41"/>
      <c r="C20" s="36"/>
      <c r="D20" s="114" t="s">
        <v>32</v>
      </c>
      <c r="E20" s="36"/>
      <c r="F20" s="36"/>
      <c r="G20" s="36"/>
      <c r="H20" s="36"/>
      <c r="I20" s="114" t="s">
        <v>26</v>
      </c>
      <c r="J20" s="105" t="str">
        <f>IF('Rekapitulace stavby'!AN16="","",'Rekapitulace stavby'!AN16)</f>
        <v/>
      </c>
      <c r="K20" s="36"/>
      <c r="L20" s="115"/>
      <c r="S20" s="36"/>
      <c r="T20" s="36"/>
      <c r="U20" s="36"/>
      <c r="V20" s="36"/>
      <c r="W20" s="36"/>
      <c r="X20" s="36"/>
      <c r="Y20" s="36"/>
      <c r="Z20" s="36"/>
      <c r="AA20" s="36"/>
      <c r="AB20" s="36"/>
      <c r="AC20" s="36"/>
      <c r="AD20" s="36"/>
      <c r="AE20" s="36"/>
    </row>
    <row r="21" spans="1:31" s="2" customFormat="1" ht="18" customHeight="1">
      <c r="A21" s="36"/>
      <c r="B21" s="41"/>
      <c r="C21" s="36"/>
      <c r="D21" s="36"/>
      <c r="E21" s="105" t="str">
        <f>IF('Rekapitulace stavby'!E17="","",'Rekapitulace stavby'!E17)</f>
        <v xml:space="preserve"> </v>
      </c>
      <c r="F21" s="36"/>
      <c r="G21" s="36"/>
      <c r="H21" s="36"/>
      <c r="I21" s="114" t="s">
        <v>28</v>
      </c>
      <c r="J21" s="105" t="str">
        <f>IF('Rekapitulace stavby'!AN17="","",'Rekapitulace stavby'!AN17)</f>
        <v/>
      </c>
      <c r="K21" s="36"/>
      <c r="L21" s="115"/>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36"/>
      <c r="J22" s="36"/>
      <c r="K22" s="36"/>
      <c r="L22" s="115"/>
      <c r="S22" s="36"/>
      <c r="T22" s="36"/>
      <c r="U22" s="36"/>
      <c r="V22" s="36"/>
      <c r="W22" s="36"/>
      <c r="X22" s="36"/>
      <c r="Y22" s="36"/>
      <c r="Z22" s="36"/>
      <c r="AA22" s="36"/>
      <c r="AB22" s="36"/>
      <c r="AC22" s="36"/>
      <c r="AD22" s="36"/>
      <c r="AE22" s="36"/>
    </row>
    <row r="23" spans="1:31" s="2" customFormat="1" ht="12" customHeight="1">
      <c r="A23" s="36"/>
      <c r="B23" s="41"/>
      <c r="C23" s="36"/>
      <c r="D23" s="114" t="s">
        <v>35</v>
      </c>
      <c r="E23" s="36"/>
      <c r="F23" s="36"/>
      <c r="G23" s="36"/>
      <c r="H23" s="36"/>
      <c r="I23" s="114" t="s">
        <v>26</v>
      </c>
      <c r="J23" s="105" t="str">
        <f>IF('Rekapitulace stavby'!AN19="","",'Rekapitulace stavby'!AN19)</f>
        <v>06369201</v>
      </c>
      <c r="K23" s="36"/>
      <c r="L23" s="115"/>
      <c r="S23" s="36"/>
      <c r="T23" s="36"/>
      <c r="U23" s="36"/>
      <c r="V23" s="36"/>
      <c r="W23" s="36"/>
      <c r="X23" s="36"/>
      <c r="Y23" s="36"/>
      <c r="Z23" s="36"/>
      <c r="AA23" s="36"/>
      <c r="AB23" s="36"/>
      <c r="AC23" s="36"/>
      <c r="AD23" s="36"/>
      <c r="AE23" s="36"/>
    </row>
    <row r="24" spans="1:31" s="2" customFormat="1" ht="18" customHeight="1">
      <c r="A24" s="36"/>
      <c r="B24" s="41"/>
      <c r="C24" s="36"/>
      <c r="D24" s="36"/>
      <c r="E24" s="105" t="str">
        <f>IF('Rekapitulace stavby'!E20="","",'Rekapitulace stavby'!E20)</f>
        <v>Amun Pro s.r.o.</v>
      </c>
      <c r="F24" s="36"/>
      <c r="G24" s="36"/>
      <c r="H24" s="36"/>
      <c r="I24" s="114" t="s">
        <v>28</v>
      </c>
      <c r="J24" s="105" t="str">
        <f>IF('Rekapitulace stavby'!AN20="","",'Rekapitulace stavby'!AN20)</f>
        <v>CZ06369201</v>
      </c>
      <c r="K24" s="36"/>
      <c r="L24" s="115"/>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36"/>
      <c r="J25" s="36"/>
      <c r="K25" s="36"/>
      <c r="L25" s="115"/>
      <c r="S25" s="36"/>
      <c r="T25" s="36"/>
      <c r="U25" s="36"/>
      <c r="V25" s="36"/>
      <c r="W25" s="36"/>
      <c r="X25" s="36"/>
      <c r="Y25" s="36"/>
      <c r="Z25" s="36"/>
      <c r="AA25" s="36"/>
      <c r="AB25" s="36"/>
      <c r="AC25" s="36"/>
      <c r="AD25" s="36"/>
      <c r="AE25" s="36"/>
    </row>
    <row r="26" spans="1:31" s="2" customFormat="1" ht="12" customHeight="1">
      <c r="A26" s="36"/>
      <c r="B26" s="41"/>
      <c r="C26" s="36"/>
      <c r="D26" s="114" t="s">
        <v>39</v>
      </c>
      <c r="E26" s="36"/>
      <c r="F26" s="36"/>
      <c r="G26" s="36"/>
      <c r="H26" s="36"/>
      <c r="I26" s="36"/>
      <c r="J26" s="36"/>
      <c r="K26" s="36"/>
      <c r="L26" s="115"/>
      <c r="S26" s="36"/>
      <c r="T26" s="36"/>
      <c r="U26" s="36"/>
      <c r="V26" s="36"/>
      <c r="W26" s="36"/>
      <c r="X26" s="36"/>
      <c r="Y26" s="36"/>
      <c r="Z26" s="36"/>
      <c r="AA26" s="36"/>
      <c r="AB26" s="36"/>
      <c r="AC26" s="36"/>
      <c r="AD26" s="36"/>
      <c r="AE26" s="36"/>
    </row>
    <row r="27" spans="1:31" s="8" customFormat="1" ht="16.5" customHeight="1">
      <c r="A27" s="117"/>
      <c r="B27" s="118"/>
      <c r="C27" s="117"/>
      <c r="D27" s="117"/>
      <c r="E27" s="397" t="s">
        <v>19</v>
      </c>
      <c r="F27" s="397"/>
      <c r="G27" s="397"/>
      <c r="H27" s="397"/>
      <c r="I27" s="117"/>
      <c r="J27" s="117"/>
      <c r="K27" s="117"/>
      <c r="L27" s="120"/>
      <c r="S27" s="117"/>
      <c r="T27" s="117"/>
      <c r="U27" s="117"/>
      <c r="V27" s="117"/>
      <c r="W27" s="117"/>
      <c r="X27" s="117"/>
      <c r="Y27" s="117"/>
      <c r="Z27" s="117"/>
      <c r="AA27" s="117"/>
      <c r="AB27" s="117"/>
      <c r="AC27" s="117"/>
      <c r="AD27" s="117"/>
      <c r="AE27" s="117"/>
    </row>
    <row r="28" spans="1:31" s="2" customFormat="1" ht="6.95" customHeight="1">
      <c r="A28" s="36"/>
      <c r="B28" s="41"/>
      <c r="C28" s="36"/>
      <c r="D28" s="36"/>
      <c r="E28" s="36"/>
      <c r="F28" s="36"/>
      <c r="G28" s="36"/>
      <c r="H28" s="36"/>
      <c r="I28" s="36"/>
      <c r="J28" s="36"/>
      <c r="K28" s="36"/>
      <c r="L28" s="115"/>
      <c r="S28" s="36"/>
      <c r="T28" s="36"/>
      <c r="U28" s="36"/>
      <c r="V28" s="36"/>
      <c r="W28" s="36"/>
      <c r="X28" s="36"/>
      <c r="Y28" s="36"/>
      <c r="Z28" s="36"/>
      <c r="AA28" s="36"/>
      <c r="AB28" s="36"/>
      <c r="AC28" s="36"/>
      <c r="AD28" s="36"/>
      <c r="AE28" s="36"/>
    </row>
    <row r="29" spans="1:31" s="2" customFormat="1" ht="6.95" customHeight="1">
      <c r="A29" s="36"/>
      <c r="B29" s="41"/>
      <c r="C29" s="36"/>
      <c r="D29" s="121"/>
      <c r="E29" s="121"/>
      <c r="F29" s="121"/>
      <c r="G29" s="121"/>
      <c r="H29" s="121"/>
      <c r="I29" s="121"/>
      <c r="J29" s="121"/>
      <c r="K29" s="121"/>
      <c r="L29" s="115"/>
      <c r="S29" s="36"/>
      <c r="T29" s="36"/>
      <c r="U29" s="36"/>
      <c r="V29" s="36"/>
      <c r="W29" s="36"/>
      <c r="X29" s="36"/>
      <c r="Y29" s="36"/>
      <c r="Z29" s="36"/>
      <c r="AA29" s="36"/>
      <c r="AB29" s="36"/>
      <c r="AC29" s="36"/>
      <c r="AD29" s="36"/>
      <c r="AE29" s="36"/>
    </row>
    <row r="30" spans="1:31" s="2" customFormat="1" ht="25.35" customHeight="1">
      <c r="A30" s="36"/>
      <c r="B30" s="41"/>
      <c r="C30" s="36"/>
      <c r="D30" s="122" t="s">
        <v>41</v>
      </c>
      <c r="E30" s="36"/>
      <c r="F30" s="36"/>
      <c r="G30" s="36"/>
      <c r="H30" s="36"/>
      <c r="I30" s="36"/>
      <c r="J30" s="123">
        <f>ROUND(J85, 2)</f>
        <v>0</v>
      </c>
      <c r="K30" s="36"/>
      <c r="L30" s="115"/>
      <c r="S30" s="36"/>
      <c r="T30" s="36"/>
      <c r="U30" s="36"/>
      <c r="V30" s="36"/>
      <c r="W30" s="36"/>
      <c r="X30" s="36"/>
      <c r="Y30" s="36"/>
      <c r="Z30" s="36"/>
      <c r="AA30" s="36"/>
      <c r="AB30" s="36"/>
      <c r="AC30" s="36"/>
      <c r="AD30" s="36"/>
      <c r="AE30" s="36"/>
    </row>
    <row r="31" spans="1:31" s="2" customFormat="1" ht="6.95" customHeight="1">
      <c r="A31" s="36"/>
      <c r="B31" s="41"/>
      <c r="C31" s="36"/>
      <c r="D31" s="121"/>
      <c r="E31" s="121"/>
      <c r="F31" s="121"/>
      <c r="G31" s="121"/>
      <c r="H31" s="121"/>
      <c r="I31" s="121"/>
      <c r="J31" s="121"/>
      <c r="K31" s="121"/>
      <c r="L31" s="115"/>
      <c r="S31" s="36"/>
      <c r="T31" s="36"/>
      <c r="U31" s="36"/>
      <c r="V31" s="36"/>
      <c r="W31" s="36"/>
      <c r="X31" s="36"/>
      <c r="Y31" s="36"/>
      <c r="Z31" s="36"/>
      <c r="AA31" s="36"/>
      <c r="AB31" s="36"/>
      <c r="AC31" s="36"/>
      <c r="AD31" s="36"/>
      <c r="AE31" s="36"/>
    </row>
    <row r="32" spans="1:31" s="2" customFormat="1" ht="14.45" customHeight="1">
      <c r="A32" s="36"/>
      <c r="B32" s="41"/>
      <c r="C32" s="36"/>
      <c r="D32" s="36"/>
      <c r="E32" s="36"/>
      <c r="F32" s="124" t="s">
        <v>43</v>
      </c>
      <c r="G32" s="36"/>
      <c r="H32" s="36"/>
      <c r="I32" s="124" t="s">
        <v>42</v>
      </c>
      <c r="J32" s="124" t="s">
        <v>44</v>
      </c>
      <c r="K32" s="36"/>
      <c r="L32" s="115"/>
      <c r="S32" s="36"/>
      <c r="T32" s="36"/>
      <c r="U32" s="36"/>
      <c r="V32" s="36"/>
      <c r="W32" s="36"/>
      <c r="X32" s="36"/>
      <c r="Y32" s="36"/>
      <c r="Z32" s="36"/>
      <c r="AA32" s="36"/>
      <c r="AB32" s="36"/>
      <c r="AC32" s="36"/>
      <c r="AD32" s="36"/>
      <c r="AE32" s="36"/>
    </row>
    <row r="33" spans="1:31" s="2" customFormat="1" ht="14.45" customHeight="1">
      <c r="A33" s="36"/>
      <c r="B33" s="41"/>
      <c r="C33" s="36"/>
      <c r="D33" s="125" t="s">
        <v>45</v>
      </c>
      <c r="E33" s="114" t="s">
        <v>46</v>
      </c>
      <c r="F33" s="126">
        <f>ROUND((SUM(BE85:BE304)),  2)</f>
        <v>0</v>
      </c>
      <c r="G33" s="36"/>
      <c r="H33" s="36"/>
      <c r="I33" s="127">
        <v>0.21</v>
      </c>
      <c r="J33" s="126">
        <f>ROUND(((SUM(BE85:BE304))*I33),  2)</f>
        <v>0</v>
      </c>
      <c r="K33" s="36"/>
      <c r="L33" s="115"/>
      <c r="S33" s="36"/>
      <c r="T33" s="36"/>
      <c r="U33" s="36"/>
      <c r="V33" s="36"/>
      <c r="W33" s="36"/>
      <c r="X33" s="36"/>
      <c r="Y33" s="36"/>
      <c r="Z33" s="36"/>
      <c r="AA33" s="36"/>
      <c r="AB33" s="36"/>
      <c r="AC33" s="36"/>
      <c r="AD33" s="36"/>
      <c r="AE33" s="36"/>
    </row>
    <row r="34" spans="1:31" s="2" customFormat="1" ht="14.45" customHeight="1">
      <c r="A34" s="36"/>
      <c r="B34" s="41"/>
      <c r="C34" s="36"/>
      <c r="D34" s="36"/>
      <c r="E34" s="114" t="s">
        <v>47</v>
      </c>
      <c r="F34" s="126">
        <f>ROUND((SUM(BF85:BF304)),  2)</f>
        <v>0</v>
      </c>
      <c r="G34" s="36"/>
      <c r="H34" s="36"/>
      <c r="I34" s="127">
        <v>0.15</v>
      </c>
      <c r="J34" s="126">
        <f>ROUND(((SUM(BF85:BF304))*I34),  2)</f>
        <v>0</v>
      </c>
      <c r="K34" s="36"/>
      <c r="L34" s="115"/>
      <c r="S34" s="36"/>
      <c r="T34" s="36"/>
      <c r="U34" s="36"/>
      <c r="V34" s="36"/>
      <c r="W34" s="36"/>
      <c r="X34" s="36"/>
      <c r="Y34" s="36"/>
      <c r="Z34" s="36"/>
      <c r="AA34" s="36"/>
      <c r="AB34" s="36"/>
      <c r="AC34" s="36"/>
      <c r="AD34" s="36"/>
      <c r="AE34" s="36"/>
    </row>
    <row r="35" spans="1:31" s="2" customFormat="1" ht="14.45" hidden="1" customHeight="1">
      <c r="A35" s="36"/>
      <c r="B35" s="41"/>
      <c r="C35" s="36"/>
      <c r="D35" s="36"/>
      <c r="E35" s="114" t="s">
        <v>48</v>
      </c>
      <c r="F35" s="126">
        <f>ROUND((SUM(BG85:BG304)),  2)</f>
        <v>0</v>
      </c>
      <c r="G35" s="36"/>
      <c r="H35" s="36"/>
      <c r="I35" s="127">
        <v>0.21</v>
      </c>
      <c r="J35" s="126">
        <f>0</f>
        <v>0</v>
      </c>
      <c r="K35" s="36"/>
      <c r="L35" s="115"/>
      <c r="S35" s="36"/>
      <c r="T35" s="36"/>
      <c r="U35" s="36"/>
      <c r="V35" s="36"/>
      <c r="W35" s="36"/>
      <c r="X35" s="36"/>
      <c r="Y35" s="36"/>
      <c r="Z35" s="36"/>
      <c r="AA35" s="36"/>
      <c r="AB35" s="36"/>
      <c r="AC35" s="36"/>
      <c r="AD35" s="36"/>
      <c r="AE35" s="36"/>
    </row>
    <row r="36" spans="1:31" s="2" customFormat="1" ht="14.45" hidden="1" customHeight="1">
      <c r="A36" s="36"/>
      <c r="B36" s="41"/>
      <c r="C36" s="36"/>
      <c r="D36" s="36"/>
      <c r="E36" s="114" t="s">
        <v>49</v>
      </c>
      <c r="F36" s="126">
        <f>ROUND((SUM(BH85:BH304)),  2)</f>
        <v>0</v>
      </c>
      <c r="G36" s="36"/>
      <c r="H36" s="36"/>
      <c r="I36" s="127">
        <v>0.15</v>
      </c>
      <c r="J36" s="126">
        <f>0</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50</v>
      </c>
      <c r="F37" s="126">
        <f>ROUND((SUM(BI85:BI304)),  2)</f>
        <v>0</v>
      </c>
      <c r="G37" s="36"/>
      <c r="H37" s="36"/>
      <c r="I37" s="127">
        <v>0</v>
      </c>
      <c r="J37" s="126">
        <f>0</f>
        <v>0</v>
      </c>
      <c r="K37" s="36"/>
      <c r="L37" s="115"/>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36"/>
      <c r="J38" s="36"/>
      <c r="K38" s="36"/>
      <c r="L38" s="115"/>
      <c r="S38" s="36"/>
      <c r="T38" s="36"/>
      <c r="U38" s="36"/>
      <c r="V38" s="36"/>
      <c r="W38" s="36"/>
      <c r="X38" s="36"/>
      <c r="Y38" s="36"/>
      <c r="Z38" s="36"/>
      <c r="AA38" s="36"/>
      <c r="AB38" s="36"/>
      <c r="AC38" s="36"/>
      <c r="AD38" s="36"/>
      <c r="AE38" s="36"/>
    </row>
    <row r="39" spans="1:31" s="2" customFormat="1" ht="25.35" customHeight="1">
      <c r="A39" s="36"/>
      <c r="B39" s="41"/>
      <c r="C39" s="128"/>
      <c r="D39" s="129" t="s">
        <v>51</v>
      </c>
      <c r="E39" s="130"/>
      <c r="F39" s="130"/>
      <c r="G39" s="131" t="s">
        <v>52</v>
      </c>
      <c r="H39" s="132" t="s">
        <v>53</v>
      </c>
      <c r="I39" s="130"/>
      <c r="J39" s="133">
        <f>SUM(J30:J37)</f>
        <v>0</v>
      </c>
      <c r="K39" s="134"/>
      <c r="L39" s="115"/>
      <c r="S39" s="36"/>
      <c r="T39" s="36"/>
      <c r="U39" s="36"/>
      <c r="V39" s="36"/>
      <c r="W39" s="36"/>
      <c r="X39" s="36"/>
      <c r="Y39" s="36"/>
      <c r="Z39" s="36"/>
      <c r="AA39" s="36"/>
      <c r="AB39" s="36"/>
      <c r="AC39" s="36"/>
      <c r="AD39" s="36"/>
      <c r="AE39" s="36"/>
    </row>
    <row r="40" spans="1:31" s="2" customFormat="1" ht="14.45" customHeight="1">
      <c r="A40" s="36"/>
      <c r="B40" s="135"/>
      <c r="C40" s="136"/>
      <c r="D40" s="136"/>
      <c r="E40" s="136"/>
      <c r="F40" s="136"/>
      <c r="G40" s="136"/>
      <c r="H40" s="136"/>
      <c r="I40" s="136"/>
      <c r="J40" s="136"/>
      <c r="K40" s="136"/>
      <c r="L40" s="115"/>
      <c r="S40" s="36"/>
      <c r="T40" s="36"/>
      <c r="U40" s="36"/>
      <c r="V40" s="36"/>
      <c r="W40" s="36"/>
      <c r="X40" s="36"/>
      <c r="Y40" s="36"/>
      <c r="Z40" s="36"/>
      <c r="AA40" s="36"/>
      <c r="AB40" s="36"/>
      <c r="AC40" s="36"/>
      <c r="AD40" s="36"/>
      <c r="AE40" s="36"/>
    </row>
    <row r="44" spans="1:31" s="2" customFormat="1" ht="6.95" customHeight="1">
      <c r="A44" s="36"/>
      <c r="B44" s="137"/>
      <c r="C44" s="138"/>
      <c r="D44" s="138"/>
      <c r="E44" s="138"/>
      <c r="F44" s="138"/>
      <c r="G44" s="138"/>
      <c r="H44" s="138"/>
      <c r="I44" s="138"/>
      <c r="J44" s="138"/>
      <c r="K44" s="138"/>
      <c r="L44" s="115"/>
      <c r="S44" s="36"/>
      <c r="T44" s="36"/>
      <c r="U44" s="36"/>
      <c r="V44" s="36"/>
      <c r="W44" s="36"/>
      <c r="X44" s="36"/>
      <c r="Y44" s="36"/>
      <c r="Z44" s="36"/>
      <c r="AA44" s="36"/>
      <c r="AB44" s="36"/>
      <c r="AC44" s="36"/>
      <c r="AD44" s="36"/>
      <c r="AE44" s="36"/>
    </row>
    <row r="45" spans="1:31" s="2" customFormat="1" ht="24.95" customHeight="1">
      <c r="A45" s="36"/>
      <c r="B45" s="37"/>
      <c r="C45" s="25" t="s">
        <v>159</v>
      </c>
      <c r="D45" s="38"/>
      <c r="E45" s="38"/>
      <c r="F45" s="38"/>
      <c r="G45" s="38"/>
      <c r="H45" s="38"/>
      <c r="I45" s="38"/>
      <c r="J45" s="38"/>
      <c r="K45" s="38"/>
      <c r="L45" s="115"/>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38"/>
      <c r="J46" s="38"/>
      <c r="K46" s="38"/>
      <c r="L46" s="115"/>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16.5" customHeight="1">
      <c r="A48" s="36"/>
      <c r="B48" s="37"/>
      <c r="C48" s="38"/>
      <c r="D48" s="38"/>
      <c r="E48" s="398" t="str">
        <f>E7</f>
        <v>Přístavba a rekonstrukce Dětské JIP</v>
      </c>
      <c r="F48" s="399"/>
      <c r="G48" s="399"/>
      <c r="H48" s="399"/>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157</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354" t="str">
        <f>E9</f>
        <v>9 - ELEKTRO_SIL</v>
      </c>
      <c r="F50" s="400"/>
      <c r="G50" s="400"/>
      <c r="H50" s="400"/>
      <c r="I50" s="38"/>
      <c r="J50" s="38"/>
      <c r="K50" s="38"/>
      <c r="L50" s="115"/>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38"/>
      <c r="J51" s="38"/>
      <c r="K51" s="38"/>
      <c r="L51" s="115"/>
      <c r="S51" s="36"/>
      <c r="T51" s="36"/>
      <c r="U51" s="36"/>
      <c r="V51" s="36"/>
      <c r="W51" s="36"/>
      <c r="X51" s="36"/>
      <c r="Y51" s="36"/>
      <c r="Z51" s="36"/>
      <c r="AA51" s="36"/>
      <c r="AB51" s="36"/>
      <c r="AC51" s="36"/>
      <c r="AD51" s="36"/>
      <c r="AE51" s="36"/>
    </row>
    <row r="52" spans="1:47" s="2" customFormat="1" ht="12" customHeight="1">
      <c r="A52" s="36"/>
      <c r="B52" s="37"/>
      <c r="C52" s="31" t="s">
        <v>21</v>
      </c>
      <c r="D52" s="38"/>
      <c r="E52" s="38"/>
      <c r="F52" s="29" t="str">
        <f>F12</f>
        <v xml:space="preserve"> </v>
      </c>
      <c r="G52" s="38"/>
      <c r="H52" s="38"/>
      <c r="I52" s="31" t="s">
        <v>23</v>
      </c>
      <c r="J52" s="61" t="str">
        <f>IF(J12="","",J12)</f>
        <v>28. 2. 2022</v>
      </c>
      <c r="K52" s="38"/>
      <c r="L52" s="115"/>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15.2" customHeight="1">
      <c r="A54" s="36"/>
      <c r="B54" s="37"/>
      <c r="C54" s="31" t="s">
        <v>25</v>
      </c>
      <c r="D54" s="38"/>
      <c r="E54" s="38"/>
      <c r="F54" s="29" t="str">
        <f>E15</f>
        <v>Nemocnice Havířov</v>
      </c>
      <c r="G54" s="38"/>
      <c r="H54" s="38"/>
      <c r="I54" s="31" t="s">
        <v>32</v>
      </c>
      <c r="J54" s="34" t="str">
        <f>E21</f>
        <v xml:space="preserve"> </v>
      </c>
      <c r="K54" s="38"/>
      <c r="L54" s="115"/>
      <c r="S54" s="36"/>
      <c r="T54" s="36"/>
      <c r="U54" s="36"/>
      <c r="V54" s="36"/>
      <c r="W54" s="36"/>
      <c r="X54" s="36"/>
      <c r="Y54" s="36"/>
      <c r="Z54" s="36"/>
      <c r="AA54" s="36"/>
      <c r="AB54" s="36"/>
      <c r="AC54" s="36"/>
      <c r="AD54" s="36"/>
      <c r="AE54" s="36"/>
    </row>
    <row r="55" spans="1:47" s="2" customFormat="1" ht="15.2" customHeight="1">
      <c r="A55" s="36"/>
      <c r="B55" s="37"/>
      <c r="C55" s="31" t="s">
        <v>30</v>
      </c>
      <c r="D55" s="38"/>
      <c r="E55" s="38"/>
      <c r="F55" s="29" t="str">
        <f>IF(E18="","",E18)</f>
        <v>Vyplň údaj</v>
      </c>
      <c r="G55" s="38"/>
      <c r="H55" s="38"/>
      <c r="I55" s="31" t="s">
        <v>35</v>
      </c>
      <c r="J55" s="34" t="str">
        <f>E24</f>
        <v>Amun Pro s.r.o.</v>
      </c>
      <c r="K55" s="38"/>
      <c r="L55" s="115"/>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38"/>
      <c r="J56" s="38"/>
      <c r="K56" s="38"/>
      <c r="L56" s="115"/>
      <c r="S56" s="36"/>
      <c r="T56" s="36"/>
      <c r="U56" s="36"/>
      <c r="V56" s="36"/>
      <c r="W56" s="36"/>
      <c r="X56" s="36"/>
      <c r="Y56" s="36"/>
      <c r="Z56" s="36"/>
      <c r="AA56" s="36"/>
      <c r="AB56" s="36"/>
      <c r="AC56" s="36"/>
      <c r="AD56" s="36"/>
      <c r="AE56" s="36"/>
    </row>
    <row r="57" spans="1:47" s="2" customFormat="1" ht="29.25" customHeight="1">
      <c r="A57" s="36"/>
      <c r="B57" s="37"/>
      <c r="C57" s="139" t="s">
        <v>160</v>
      </c>
      <c r="D57" s="140"/>
      <c r="E57" s="140"/>
      <c r="F57" s="140"/>
      <c r="G57" s="140"/>
      <c r="H57" s="140"/>
      <c r="I57" s="140"/>
      <c r="J57" s="141" t="s">
        <v>161</v>
      </c>
      <c r="K57" s="140"/>
      <c r="L57" s="115"/>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38"/>
      <c r="J58" s="38"/>
      <c r="K58" s="38"/>
      <c r="L58" s="115"/>
      <c r="S58" s="36"/>
      <c r="T58" s="36"/>
      <c r="U58" s="36"/>
      <c r="V58" s="36"/>
      <c r="W58" s="36"/>
      <c r="X58" s="36"/>
      <c r="Y58" s="36"/>
      <c r="Z58" s="36"/>
      <c r="AA58" s="36"/>
      <c r="AB58" s="36"/>
      <c r="AC58" s="36"/>
      <c r="AD58" s="36"/>
      <c r="AE58" s="36"/>
    </row>
    <row r="59" spans="1:47" s="2" customFormat="1" ht="22.9" customHeight="1">
      <c r="A59" s="36"/>
      <c r="B59" s="37"/>
      <c r="C59" s="142" t="s">
        <v>73</v>
      </c>
      <c r="D59" s="38"/>
      <c r="E59" s="38"/>
      <c r="F59" s="38"/>
      <c r="G59" s="38"/>
      <c r="H59" s="38"/>
      <c r="I59" s="38"/>
      <c r="J59" s="79">
        <f>J85</f>
        <v>0</v>
      </c>
      <c r="K59" s="38"/>
      <c r="L59" s="115"/>
      <c r="S59" s="36"/>
      <c r="T59" s="36"/>
      <c r="U59" s="36"/>
      <c r="V59" s="36"/>
      <c r="W59" s="36"/>
      <c r="X59" s="36"/>
      <c r="Y59" s="36"/>
      <c r="Z59" s="36"/>
      <c r="AA59" s="36"/>
      <c r="AB59" s="36"/>
      <c r="AC59" s="36"/>
      <c r="AD59" s="36"/>
      <c r="AE59" s="36"/>
      <c r="AU59" s="19" t="s">
        <v>162</v>
      </c>
    </row>
    <row r="60" spans="1:47" s="9" customFormat="1" ht="24.95" customHeight="1">
      <c r="B60" s="143"/>
      <c r="C60" s="144"/>
      <c r="D60" s="145" t="s">
        <v>4873</v>
      </c>
      <c r="E60" s="146"/>
      <c r="F60" s="146"/>
      <c r="G60" s="146"/>
      <c r="H60" s="146"/>
      <c r="I60" s="146"/>
      <c r="J60" s="147">
        <f>J86</f>
        <v>0</v>
      </c>
      <c r="K60" s="144"/>
      <c r="L60" s="148"/>
    </row>
    <row r="61" spans="1:47" s="9" customFormat="1" ht="24.95" customHeight="1">
      <c r="B61" s="143"/>
      <c r="C61" s="144"/>
      <c r="D61" s="145" t="s">
        <v>4874</v>
      </c>
      <c r="E61" s="146"/>
      <c r="F61" s="146"/>
      <c r="G61" s="146"/>
      <c r="H61" s="146"/>
      <c r="I61" s="146"/>
      <c r="J61" s="147">
        <f>J91</f>
        <v>0</v>
      </c>
      <c r="K61" s="144"/>
      <c r="L61" s="148"/>
    </row>
    <row r="62" spans="1:47" s="9" customFormat="1" ht="24.95" customHeight="1">
      <c r="B62" s="143"/>
      <c r="C62" s="144"/>
      <c r="D62" s="145" t="s">
        <v>4875</v>
      </c>
      <c r="E62" s="146"/>
      <c r="F62" s="146"/>
      <c r="G62" s="146"/>
      <c r="H62" s="146"/>
      <c r="I62" s="146"/>
      <c r="J62" s="147">
        <f>J96</f>
        <v>0</v>
      </c>
      <c r="K62" s="144"/>
      <c r="L62" s="148"/>
    </row>
    <row r="63" spans="1:47" s="9" customFormat="1" ht="24.95" customHeight="1">
      <c r="B63" s="143"/>
      <c r="C63" s="144"/>
      <c r="D63" s="145" t="s">
        <v>4876</v>
      </c>
      <c r="E63" s="146"/>
      <c r="F63" s="146"/>
      <c r="G63" s="146"/>
      <c r="H63" s="146"/>
      <c r="I63" s="146"/>
      <c r="J63" s="147">
        <f>J124</f>
        <v>0</v>
      </c>
      <c r="K63" s="144"/>
      <c r="L63" s="148"/>
    </row>
    <row r="64" spans="1:47" s="9" customFormat="1" ht="24.95" customHeight="1">
      <c r="B64" s="143"/>
      <c r="C64" s="144"/>
      <c r="D64" s="145" t="s">
        <v>4877</v>
      </c>
      <c r="E64" s="146"/>
      <c r="F64" s="146"/>
      <c r="G64" s="146"/>
      <c r="H64" s="146"/>
      <c r="I64" s="146"/>
      <c r="J64" s="147">
        <f>J269</f>
        <v>0</v>
      </c>
      <c r="K64" s="144"/>
      <c r="L64" s="148"/>
    </row>
    <row r="65" spans="1:31" s="9" customFormat="1" ht="24.95" customHeight="1">
      <c r="B65" s="143"/>
      <c r="C65" s="144"/>
      <c r="D65" s="145" t="s">
        <v>4878</v>
      </c>
      <c r="E65" s="146"/>
      <c r="F65" s="146"/>
      <c r="G65" s="146"/>
      <c r="H65" s="146"/>
      <c r="I65" s="146"/>
      <c r="J65" s="147">
        <f>J282</f>
        <v>0</v>
      </c>
      <c r="K65" s="144"/>
      <c r="L65" s="148"/>
    </row>
    <row r="66" spans="1:31" s="2" customFormat="1" ht="21.7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31" s="2" customFormat="1" ht="6.95" customHeight="1">
      <c r="A67" s="36"/>
      <c r="B67" s="49"/>
      <c r="C67" s="50"/>
      <c r="D67" s="50"/>
      <c r="E67" s="50"/>
      <c r="F67" s="50"/>
      <c r="G67" s="50"/>
      <c r="H67" s="50"/>
      <c r="I67" s="50"/>
      <c r="J67" s="50"/>
      <c r="K67" s="50"/>
      <c r="L67" s="115"/>
      <c r="S67" s="36"/>
      <c r="T67" s="36"/>
      <c r="U67" s="36"/>
      <c r="V67" s="36"/>
      <c r="W67" s="36"/>
      <c r="X67" s="36"/>
      <c r="Y67" s="36"/>
      <c r="Z67" s="36"/>
      <c r="AA67" s="36"/>
      <c r="AB67" s="36"/>
      <c r="AC67" s="36"/>
      <c r="AD67" s="36"/>
      <c r="AE67" s="36"/>
    </row>
    <row r="71" spans="1:31" s="2" customFormat="1" ht="6.95" customHeight="1">
      <c r="A71" s="36"/>
      <c r="B71" s="51"/>
      <c r="C71" s="52"/>
      <c r="D71" s="52"/>
      <c r="E71" s="52"/>
      <c r="F71" s="52"/>
      <c r="G71" s="52"/>
      <c r="H71" s="52"/>
      <c r="I71" s="52"/>
      <c r="J71" s="52"/>
      <c r="K71" s="52"/>
      <c r="L71" s="115"/>
      <c r="S71" s="36"/>
      <c r="T71" s="36"/>
      <c r="U71" s="36"/>
      <c r="V71" s="36"/>
      <c r="W71" s="36"/>
      <c r="X71" s="36"/>
      <c r="Y71" s="36"/>
      <c r="Z71" s="36"/>
      <c r="AA71" s="36"/>
      <c r="AB71" s="36"/>
      <c r="AC71" s="36"/>
      <c r="AD71" s="36"/>
      <c r="AE71" s="36"/>
    </row>
    <row r="72" spans="1:31" s="2" customFormat="1" ht="24.95" customHeight="1">
      <c r="A72" s="36"/>
      <c r="B72" s="37"/>
      <c r="C72" s="25" t="s">
        <v>179</v>
      </c>
      <c r="D72" s="38"/>
      <c r="E72" s="38"/>
      <c r="F72" s="38"/>
      <c r="G72" s="38"/>
      <c r="H72" s="38"/>
      <c r="I72" s="38"/>
      <c r="J72" s="38"/>
      <c r="K72" s="38"/>
      <c r="L72" s="115"/>
      <c r="S72" s="36"/>
      <c r="T72" s="36"/>
      <c r="U72" s="36"/>
      <c r="V72" s="36"/>
      <c r="W72" s="36"/>
      <c r="X72" s="36"/>
      <c r="Y72" s="36"/>
      <c r="Z72" s="36"/>
      <c r="AA72" s="36"/>
      <c r="AB72" s="36"/>
      <c r="AC72" s="36"/>
      <c r="AD72" s="36"/>
      <c r="AE72" s="36"/>
    </row>
    <row r="73" spans="1:31" s="2" customFormat="1" ht="6.95" customHeight="1">
      <c r="A73" s="36"/>
      <c r="B73" s="37"/>
      <c r="C73" s="38"/>
      <c r="D73" s="38"/>
      <c r="E73" s="38"/>
      <c r="F73" s="38"/>
      <c r="G73" s="38"/>
      <c r="H73" s="38"/>
      <c r="I73" s="38"/>
      <c r="J73" s="38"/>
      <c r="K73" s="38"/>
      <c r="L73" s="115"/>
      <c r="S73" s="36"/>
      <c r="T73" s="36"/>
      <c r="U73" s="36"/>
      <c r="V73" s="36"/>
      <c r="W73" s="36"/>
      <c r="X73" s="36"/>
      <c r="Y73" s="36"/>
      <c r="Z73" s="36"/>
      <c r="AA73" s="36"/>
      <c r="AB73" s="36"/>
      <c r="AC73" s="36"/>
      <c r="AD73" s="36"/>
      <c r="AE73" s="36"/>
    </row>
    <row r="74" spans="1:31" s="2" customFormat="1" ht="12" customHeight="1">
      <c r="A74" s="36"/>
      <c r="B74" s="37"/>
      <c r="C74" s="31" t="s">
        <v>16</v>
      </c>
      <c r="D74" s="38"/>
      <c r="E74" s="38"/>
      <c r="F74" s="38"/>
      <c r="G74" s="38"/>
      <c r="H74" s="38"/>
      <c r="I74" s="38"/>
      <c r="J74" s="38"/>
      <c r="K74" s="38"/>
      <c r="L74" s="115"/>
      <c r="S74" s="36"/>
      <c r="T74" s="36"/>
      <c r="U74" s="36"/>
      <c r="V74" s="36"/>
      <c r="W74" s="36"/>
      <c r="X74" s="36"/>
      <c r="Y74" s="36"/>
      <c r="Z74" s="36"/>
      <c r="AA74" s="36"/>
      <c r="AB74" s="36"/>
      <c r="AC74" s="36"/>
      <c r="AD74" s="36"/>
      <c r="AE74" s="36"/>
    </row>
    <row r="75" spans="1:31" s="2" customFormat="1" ht="16.5" customHeight="1">
      <c r="A75" s="36"/>
      <c r="B75" s="37"/>
      <c r="C75" s="38"/>
      <c r="D75" s="38"/>
      <c r="E75" s="398" t="str">
        <f>E7</f>
        <v>Přístavba a rekonstrukce Dětské JIP</v>
      </c>
      <c r="F75" s="399"/>
      <c r="G75" s="399"/>
      <c r="H75" s="399"/>
      <c r="I75" s="38"/>
      <c r="J75" s="38"/>
      <c r="K75" s="38"/>
      <c r="L75" s="115"/>
      <c r="S75" s="36"/>
      <c r="T75" s="36"/>
      <c r="U75" s="36"/>
      <c r="V75" s="36"/>
      <c r="W75" s="36"/>
      <c r="X75" s="36"/>
      <c r="Y75" s="36"/>
      <c r="Z75" s="36"/>
      <c r="AA75" s="36"/>
      <c r="AB75" s="36"/>
      <c r="AC75" s="36"/>
      <c r="AD75" s="36"/>
      <c r="AE75" s="36"/>
    </row>
    <row r="76" spans="1:31" s="2" customFormat="1" ht="12" customHeight="1">
      <c r="A76" s="36"/>
      <c r="B76" s="37"/>
      <c r="C76" s="31" t="s">
        <v>157</v>
      </c>
      <c r="D76" s="38"/>
      <c r="E76" s="38"/>
      <c r="F76" s="38"/>
      <c r="G76" s="38"/>
      <c r="H76" s="38"/>
      <c r="I76" s="38"/>
      <c r="J76" s="38"/>
      <c r="K76" s="38"/>
      <c r="L76" s="115"/>
      <c r="S76" s="36"/>
      <c r="T76" s="36"/>
      <c r="U76" s="36"/>
      <c r="V76" s="36"/>
      <c r="W76" s="36"/>
      <c r="X76" s="36"/>
      <c r="Y76" s="36"/>
      <c r="Z76" s="36"/>
      <c r="AA76" s="36"/>
      <c r="AB76" s="36"/>
      <c r="AC76" s="36"/>
      <c r="AD76" s="36"/>
      <c r="AE76" s="36"/>
    </row>
    <row r="77" spans="1:31" s="2" customFormat="1" ht="16.5" customHeight="1">
      <c r="A77" s="36"/>
      <c r="B77" s="37"/>
      <c r="C77" s="38"/>
      <c r="D77" s="38"/>
      <c r="E77" s="354" t="str">
        <f>E9</f>
        <v>9 - ELEKTRO_SIL</v>
      </c>
      <c r="F77" s="400"/>
      <c r="G77" s="400"/>
      <c r="H77" s="400"/>
      <c r="I77" s="38"/>
      <c r="J77" s="38"/>
      <c r="K77" s="38"/>
      <c r="L77" s="115"/>
      <c r="S77" s="36"/>
      <c r="T77" s="36"/>
      <c r="U77" s="36"/>
      <c r="V77" s="36"/>
      <c r="W77" s="36"/>
      <c r="X77" s="36"/>
      <c r="Y77" s="36"/>
      <c r="Z77" s="36"/>
      <c r="AA77" s="36"/>
      <c r="AB77" s="36"/>
      <c r="AC77" s="36"/>
      <c r="AD77" s="36"/>
      <c r="AE77" s="36"/>
    </row>
    <row r="78" spans="1:31" s="2" customFormat="1" ht="6.95" customHeight="1">
      <c r="A78" s="36"/>
      <c r="B78" s="37"/>
      <c r="C78" s="38"/>
      <c r="D78" s="38"/>
      <c r="E78" s="38"/>
      <c r="F78" s="38"/>
      <c r="G78" s="38"/>
      <c r="H78" s="38"/>
      <c r="I78" s="38"/>
      <c r="J78" s="38"/>
      <c r="K78" s="38"/>
      <c r="L78" s="115"/>
      <c r="S78" s="36"/>
      <c r="T78" s="36"/>
      <c r="U78" s="36"/>
      <c r="V78" s="36"/>
      <c r="W78" s="36"/>
      <c r="X78" s="36"/>
      <c r="Y78" s="36"/>
      <c r="Z78" s="36"/>
      <c r="AA78" s="36"/>
      <c r="AB78" s="36"/>
      <c r="AC78" s="36"/>
      <c r="AD78" s="36"/>
      <c r="AE78" s="36"/>
    </row>
    <row r="79" spans="1:31" s="2" customFormat="1" ht="12" customHeight="1">
      <c r="A79" s="36"/>
      <c r="B79" s="37"/>
      <c r="C79" s="31" t="s">
        <v>21</v>
      </c>
      <c r="D79" s="38"/>
      <c r="E79" s="38"/>
      <c r="F79" s="29" t="str">
        <f>F12</f>
        <v xml:space="preserve"> </v>
      </c>
      <c r="G79" s="38"/>
      <c r="H79" s="38"/>
      <c r="I79" s="31" t="s">
        <v>23</v>
      </c>
      <c r="J79" s="61" t="str">
        <f>IF(J12="","",J12)</f>
        <v>28. 2. 2022</v>
      </c>
      <c r="K79" s="38"/>
      <c r="L79" s="115"/>
      <c r="S79" s="36"/>
      <c r="T79" s="36"/>
      <c r="U79" s="36"/>
      <c r="V79" s="36"/>
      <c r="W79" s="36"/>
      <c r="X79" s="36"/>
      <c r="Y79" s="36"/>
      <c r="Z79" s="36"/>
      <c r="AA79" s="36"/>
      <c r="AB79" s="36"/>
      <c r="AC79" s="36"/>
      <c r="AD79" s="36"/>
      <c r="AE79" s="36"/>
    </row>
    <row r="80" spans="1:31" s="2" customFormat="1" ht="6.95" customHeight="1">
      <c r="A80" s="36"/>
      <c r="B80" s="37"/>
      <c r="C80" s="38"/>
      <c r="D80" s="38"/>
      <c r="E80" s="38"/>
      <c r="F80" s="38"/>
      <c r="G80" s="38"/>
      <c r="H80" s="38"/>
      <c r="I80" s="38"/>
      <c r="J80" s="38"/>
      <c r="K80" s="38"/>
      <c r="L80" s="115"/>
      <c r="S80" s="36"/>
      <c r="T80" s="36"/>
      <c r="U80" s="36"/>
      <c r="V80" s="36"/>
      <c r="W80" s="36"/>
      <c r="X80" s="36"/>
      <c r="Y80" s="36"/>
      <c r="Z80" s="36"/>
      <c r="AA80" s="36"/>
      <c r="AB80" s="36"/>
      <c r="AC80" s="36"/>
      <c r="AD80" s="36"/>
      <c r="AE80" s="36"/>
    </row>
    <row r="81" spans="1:65" s="2" customFormat="1" ht="15.2" customHeight="1">
      <c r="A81" s="36"/>
      <c r="B81" s="37"/>
      <c r="C81" s="31" t="s">
        <v>25</v>
      </c>
      <c r="D81" s="38"/>
      <c r="E81" s="38"/>
      <c r="F81" s="29" t="str">
        <f>E15</f>
        <v>Nemocnice Havířov</v>
      </c>
      <c r="G81" s="38"/>
      <c r="H81" s="38"/>
      <c r="I81" s="31" t="s">
        <v>32</v>
      </c>
      <c r="J81" s="34" t="str">
        <f>E21</f>
        <v xml:space="preserve"> </v>
      </c>
      <c r="K81" s="38"/>
      <c r="L81" s="115"/>
      <c r="S81" s="36"/>
      <c r="T81" s="36"/>
      <c r="U81" s="36"/>
      <c r="V81" s="36"/>
      <c r="W81" s="36"/>
      <c r="X81" s="36"/>
      <c r="Y81" s="36"/>
      <c r="Z81" s="36"/>
      <c r="AA81" s="36"/>
      <c r="AB81" s="36"/>
      <c r="AC81" s="36"/>
      <c r="AD81" s="36"/>
      <c r="AE81" s="36"/>
    </row>
    <row r="82" spans="1:65" s="2" customFormat="1" ht="15.2" customHeight="1">
      <c r="A82" s="36"/>
      <c r="B82" s="37"/>
      <c r="C82" s="31" t="s">
        <v>30</v>
      </c>
      <c r="D82" s="38"/>
      <c r="E82" s="38"/>
      <c r="F82" s="29" t="str">
        <f>IF(E18="","",E18)</f>
        <v>Vyplň údaj</v>
      </c>
      <c r="G82" s="38"/>
      <c r="H82" s="38"/>
      <c r="I82" s="31" t="s">
        <v>35</v>
      </c>
      <c r="J82" s="34" t="str">
        <f>E24</f>
        <v>Amun Pro s.r.o.</v>
      </c>
      <c r="K82" s="38"/>
      <c r="L82" s="115"/>
      <c r="S82" s="36"/>
      <c r="T82" s="36"/>
      <c r="U82" s="36"/>
      <c r="V82" s="36"/>
      <c r="W82" s="36"/>
      <c r="X82" s="36"/>
      <c r="Y82" s="36"/>
      <c r="Z82" s="36"/>
      <c r="AA82" s="36"/>
      <c r="AB82" s="36"/>
      <c r="AC82" s="36"/>
      <c r="AD82" s="36"/>
      <c r="AE82" s="36"/>
    </row>
    <row r="83" spans="1:65" s="2" customFormat="1" ht="10.35" customHeight="1">
      <c r="A83" s="36"/>
      <c r="B83" s="37"/>
      <c r="C83" s="38"/>
      <c r="D83" s="38"/>
      <c r="E83" s="38"/>
      <c r="F83" s="38"/>
      <c r="G83" s="38"/>
      <c r="H83" s="38"/>
      <c r="I83" s="38"/>
      <c r="J83" s="38"/>
      <c r="K83" s="38"/>
      <c r="L83" s="115"/>
      <c r="S83" s="36"/>
      <c r="T83" s="36"/>
      <c r="U83" s="36"/>
      <c r="V83" s="36"/>
      <c r="W83" s="36"/>
      <c r="X83" s="36"/>
      <c r="Y83" s="36"/>
      <c r="Z83" s="36"/>
      <c r="AA83" s="36"/>
      <c r="AB83" s="36"/>
      <c r="AC83" s="36"/>
      <c r="AD83" s="36"/>
      <c r="AE83" s="36"/>
    </row>
    <row r="84" spans="1:65" s="11" customFormat="1" ht="29.25" customHeight="1">
      <c r="A84" s="154"/>
      <c r="B84" s="155"/>
      <c r="C84" s="156" t="s">
        <v>180</v>
      </c>
      <c r="D84" s="157" t="s">
        <v>60</v>
      </c>
      <c r="E84" s="157" t="s">
        <v>56</v>
      </c>
      <c r="F84" s="157" t="s">
        <v>57</v>
      </c>
      <c r="G84" s="157" t="s">
        <v>181</v>
      </c>
      <c r="H84" s="157" t="s">
        <v>182</v>
      </c>
      <c r="I84" s="157" t="s">
        <v>183</v>
      </c>
      <c r="J84" s="158" t="s">
        <v>161</v>
      </c>
      <c r="K84" s="159" t="s">
        <v>184</v>
      </c>
      <c r="L84" s="160"/>
      <c r="M84" s="70" t="s">
        <v>19</v>
      </c>
      <c r="N84" s="71" t="s">
        <v>45</v>
      </c>
      <c r="O84" s="71" t="s">
        <v>185</v>
      </c>
      <c r="P84" s="71" t="s">
        <v>186</v>
      </c>
      <c r="Q84" s="71" t="s">
        <v>187</v>
      </c>
      <c r="R84" s="71" t="s">
        <v>188</v>
      </c>
      <c r="S84" s="71" t="s">
        <v>189</v>
      </c>
      <c r="T84" s="72" t="s">
        <v>190</v>
      </c>
      <c r="U84" s="154"/>
      <c r="V84" s="154"/>
      <c r="W84" s="154"/>
      <c r="X84" s="154"/>
      <c r="Y84" s="154"/>
      <c r="Z84" s="154"/>
      <c r="AA84" s="154"/>
      <c r="AB84" s="154"/>
      <c r="AC84" s="154"/>
      <c r="AD84" s="154"/>
      <c r="AE84" s="154"/>
    </row>
    <row r="85" spans="1:65" s="2" customFormat="1" ht="22.9" customHeight="1">
      <c r="A85" s="36"/>
      <c r="B85" s="37"/>
      <c r="C85" s="77" t="s">
        <v>191</v>
      </c>
      <c r="D85" s="38"/>
      <c r="E85" s="38"/>
      <c r="F85" s="38"/>
      <c r="G85" s="38"/>
      <c r="H85" s="38"/>
      <c r="I85" s="38"/>
      <c r="J85" s="161">
        <f>BK85</f>
        <v>0</v>
      </c>
      <c r="K85" s="38"/>
      <c r="L85" s="41"/>
      <c r="M85" s="73"/>
      <c r="N85" s="162"/>
      <c r="O85" s="74"/>
      <c r="P85" s="163">
        <f>P86+P91+P96+P124+P269+P282</f>
        <v>0</v>
      </c>
      <c r="Q85" s="74"/>
      <c r="R85" s="163">
        <f>R86+R91+R96+R124+R269+R282</f>
        <v>0</v>
      </c>
      <c r="S85" s="74"/>
      <c r="T85" s="164">
        <f>T86+T91+T96+T124+T269+T282</f>
        <v>0</v>
      </c>
      <c r="U85" s="36"/>
      <c r="V85" s="36"/>
      <c r="W85" s="36"/>
      <c r="X85" s="36"/>
      <c r="Y85" s="36"/>
      <c r="Z85" s="36"/>
      <c r="AA85" s="36"/>
      <c r="AB85" s="36"/>
      <c r="AC85" s="36"/>
      <c r="AD85" s="36"/>
      <c r="AE85" s="36"/>
      <c r="AT85" s="19" t="s">
        <v>74</v>
      </c>
      <c r="AU85" s="19" t="s">
        <v>162</v>
      </c>
      <c r="BK85" s="165">
        <f>BK86+BK91+BK96+BK124+BK269+BK282</f>
        <v>0</v>
      </c>
    </row>
    <row r="86" spans="1:65" s="12" customFormat="1" ht="25.9" customHeight="1">
      <c r="B86" s="166"/>
      <c r="C86" s="167"/>
      <c r="D86" s="168" t="s">
        <v>74</v>
      </c>
      <c r="E86" s="169" t="s">
        <v>2736</v>
      </c>
      <c r="F86" s="169" t="s">
        <v>4879</v>
      </c>
      <c r="G86" s="167"/>
      <c r="H86" s="167"/>
      <c r="I86" s="170"/>
      <c r="J86" s="171">
        <f>BK86</f>
        <v>0</v>
      </c>
      <c r="K86" s="167"/>
      <c r="L86" s="172"/>
      <c r="M86" s="173"/>
      <c r="N86" s="174"/>
      <c r="O86" s="174"/>
      <c r="P86" s="175">
        <f>SUM(P87:P90)</f>
        <v>0</v>
      </c>
      <c r="Q86" s="174"/>
      <c r="R86" s="175">
        <f>SUM(R87:R90)</f>
        <v>0</v>
      </c>
      <c r="S86" s="174"/>
      <c r="T86" s="176">
        <f>SUM(T87:T90)</f>
        <v>0</v>
      </c>
      <c r="AR86" s="177" t="s">
        <v>80</v>
      </c>
      <c r="AT86" s="178" t="s">
        <v>74</v>
      </c>
      <c r="AU86" s="178" t="s">
        <v>75</v>
      </c>
      <c r="AY86" s="177" t="s">
        <v>194</v>
      </c>
      <c r="BK86" s="179">
        <f>SUM(BK87:BK90)</f>
        <v>0</v>
      </c>
    </row>
    <row r="87" spans="1:65" s="2" customFormat="1" ht="16.5" customHeight="1">
      <c r="A87" s="36"/>
      <c r="B87" s="37"/>
      <c r="C87" s="182" t="s">
        <v>75</v>
      </c>
      <c r="D87" s="182" t="s">
        <v>196</v>
      </c>
      <c r="E87" s="183" t="s">
        <v>4880</v>
      </c>
      <c r="F87" s="184" t="s">
        <v>4881</v>
      </c>
      <c r="G87" s="185" t="s">
        <v>2173</v>
      </c>
      <c r="H87" s="186">
        <v>1</v>
      </c>
      <c r="I87" s="187"/>
      <c r="J87" s="188">
        <f>ROUND(I87*H87,2)</f>
        <v>0</v>
      </c>
      <c r="K87" s="189"/>
      <c r="L87" s="41"/>
      <c r="M87" s="190" t="s">
        <v>19</v>
      </c>
      <c r="N87" s="191" t="s">
        <v>46</v>
      </c>
      <c r="O87" s="66"/>
      <c r="P87" s="192">
        <f>O87*H87</f>
        <v>0</v>
      </c>
      <c r="Q87" s="192">
        <v>0</v>
      </c>
      <c r="R87" s="192">
        <f>Q87*H87</f>
        <v>0</v>
      </c>
      <c r="S87" s="192">
        <v>0</v>
      </c>
      <c r="T87" s="193">
        <f>S87*H87</f>
        <v>0</v>
      </c>
      <c r="U87" s="36"/>
      <c r="V87" s="36"/>
      <c r="W87" s="36"/>
      <c r="X87" s="36"/>
      <c r="Y87" s="36"/>
      <c r="Z87" s="36"/>
      <c r="AA87" s="36"/>
      <c r="AB87" s="36"/>
      <c r="AC87" s="36"/>
      <c r="AD87" s="36"/>
      <c r="AE87" s="36"/>
      <c r="AR87" s="194" t="s">
        <v>90</v>
      </c>
      <c r="AT87" s="194" t="s">
        <v>196</v>
      </c>
      <c r="AU87" s="194" t="s">
        <v>80</v>
      </c>
      <c r="AY87" s="19" t="s">
        <v>194</v>
      </c>
      <c r="BE87" s="195">
        <f>IF(N87="základní",J87,0)</f>
        <v>0</v>
      </c>
      <c r="BF87" s="195">
        <f>IF(N87="snížená",J87,0)</f>
        <v>0</v>
      </c>
      <c r="BG87" s="195">
        <f>IF(N87="zákl. přenesená",J87,0)</f>
        <v>0</v>
      </c>
      <c r="BH87" s="195">
        <f>IF(N87="sníž. přenesená",J87,0)</f>
        <v>0</v>
      </c>
      <c r="BI87" s="195">
        <f>IF(N87="nulová",J87,0)</f>
        <v>0</v>
      </c>
      <c r="BJ87" s="19" t="s">
        <v>80</v>
      </c>
      <c r="BK87" s="195">
        <f>ROUND(I87*H87,2)</f>
        <v>0</v>
      </c>
      <c r="BL87" s="19" t="s">
        <v>90</v>
      </c>
      <c r="BM87" s="194" t="s">
        <v>84</v>
      </c>
    </row>
    <row r="88" spans="1:65" s="2" customFormat="1" ht="11.25">
      <c r="A88" s="36"/>
      <c r="B88" s="37"/>
      <c r="C88" s="38"/>
      <c r="D88" s="196" t="s">
        <v>201</v>
      </c>
      <c r="E88" s="38"/>
      <c r="F88" s="197" t="s">
        <v>4881</v>
      </c>
      <c r="G88" s="38"/>
      <c r="H88" s="38"/>
      <c r="I88" s="198"/>
      <c r="J88" s="38"/>
      <c r="K88" s="38"/>
      <c r="L88" s="41"/>
      <c r="M88" s="199"/>
      <c r="N88" s="200"/>
      <c r="O88" s="66"/>
      <c r="P88" s="66"/>
      <c r="Q88" s="66"/>
      <c r="R88" s="66"/>
      <c r="S88" s="66"/>
      <c r="T88" s="67"/>
      <c r="U88" s="36"/>
      <c r="V88" s="36"/>
      <c r="W88" s="36"/>
      <c r="X88" s="36"/>
      <c r="Y88" s="36"/>
      <c r="Z88" s="36"/>
      <c r="AA88" s="36"/>
      <c r="AB88" s="36"/>
      <c r="AC88" s="36"/>
      <c r="AD88" s="36"/>
      <c r="AE88" s="36"/>
      <c r="AT88" s="19" t="s">
        <v>201</v>
      </c>
      <c r="AU88" s="19" t="s">
        <v>80</v>
      </c>
    </row>
    <row r="89" spans="1:65" s="2" customFormat="1" ht="24.2" customHeight="1">
      <c r="A89" s="36"/>
      <c r="B89" s="37"/>
      <c r="C89" s="182" t="s">
        <v>75</v>
      </c>
      <c r="D89" s="182" t="s">
        <v>196</v>
      </c>
      <c r="E89" s="183" t="s">
        <v>4882</v>
      </c>
      <c r="F89" s="184" t="s">
        <v>4883</v>
      </c>
      <c r="G89" s="185" t="s">
        <v>2173</v>
      </c>
      <c r="H89" s="186">
        <v>1</v>
      </c>
      <c r="I89" s="187"/>
      <c r="J89" s="188">
        <f>ROUND(I89*H89,2)</f>
        <v>0</v>
      </c>
      <c r="K89" s="189"/>
      <c r="L89" s="41"/>
      <c r="M89" s="190" t="s">
        <v>19</v>
      </c>
      <c r="N89" s="191" t="s">
        <v>46</v>
      </c>
      <c r="O89" s="66"/>
      <c r="P89" s="192">
        <f>O89*H89</f>
        <v>0</v>
      </c>
      <c r="Q89" s="192">
        <v>0</v>
      </c>
      <c r="R89" s="192">
        <f>Q89*H89</f>
        <v>0</v>
      </c>
      <c r="S89" s="192">
        <v>0</v>
      </c>
      <c r="T89" s="193">
        <f>S89*H89</f>
        <v>0</v>
      </c>
      <c r="U89" s="36"/>
      <c r="V89" s="36"/>
      <c r="W89" s="36"/>
      <c r="X89" s="36"/>
      <c r="Y89" s="36"/>
      <c r="Z89" s="36"/>
      <c r="AA89" s="36"/>
      <c r="AB89" s="36"/>
      <c r="AC89" s="36"/>
      <c r="AD89" s="36"/>
      <c r="AE89" s="36"/>
      <c r="AR89" s="194" t="s">
        <v>90</v>
      </c>
      <c r="AT89" s="194" t="s">
        <v>196</v>
      </c>
      <c r="AU89" s="194" t="s">
        <v>80</v>
      </c>
      <c r="AY89" s="19" t="s">
        <v>194</v>
      </c>
      <c r="BE89" s="195">
        <f>IF(N89="základní",J89,0)</f>
        <v>0</v>
      </c>
      <c r="BF89" s="195">
        <f>IF(N89="snížená",J89,0)</f>
        <v>0</v>
      </c>
      <c r="BG89" s="195">
        <f>IF(N89="zákl. přenesená",J89,0)</f>
        <v>0</v>
      </c>
      <c r="BH89" s="195">
        <f>IF(N89="sníž. přenesená",J89,0)</f>
        <v>0</v>
      </c>
      <c r="BI89" s="195">
        <f>IF(N89="nulová",J89,0)</f>
        <v>0</v>
      </c>
      <c r="BJ89" s="19" t="s">
        <v>80</v>
      </c>
      <c r="BK89" s="195">
        <f>ROUND(I89*H89,2)</f>
        <v>0</v>
      </c>
      <c r="BL89" s="19" t="s">
        <v>90</v>
      </c>
      <c r="BM89" s="194" t="s">
        <v>90</v>
      </c>
    </row>
    <row r="90" spans="1:65" s="2" customFormat="1" ht="11.25">
      <c r="A90" s="36"/>
      <c r="B90" s="37"/>
      <c r="C90" s="38"/>
      <c r="D90" s="196" t="s">
        <v>201</v>
      </c>
      <c r="E90" s="38"/>
      <c r="F90" s="197" t="s">
        <v>4883</v>
      </c>
      <c r="G90" s="38"/>
      <c r="H90" s="38"/>
      <c r="I90" s="198"/>
      <c r="J90" s="38"/>
      <c r="K90" s="38"/>
      <c r="L90" s="41"/>
      <c r="M90" s="199"/>
      <c r="N90" s="200"/>
      <c r="O90" s="66"/>
      <c r="P90" s="66"/>
      <c r="Q90" s="66"/>
      <c r="R90" s="66"/>
      <c r="S90" s="66"/>
      <c r="T90" s="67"/>
      <c r="U90" s="36"/>
      <c r="V90" s="36"/>
      <c r="W90" s="36"/>
      <c r="X90" s="36"/>
      <c r="Y90" s="36"/>
      <c r="Z90" s="36"/>
      <c r="AA90" s="36"/>
      <c r="AB90" s="36"/>
      <c r="AC90" s="36"/>
      <c r="AD90" s="36"/>
      <c r="AE90" s="36"/>
      <c r="AT90" s="19" t="s">
        <v>201</v>
      </c>
      <c r="AU90" s="19" t="s">
        <v>80</v>
      </c>
    </row>
    <row r="91" spans="1:65" s="12" customFormat="1" ht="25.9" customHeight="1">
      <c r="B91" s="166"/>
      <c r="C91" s="167"/>
      <c r="D91" s="168" t="s">
        <v>74</v>
      </c>
      <c r="E91" s="169" t="s">
        <v>2743</v>
      </c>
      <c r="F91" s="169" t="s">
        <v>4884</v>
      </c>
      <c r="G91" s="167"/>
      <c r="H91" s="167"/>
      <c r="I91" s="170"/>
      <c r="J91" s="171">
        <f>BK91</f>
        <v>0</v>
      </c>
      <c r="K91" s="167"/>
      <c r="L91" s="172"/>
      <c r="M91" s="173"/>
      <c r="N91" s="174"/>
      <c r="O91" s="174"/>
      <c r="P91" s="175">
        <f>SUM(P92:P95)</f>
        <v>0</v>
      </c>
      <c r="Q91" s="174"/>
      <c r="R91" s="175">
        <f>SUM(R92:R95)</f>
        <v>0</v>
      </c>
      <c r="S91" s="174"/>
      <c r="T91" s="176">
        <f>SUM(T92:T95)</f>
        <v>0</v>
      </c>
      <c r="AR91" s="177" t="s">
        <v>80</v>
      </c>
      <c r="AT91" s="178" t="s">
        <v>74</v>
      </c>
      <c r="AU91" s="178" t="s">
        <v>75</v>
      </c>
      <c r="AY91" s="177" t="s">
        <v>194</v>
      </c>
      <c r="BK91" s="179">
        <f>SUM(BK92:BK95)</f>
        <v>0</v>
      </c>
    </row>
    <row r="92" spans="1:65" s="2" customFormat="1" ht="16.5" customHeight="1">
      <c r="A92" s="36"/>
      <c r="B92" s="37"/>
      <c r="C92" s="182" t="s">
        <v>75</v>
      </c>
      <c r="D92" s="182" t="s">
        <v>196</v>
      </c>
      <c r="E92" s="183" t="s">
        <v>4885</v>
      </c>
      <c r="F92" s="184" t="s">
        <v>4886</v>
      </c>
      <c r="G92" s="185" t="s">
        <v>2173</v>
      </c>
      <c r="H92" s="186">
        <v>1</v>
      </c>
      <c r="I92" s="187"/>
      <c r="J92" s="188">
        <f>ROUND(I92*H92,2)</f>
        <v>0</v>
      </c>
      <c r="K92" s="189"/>
      <c r="L92" s="41"/>
      <c r="M92" s="190" t="s">
        <v>19</v>
      </c>
      <c r="N92" s="191" t="s">
        <v>46</v>
      </c>
      <c r="O92" s="66"/>
      <c r="P92" s="192">
        <f>O92*H92</f>
        <v>0</v>
      </c>
      <c r="Q92" s="192">
        <v>0</v>
      </c>
      <c r="R92" s="192">
        <f>Q92*H92</f>
        <v>0</v>
      </c>
      <c r="S92" s="192">
        <v>0</v>
      </c>
      <c r="T92" s="193">
        <f>S92*H92</f>
        <v>0</v>
      </c>
      <c r="U92" s="36"/>
      <c r="V92" s="36"/>
      <c r="W92" s="36"/>
      <c r="X92" s="36"/>
      <c r="Y92" s="36"/>
      <c r="Z92" s="36"/>
      <c r="AA92" s="36"/>
      <c r="AB92" s="36"/>
      <c r="AC92" s="36"/>
      <c r="AD92" s="36"/>
      <c r="AE92" s="36"/>
      <c r="AR92" s="194" t="s">
        <v>90</v>
      </c>
      <c r="AT92" s="194" t="s">
        <v>196</v>
      </c>
      <c r="AU92" s="194" t="s">
        <v>80</v>
      </c>
      <c r="AY92" s="19" t="s">
        <v>194</v>
      </c>
      <c r="BE92" s="195">
        <f>IF(N92="základní",J92,0)</f>
        <v>0</v>
      </c>
      <c r="BF92" s="195">
        <f>IF(N92="snížená",J92,0)</f>
        <v>0</v>
      </c>
      <c r="BG92" s="195">
        <f>IF(N92="zákl. přenesená",J92,0)</f>
        <v>0</v>
      </c>
      <c r="BH92" s="195">
        <f>IF(N92="sníž. přenesená",J92,0)</f>
        <v>0</v>
      </c>
      <c r="BI92" s="195">
        <f>IF(N92="nulová",J92,0)</f>
        <v>0</v>
      </c>
      <c r="BJ92" s="19" t="s">
        <v>80</v>
      </c>
      <c r="BK92" s="195">
        <f>ROUND(I92*H92,2)</f>
        <v>0</v>
      </c>
      <c r="BL92" s="19" t="s">
        <v>90</v>
      </c>
      <c r="BM92" s="194" t="s">
        <v>96</v>
      </c>
    </row>
    <row r="93" spans="1:65" s="2" customFormat="1" ht="11.25">
      <c r="A93" s="36"/>
      <c r="B93" s="37"/>
      <c r="C93" s="38"/>
      <c r="D93" s="196" t="s">
        <v>201</v>
      </c>
      <c r="E93" s="38"/>
      <c r="F93" s="197" t="s">
        <v>4886</v>
      </c>
      <c r="G93" s="38"/>
      <c r="H93" s="38"/>
      <c r="I93" s="198"/>
      <c r="J93" s="38"/>
      <c r="K93" s="38"/>
      <c r="L93" s="41"/>
      <c r="M93" s="199"/>
      <c r="N93" s="200"/>
      <c r="O93" s="66"/>
      <c r="P93" s="66"/>
      <c r="Q93" s="66"/>
      <c r="R93" s="66"/>
      <c r="S93" s="66"/>
      <c r="T93" s="67"/>
      <c r="U93" s="36"/>
      <c r="V93" s="36"/>
      <c r="W93" s="36"/>
      <c r="X93" s="36"/>
      <c r="Y93" s="36"/>
      <c r="Z93" s="36"/>
      <c r="AA93" s="36"/>
      <c r="AB93" s="36"/>
      <c r="AC93" s="36"/>
      <c r="AD93" s="36"/>
      <c r="AE93" s="36"/>
      <c r="AT93" s="19" t="s">
        <v>201</v>
      </c>
      <c r="AU93" s="19" t="s">
        <v>80</v>
      </c>
    </row>
    <row r="94" spans="1:65" s="2" customFormat="1" ht="16.5" customHeight="1">
      <c r="A94" s="36"/>
      <c r="B94" s="37"/>
      <c r="C94" s="182" t="s">
        <v>75</v>
      </c>
      <c r="D94" s="182" t="s">
        <v>196</v>
      </c>
      <c r="E94" s="183" t="s">
        <v>4887</v>
      </c>
      <c r="F94" s="184" t="s">
        <v>4888</v>
      </c>
      <c r="G94" s="185" t="s">
        <v>2173</v>
      </c>
      <c r="H94" s="186">
        <v>1</v>
      </c>
      <c r="I94" s="187"/>
      <c r="J94" s="188">
        <f>ROUND(I94*H94,2)</f>
        <v>0</v>
      </c>
      <c r="K94" s="189"/>
      <c r="L94" s="41"/>
      <c r="M94" s="190" t="s">
        <v>19</v>
      </c>
      <c r="N94" s="191" t="s">
        <v>46</v>
      </c>
      <c r="O94" s="66"/>
      <c r="P94" s="192">
        <f>O94*H94</f>
        <v>0</v>
      </c>
      <c r="Q94" s="192">
        <v>0</v>
      </c>
      <c r="R94" s="192">
        <f>Q94*H94</f>
        <v>0</v>
      </c>
      <c r="S94" s="192">
        <v>0</v>
      </c>
      <c r="T94" s="193">
        <f>S94*H94</f>
        <v>0</v>
      </c>
      <c r="U94" s="36"/>
      <c r="V94" s="36"/>
      <c r="W94" s="36"/>
      <c r="X94" s="36"/>
      <c r="Y94" s="36"/>
      <c r="Z94" s="36"/>
      <c r="AA94" s="36"/>
      <c r="AB94" s="36"/>
      <c r="AC94" s="36"/>
      <c r="AD94" s="36"/>
      <c r="AE94" s="36"/>
      <c r="AR94" s="194" t="s">
        <v>90</v>
      </c>
      <c r="AT94" s="194" t="s">
        <v>196</v>
      </c>
      <c r="AU94" s="194" t="s">
        <v>80</v>
      </c>
      <c r="AY94" s="19" t="s">
        <v>194</v>
      </c>
      <c r="BE94" s="195">
        <f>IF(N94="základní",J94,0)</f>
        <v>0</v>
      </c>
      <c r="BF94" s="195">
        <f>IF(N94="snížená",J94,0)</f>
        <v>0</v>
      </c>
      <c r="BG94" s="195">
        <f>IF(N94="zákl. přenesená",J94,0)</f>
        <v>0</v>
      </c>
      <c r="BH94" s="195">
        <f>IF(N94="sníž. přenesená",J94,0)</f>
        <v>0</v>
      </c>
      <c r="BI94" s="195">
        <f>IF(N94="nulová",J94,0)</f>
        <v>0</v>
      </c>
      <c r="BJ94" s="19" t="s">
        <v>80</v>
      </c>
      <c r="BK94" s="195">
        <f>ROUND(I94*H94,2)</f>
        <v>0</v>
      </c>
      <c r="BL94" s="19" t="s">
        <v>90</v>
      </c>
      <c r="BM94" s="194" t="s">
        <v>135</v>
      </c>
    </row>
    <row r="95" spans="1:65" s="2" customFormat="1" ht="11.25">
      <c r="A95" s="36"/>
      <c r="B95" s="37"/>
      <c r="C95" s="38"/>
      <c r="D95" s="196" t="s">
        <v>201</v>
      </c>
      <c r="E95" s="38"/>
      <c r="F95" s="197" t="s">
        <v>4888</v>
      </c>
      <c r="G95" s="38"/>
      <c r="H95" s="38"/>
      <c r="I95" s="198"/>
      <c r="J95" s="38"/>
      <c r="K95" s="38"/>
      <c r="L95" s="41"/>
      <c r="M95" s="199"/>
      <c r="N95" s="200"/>
      <c r="O95" s="66"/>
      <c r="P95" s="66"/>
      <c r="Q95" s="66"/>
      <c r="R95" s="66"/>
      <c r="S95" s="66"/>
      <c r="T95" s="67"/>
      <c r="U95" s="36"/>
      <c r="V95" s="36"/>
      <c r="W95" s="36"/>
      <c r="X95" s="36"/>
      <c r="Y95" s="36"/>
      <c r="Z95" s="36"/>
      <c r="AA95" s="36"/>
      <c r="AB95" s="36"/>
      <c r="AC95" s="36"/>
      <c r="AD95" s="36"/>
      <c r="AE95" s="36"/>
      <c r="AT95" s="19" t="s">
        <v>201</v>
      </c>
      <c r="AU95" s="19" t="s">
        <v>80</v>
      </c>
    </row>
    <row r="96" spans="1:65" s="12" customFormat="1" ht="25.9" customHeight="1">
      <c r="B96" s="166"/>
      <c r="C96" s="167"/>
      <c r="D96" s="168" t="s">
        <v>74</v>
      </c>
      <c r="E96" s="169" t="s">
        <v>2764</v>
      </c>
      <c r="F96" s="169" t="s">
        <v>4889</v>
      </c>
      <c r="G96" s="167"/>
      <c r="H96" s="167"/>
      <c r="I96" s="170"/>
      <c r="J96" s="171">
        <f>BK96</f>
        <v>0</v>
      </c>
      <c r="K96" s="167"/>
      <c r="L96" s="172"/>
      <c r="M96" s="173"/>
      <c r="N96" s="174"/>
      <c r="O96" s="174"/>
      <c r="P96" s="175">
        <f>SUM(P97:P123)</f>
        <v>0</v>
      </c>
      <c r="Q96" s="174"/>
      <c r="R96" s="175">
        <f>SUM(R97:R123)</f>
        <v>0</v>
      </c>
      <c r="S96" s="174"/>
      <c r="T96" s="176">
        <f>SUM(T97:T123)</f>
        <v>0</v>
      </c>
      <c r="AR96" s="177" t="s">
        <v>80</v>
      </c>
      <c r="AT96" s="178" t="s">
        <v>74</v>
      </c>
      <c r="AU96" s="178" t="s">
        <v>75</v>
      </c>
      <c r="AY96" s="177" t="s">
        <v>194</v>
      </c>
      <c r="BK96" s="179">
        <f>SUM(BK97:BK123)</f>
        <v>0</v>
      </c>
    </row>
    <row r="97" spans="1:65" s="2" customFormat="1" ht="16.5" customHeight="1">
      <c r="A97" s="36"/>
      <c r="B97" s="37"/>
      <c r="C97" s="182" t="s">
        <v>75</v>
      </c>
      <c r="D97" s="182" t="s">
        <v>196</v>
      </c>
      <c r="E97" s="183" t="s">
        <v>4890</v>
      </c>
      <c r="F97" s="184" t="s">
        <v>4891</v>
      </c>
      <c r="G97" s="185" t="s">
        <v>1261</v>
      </c>
      <c r="H97" s="186">
        <v>74</v>
      </c>
      <c r="I97" s="187"/>
      <c r="J97" s="188">
        <f>ROUND(I97*H97,2)</f>
        <v>0</v>
      </c>
      <c r="K97" s="189"/>
      <c r="L97" s="41"/>
      <c r="M97" s="190" t="s">
        <v>19</v>
      </c>
      <c r="N97" s="191" t="s">
        <v>46</v>
      </c>
      <c r="O97" s="66"/>
      <c r="P97" s="192">
        <f>O97*H97</f>
        <v>0</v>
      </c>
      <c r="Q97" s="192">
        <v>0</v>
      </c>
      <c r="R97" s="192">
        <f>Q97*H97</f>
        <v>0</v>
      </c>
      <c r="S97" s="192">
        <v>0</v>
      </c>
      <c r="T97" s="193">
        <f>S97*H97</f>
        <v>0</v>
      </c>
      <c r="U97" s="36"/>
      <c r="V97" s="36"/>
      <c r="W97" s="36"/>
      <c r="X97" s="36"/>
      <c r="Y97" s="36"/>
      <c r="Z97" s="36"/>
      <c r="AA97" s="36"/>
      <c r="AB97" s="36"/>
      <c r="AC97" s="36"/>
      <c r="AD97" s="36"/>
      <c r="AE97" s="36"/>
      <c r="AR97" s="194" t="s">
        <v>90</v>
      </c>
      <c r="AT97" s="194" t="s">
        <v>196</v>
      </c>
      <c r="AU97" s="194" t="s">
        <v>80</v>
      </c>
      <c r="AY97" s="19" t="s">
        <v>194</v>
      </c>
      <c r="BE97" s="195">
        <f>IF(N97="základní",J97,0)</f>
        <v>0</v>
      </c>
      <c r="BF97" s="195">
        <f>IF(N97="snížená",J97,0)</f>
        <v>0</v>
      </c>
      <c r="BG97" s="195">
        <f>IF(N97="zákl. přenesená",J97,0)</f>
        <v>0</v>
      </c>
      <c r="BH97" s="195">
        <f>IF(N97="sníž. přenesená",J97,0)</f>
        <v>0</v>
      </c>
      <c r="BI97" s="195">
        <f>IF(N97="nulová",J97,0)</f>
        <v>0</v>
      </c>
      <c r="BJ97" s="19" t="s">
        <v>80</v>
      </c>
      <c r="BK97" s="195">
        <f>ROUND(I97*H97,2)</f>
        <v>0</v>
      </c>
      <c r="BL97" s="19" t="s">
        <v>90</v>
      </c>
      <c r="BM97" s="194" t="s">
        <v>266</v>
      </c>
    </row>
    <row r="98" spans="1:65" s="2" customFormat="1" ht="11.25">
      <c r="A98" s="36"/>
      <c r="B98" s="37"/>
      <c r="C98" s="38"/>
      <c r="D98" s="196" t="s">
        <v>201</v>
      </c>
      <c r="E98" s="38"/>
      <c r="F98" s="197" t="s">
        <v>4891</v>
      </c>
      <c r="G98" s="38"/>
      <c r="H98" s="38"/>
      <c r="I98" s="198"/>
      <c r="J98" s="38"/>
      <c r="K98" s="38"/>
      <c r="L98" s="41"/>
      <c r="M98" s="199"/>
      <c r="N98" s="200"/>
      <c r="O98" s="66"/>
      <c r="P98" s="66"/>
      <c r="Q98" s="66"/>
      <c r="R98" s="66"/>
      <c r="S98" s="66"/>
      <c r="T98" s="67"/>
      <c r="U98" s="36"/>
      <c r="V98" s="36"/>
      <c r="W98" s="36"/>
      <c r="X98" s="36"/>
      <c r="Y98" s="36"/>
      <c r="Z98" s="36"/>
      <c r="AA98" s="36"/>
      <c r="AB98" s="36"/>
      <c r="AC98" s="36"/>
      <c r="AD98" s="36"/>
      <c r="AE98" s="36"/>
      <c r="AT98" s="19" t="s">
        <v>201</v>
      </c>
      <c r="AU98" s="19" t="s">
        <v>80</v>
      </c>
    </row>
    <row r="99" spans="1:65" s="2" customFormat="1" ht="19.5">
      <c r="A99" s="36"/>
      <c r="B99" s="37"/>
      <c r="C99" s="38"/>
      <c r="D99" s="196" t="s">
        <v>2554</v>
      </c>
      <c r="E99" s="38"/>
      <c r="F99" s="265" t="s">
        <v>4892</v>
      </c>
      <c r="G99" s="38"/>
      <c r="H99" s="38"/>
      <c r="I99" s="198"/>
      <c r="J99" s="38"/>
      <c r="K99" s="38"/>
      <c r="L99" s="41"/>
      <c r="M99" s="199"/>
      <c r="N99" s="200"/>
      <c r="O99" s="66"/>
      <c r="P99" s="66"/>
      <c r="Q99" s="66"/>
      <c r="R99" s="66"/>
      <c r="S99" s="66"/>
      <c r="T99" s="67"/>
      <c r="U99" s="36"/>
      <c r="V99" s="36"/>
      <c r="W99" s="36"/>
      <c r="X99" s="36"/>
      <c r="Y99" s="36"/>
      <c r="Z99" s="36"/>
      <c r="AA99" s="36"/>
      <c r="AB99" s="36"/>
      <c r="AC99" s="36"/>
      <c r="AD99" s="36"/>
      <c r="AE99" s="36"/>
      <c r="AT99" s="19" t="s">
        <v>2554</v>
      </c>
      <c r="AU99" s="19" t="s">
        <v>80</v>
      </c>
    </row>
    <row r="100" spans="1:65" s="2" customFormat="1" ht="16.5" customHeight="1">
      <c r="A100" s="36"/>
      <c r="B100" s="37"/>
      <c r="C100" s="182" t="s">
        <v>75</v>
      </c>
      <c r="D100" s="182" t="s">
        <v>196</v>
      </c>
      <c r="E100" s="183" t="s">
        <v>4893</v>
      </c>
      <c r="F100" s="184" t="s">
        <v>4894</v>
      </c>
      <c r="G100" s="185" t="s">
        <v>1261</v>
      </c>
      <c r="H100" s="186">
        <v>9</v>
      </c>
      <c r="I100" s="187"/>
      <c r="J100" s="188">
        <f>ROUND(I100*H100,2)</f>
        <v>0</v>
      </c>
      <c r="K100" s="189"/>
      <c r="L100" s="41"/>
      <c r="M100" s="190" t="s">
        <v>19</v>
      </c>
      <c r="N100" s="191" t="s">
        <v>46</v>
      </c>
      <c r="O100" s="66"/>
      <c r="P100" s="192">
        <f>O100*H100</f>
        <v>0</v>
      </c>
      <c r="Q100" s="192">
        <v>0</v>
      </c>
      <c r="R100" s="192">
        <f>Q100*H100</f>
        <v>0</v>
      </c>
      <c r="S100" s="192">
        <v>0</v>
      </c>
      <c r="T100" s="193">
        <f>S100*H100</f>
        <v>0</v>
      </c>
      <c r="U100" s="36"/>
      <c r="V100" s="36"/>
      <c r="W100" s="36"/>
      <c r="X100" s="36"/>
      <c r="Y100" s="36"/>
      <c r="Z100" s="36"/>
      <c r="AA100" s="36"/>
      <c r="AB100" s="36"/>
      <c r="AC100" s="36"/>
      <c r="AD100" s="36"/>
      <c r="AE100" s="36"/>
      <c r="AR100" s="194" t="s">
        <v>90</v>
      </c>
      <c r="AT100" s="194" t="s">
        <v>196</v>
      </c>
      <c r="AU100" s="194" t="s">
        <v>80</v>
      </c>
      <c r="AY100" s="19" t="s">
        <v>194</v>
      </c>
      <c r="BE100" s="195">
        <f>IF(N100="základní",J100,0)</f>
        <v>0</v>
      </c>
      <c r="BF100" s="195">
        <f>IF(N100="snížená",J100,0)</f>
        <v>0</v>
      </c>
      <c r="BG100" s="195">
        <f>IF(N100="zákl. přenesená",J100,0)</f>
        <v>0</v>
      </c>
      <c r="BH100" s="195">
        <f>IF(N100="sníž. přenesená",J100,0)</f>
        <v>0</v>
      </c>
      <c r="BI100" s="195">
        <f>IF(N100="nulová",J100,0)</f>
        <v>0</v>
      </c>
      <c r="BJ100" s="19" t="s">
        <v>80</v>
      </c>
      <c r="BK100" s="195">
        <f>ROUND(I100*H100,2)</f>
        <v>0</v>
      </c>
      <c r="BL100" s="19" t="s">
        <v>90</v>
      </c>
      <c r="BM100" s="194" t="s">
        <v>282</v>
      </c>
    </row>
    <row r="101" spans="1:65" s="2" customFormat="1" ht="11.25">
      <c r="A101" s="36"/>
      <c r="B101" s="37"/>
      <c r="C101" s="38"/>
      <c r="D101" s="196" t="s">
        <v>201</v>
      </c>
      <c r="E101" s="38"/>
      <c r="F101" s="197" t="s">
        <v>4894</v>
      </c>
      <c r="G101" s="38"/>
      <c r="H101" s="38"/>
      <c r="I101" s="198"/>
      <c r="J101" s="38"/>
      <c r="K101" s="38"/>
      <c r="L101" s="41"/>
      <c r="M101" s="199"/>
      <c r="N101" s="200"/>
      <c r="O101" s="66"/>
      <c r="P101" s="66"/>
      <c r="Q101" s="66"/>
      <c r="R101" s="66"/>
      <c r="S101" s="66"/>
      <c r="T101" s="67"/>
      <c r="U101" s="36"/>
      <c r="V101" s="36"/>
      <c r="W101" s="36"/>
      <c r="X101" s="36"/>
      <c r="Y101" s="36"/>
      <c r="Z101" s="36"/>
      <c r="AA101" s="36"/>
      <c r="AB101" s="36"/>
      <c r="AC101" s="36"/>
      <c r="AD101" s="36"/>
      <c r="AE101" s="36"/>
      <c r="AT101" s="19" t="s">
        <v>201</v>
      </c>
      <c r="AU101" s="19" t="s">
        <v>80</v>
      </c>
    </row>
    <row r="102" spans="1:65" s="2" customFormat="1" ht="19.5">
      <c r="A102" s="36"/>
      <c r="B102" s="37"/>
      <c r="C102" s="38"/>
      <c r="D102" s="196" t="s">
        <v>2554</v>
      </c>
      <c r="E102" s="38"/>
      <c r="F102" s="265" t="s">
        <v>4895</v>
      </c>
      <c r="G102" s="38"/>
      <c r="H102" s="38"/>
      <c r="I102" s="198"/>
      <c r="J102" s="38"/>
      <c r="K102" s="38"/>
      <c r="L102" s="41"/>
      <c r="M102" s="199"/>
      <c r="N102" s="200"/>
      <c r="O102" s="66"/>
      <c r="P102" s="66"/>
      <c r="Q102" s="66"/>
      <c r="R102" s="66"/>
      <c r="S102" s="66"/>
      <c r="T102" s="67"/>
      <c r="U102" s="36"/>
      <c r="V102" s="36"/>
      <c r="W102" s="36"/>
      <c r="X102" s="36"/>
      <c r="Y102" s="36"/>
      <c r="Z102" s="36"/>
      <c r="AA102" s="36"/>
      <c r="AB102" s="36"/>
      <c r="AC102" s="36"/>
      <c r="AD102" s="36"/>
      <c r="AE102" s="36"/>
      <c r="AT102" s="19" t="s">
        <v>2554</v>
      </c>
      <c r="AU102" s="19" t="s">
        <v>80</v>
      </c>
    </row>
    <row r="103" spans="1:65" s="2" customFormat="1" ht="16.5" customHeight="1">
      <c r="A103" s="36"/>
      <c r="B103" s="37"/>
      <c r="C103" s="182" t="s">
        <v>75</v>
      </c>
      <c r="D103" s="182" t="s">
        <v>196</v>
      </c>
      <c r="E103" s="183" t="s">
        <v>4896</v>
      </c>
      <c r="F103" s="184" t="s">
        <v>4897</v>
      </c>
      <c r="G103" s="185" t="s">
        <v>1261</v>
      </c>
      <c r="H103" s="186">
        <v>2</v>
      </c>
      <c r="I103" s="187"/>
      <c r="J103" s="188">
        <f>ROUND(I103*H103,2)</f>
        <v>0</v>
      </c>
      <c r="K103" s="189"/>
      <c r="L103" s="41"/>
      <c r="M103" s="190" t="s">
        <v>19</v>
      </c>
      <c r="N103" s="191" t="s">
        <v>46</v>
      </c>
      <c r="O103" s="66"/>
      <c r="P103" s="192">
        <f>O103*H103</f>
        <v>0</v>
      </c>
      <c r="Q103" s="192">
        <v>0</v>
      </c>
      <c r="R103" s="192">
        <f>Q103*H103</f>
        <v>0</v>
      </c>
      <c r="S103" s="192">
        <v>0</v>
      </c>
      <c r="T103" s="193">
        <f>S103*H103</f>
        <v>0</v>
      </c>
      <c r="U103" s="36"/>
      <c r="V103" s="36"/>
      <c r="W103" s="36"/>
      <c r="X103" s="36"/>
      <c r="Y103" s="36"/>
      <c r="Z103" s="36"/>
      <c r="AA103" s="36"/>
      <c r="AB103" s="36"/>
      <c r="AC103" s="36"/>
      <c r="AD103" s="36"/>
      <c r="AE103" s="36"/>
      <c r="AR103" s="194" t="s">
        <v>90</v>
      </c>
      <c r="AT103" s="194" t="s">
        <v>196</v>
      </c>
      <c r="AU103" s="194" t="s">
        <v>80</v>
      </c>
      <c r="AY103" s="19" t="s">
        <v>194</v>
      </c>
      <c r="BE103" s="195">
        <f>IF(N103="základní",J103,0)</f>
        <v>0</v>
      </c>
      <c r="BF103" s="195">
        <f>IF(N103="snížená",J103,0)</f>
        <v>0</v>
      </c>
      <c r="BG103" s="195">
        <f>IF(N103="zákl. přenesená",J103,0)</f>
        <v>0</v>
      </c>
      <c r="BH103" s="195">
        <f>IF(N103="sníž. přenesená",J103,0)</f>
        <v>0</v>
      </c>
      <c r="BI103" s="195">
        <f>IF(N103="nulová",J103,0)</f>
        <v>0</v>
      </c>
      <c r="BJ103" s="19" t="s">
        <v>80</v>
      </c>
      <c r="BK103" s="195">
        <f>ROUND(I103*H103,2)</f>
        <v>0</v>
      </c>
      <c r="BL103" s="19" t="s">
        <v>90</v>
      </c>
      <c r="BM103" s="194" t="s">
        <v>297</v>
      </c>
    </row>
    <row r="104" spans="1:65" s="2" customFormat="1" ht="11.25">
      <c r="A104" s="36"/>
      <c r="B104" s="37"/>
      <c r="C104" s="38"/>
      <c r="D104" s="196" t="s">
        <v>201</v>
      </c>
      <c r="E104" s="38"/>
      <c r="F104" s="197" t="s">
        <v>4897</v>
      </c>
      <c r="G104" s="38"/>
      <c r="H104" s="38"/>
      <c r="I104" s="198"/>
      <c r="J104" s="38"/>
      <c r="K104" s="38"/>
      <c r="L104" s="41"/>
      <c r="M104" s="199"/>
      <c r="N104" s="200"/>
      <c r="O104" s="66"/>
      <c r="P104" s="66"/>
      <c r="Q104" s="66"/>
      <c r="R104" s="66"/>
      <c r="S104" s="66"/>
      <c r="T104" s="67"/>
      <c r="U104" s="36"/>
      <c r="V104" s="36"/>
      <c r="W104" s="36"/>
      <c r="X104" s="36"/>
      <c r="Y104" s="36"/>
      <c r="Z104" s="36"/>
      <c r="AA104" s="36"/>
      <c r="AB104" s="36"/>
      <c r="AC104" s="36"/>
      <c r="AD104" s="36"/>
      <c r="AE104" s="36"/>
      <c r="AT104" s="19" t="s">
        <v>201</v>
      </c>
      <c r="AU104" s="19" t="s">
        <v>80</v>
      </c>
    </row>
    <row r="105" spans="1:65" s="2" customFormat="1" ht="19.5">
      <c r="A105" s="36"/>
      <c r="B105" s="37"/>
      <c r="C105" s="38"/>
      <c r="D105" s="196" t="s">
        <v>2554</v>
      </c>
      <c r="E105" s="38"/>
      <c r="F105" s="265" t="s">
        <v>4898</v>
      </c>
      <c r="G105" s="38"/>
      <c r="H105" s="38"/>
      <c r="I105" s="198"/>
      <c r="J105" s="38"/>
      <c r="K105" s="38"/>
      <c r="L105" s="41"/>
      <c r="M105" s="199"/>
      <c r="N105" s="200"/>
      <c r="O105" s="66"/>
      <c r="P105" s="66"/>
      <c r="Q105" s="66"/>
      <c r="R105" s="66"/>
      <c r="S105" s="66"/>
      <c r="T105" s="67"/>
      <c r="U105" s="36"/>
      <c r="V105" s="36"/>
      <c r="W105" s="36"/>
      <c r="X105" s="36"/>
      <c r="Y105" s="36"/>
      <c r="Z105" s="36"/>
      <c r="AA105" s="36"/>
      <c r="AB105" s="36"/>
      <c r="AC105" s="36"/>
      <c r="AD105" s="36"/>
      <c r="AE105" s="36"/>
      <c r="AT105" s="19" t="s">
        <v>2554</v>
      </c>
      <c r="AU105" s="19" t="s">
        <v>80</v>
      </c>
    </row>
    <row r="106" spans="1:65" s="2" customFormat="1" ht="16.5" customHeight="1">
      <c r="A106" s="36"/>
      <c r="B106" s="37"/>
      <c r="C106" s="182" t="s">
        <v>75</v>
      </c>
      <c r="D106" s="182" t="s">
        <v>196</v>
      </c>
      <c r="E106" s="183" t="s">
        <v>4899</v>
      </c>
      <c r="F106" s="184" t="s">
        <v>4900</v>
      </c>
      <c r="G106" s="185" t="s">
        <v>1261</v>
      </c>
      <c r="H106" s="186">
        <v>22</v>
      </c>
      <c r="I106" s="187"/>
      <c r="J106" s="188">
        <f>ROUND(I106*H106,2)</f>
        <v>0</v>
      </c>
      <c r="K106" s="189"/>
      <c r="L106" s="41"/>
      <c r="M106" s="190" t="s">
        <v>19</v>
      </c>
      <c r="N106" s="191" t="s">
        <v>46</v>
      </c>
      <c r="O106" s="66"/>
      <c r="P106" s="192">
        <f>O106*H106</f>
        <v>0</v>
      </c>
      <c r="Q106" s="192">
        <v>0</v>
      </c>
      <c r="R106" s="192">
        <f>Q106*H106</f>
        <v>0</v>
      </c>
      <c r="S106" s="192">
        <v>0</v>
      </c>
      <c r="T106" s="193">
        <f>S106*H106</f>
        <v>0</v>
      </c>
      <c r="U106" s="36"/>
      <c r="V106" s="36"/>
      <c r="W106" s="36"/>
      <c r="X106" s="36"/>
      <c r="Y106" s="36"/>
      <c r="Z106" s="36"/>
      <c r="AA106" s="36"/>
      <c r="AB106" s="36"/>
      <c r="AC106" s="36"/>
      <c r="AD106" s="36"/>
      <c r="AE106" s="36"/>
      <c r="AR106" s="194" t="s">
        <v>90</v>
      </c>
      <c r="AT106" s="194" t="s">
        <v>196</v>
      </c>
      <c r="AU106" s="194" t="s">
        <v>80</v>
      </c>
      <c r="AY106" s="19" t="s">
        <v>194</v>
      </c>
      <c r="BE106" s="195">
        <f>IF(N106="základní",J106,0)</f>
        <v>0</v>
      </c>
      <c r="BF106" s="195">
        <f>IF(N106="snížená",J106,0)</f>
        <v>0</v>
      </c>
      <c r="BG106" s="195">
        <f>IF(N106="zákl. přenesená",J106,0)</f>
        <v>0</v>
      </c>
      <c r="BH106" s="195">
        <f>IF(N106="sníž. přenesená",J106,0)</f>
        <v>0</v>
      </c>
      <c r="BI106" s="195">
        <f>IF(N106="nulová",J106,0)</f>
        <v>0</v>
      </c>
      <c r="BJ106" s="19" t="s">
        <v>80</v>
      </c>
      <c r="BK106" s="195">
        <f>ROUND(I106*H106,2)</f>
        <v>0</v>
      </c>
      <c r="BL106" s="19" t="s">
        <v>90</v>
      </c>
      <c r="BM106" s="194" t="s">
        <v>311</v>
      </c>
    </row>
    <row r="107" spans="1:65" s="2" customFormat="1" ht="11.25">
      <c r="A107" s="36"/>
      <c r="B107" s="37"/>
      <c r="C107" s="38"/>
      <c r="D107" s="196" t="s">
        <v>201</v>
      </c>
      <c r="E107" s="38"/>
      <c r="F107" s="197" t="s">
        <v>4900</v>
      </c>
      <c r="G107" s="38"/>
      <c r="H107" s="38"/>
      <c r="I107" s="198"/>
      <c r="J107" s="38"/>
      <c r="K107" s="38"/>
      <c r="L107" s="41"/>
      <c r="M107" s="199"/>
      <c r="N107" s="200"/>
      <c r="O107" s="66"/>
      <c r="P107" s="66"/>
      <c r="Q107" s="66"/>
      <c r="R107" s="66"/>
      <c r="S107" s="66"/>
      <c r="T107" s="67"/>
      <c r="U107" s="36"/>
      <c r="V107" s="36"/>
      <c r="W107" s="36"/>
      <c r="X107" s="36"/>
      <c r="Y107" s="36"/>
      <c r="Z107" s="36"/>
      <c r="AA107" s="36"/>
      <c r="AB107" s="36"/>
      <c r="AC107" s="36"/>
      <c r="AD107" s="36"/>
      <c r="AE107" s="36"/>
      <c r="AT107" s="19" t="s">
        <v>201</v>
      </c>
      <c r="AU107" s="19" t="s">
        <v>80</v>
      </c>
    </row>
    <row r="108" spans="1:65" s="2" customFormat="1" ht="19.5">
      <c r="A108" s="36"/>
      <c r="B108" s="37"/>
      <c r="C108" s="38"/>
      <c r="D108" s="196" t="s">
        <v>2554</v>
      </c>
      <c r="E108" s="38"/>
      <c r="F108" s="265" t="s">
        <v>4901</v>
      </c>
      <c r="G108" s="38"/>
      <c r="H108" s="38"/>
      <c r="I108" s="198"/>
      <c r="J108" s="38"/>
      <c r="K108" s="38"/>
      <c r="L108" s="41"/>
      <c r="M108" s="199"/>
      <c r="N108" s="200"/>
      <c r="O108" s="66"/>
      <c r="P108" s="66"/>
      <c r="Q108" s="66"/>
      <c r="R108" s="66"/>
      <c r="S108" s="66"/>
      <c r="T108" s="67"/>
      <c r="U108" s="36"/>
      <c r="V108" s="36"/>
      <c r="W108" s="36"/>
      <c r="X108" s="36"/>
      <c r="Y108" s="36"/>
      <c r="Z108" s="36"/>
      <c r="AA108" s="36"/>
      <c r="AB108" s="36"/>
      <c r="AC108" s="36"/>
      <c r="AD108" s="36"/>
      <c r="AE108" s="36"/>
      <c r="AT108" s="19" t="s">
        <v>2554</v>
      </c>
      <c r="AU108" s="19" t="s">
        <v>80</v>
      </c>
    </row>
    <row r="109" spans="1:65" s="2" customFormat="1" ht="16.5" customHeight="1">
      <c r="A109" s="36"/>
      <c r="B109" s="37"/>
      <c r="C109" s="182" t="s">
        <v>75</v>
      </c>
      <c r="D109" s="182" t="s">
        <v>196</v>
      </c>
      <c r="E109" s="183" t="s">
        <v>4902</v>
      </c>
      <c r="F109" s="184" t="s">
        <v>4903</v>
      </c>
      <c r="G109" s="185" t="s">
        <v>1261</v>
      </c>
      <c r="H109" s="186">
        <v>6</v>
      </c>
      <c r="I109" s="187"/>
      <c r="J109" s="188">
        <f>ROUND(I109*H109,2)</f>
        <v>0</v>
      </c>
      <c r="K109" s="189"/>
      <c r="L109" s="41"/>
      <c r="M109" s="190" t="s">
        <v>19</v>
      </c>
      <c r="N109" s="191" t="s">
        <v>46</v>
      </c>
      <c r="O109" s="66"/>
      <c r="P109" s="192">
        <f>O109*H109</f>
        <v>0</v>
      </c>
      <c r="Q109" s="192">
        <v>0</v>
      </c>
      <c r="R109" s="192">
        <f>Q109*H109</f>
        <v>0</v>
      </c>
      <c r="S109" s="192">
        <v>0</v>
      </c>
      <c r="T109" s="193">
        <f>S109*H109</f>
        <v>0</v>
      </c>
      <c r="U109" s="36"/>
      <c r="V109" s="36"/>
      <c r="W109" s="36"/>
      <c r="X109" s="36"/>
      <c r="Y109" s="36"/>
      <c r="Z109" s="36"/>
      <c r="AA109" s="36"/>
      <c r="AB109" s="36"/>
      <c r="AC109" s="36"/>
      <c r="AD109" s="36"/>
      <c r="AE109" s="36"/>
      <c r="AR109" s="194" t="s">
        <v>90</v>
      </c>
      <c r="AT109" s="194" t="s">
        <v>196</v>
      </c>
      <c r="AU109" s="194" t="s">
        <v>80</v>
      </c>
      <c r="AY109" s="19" t="s">
        <v>194</v>
      </c>
      <c r="BE109" s="195">
        <f>IF(N109="základní",J109,0)</f>
        <v>0</v>
      </c>
      <c r="BF109" s="195">
        <f>IF(N109="snížená",J109,0)</f>
        <v>0</v>
      </c>
      <c r="BG109" s="195">
        <f>IF(N109="zákl. přenesená",J109,0)</f>
        <v>0</v>
      </c>
      <c r="BH109" s="195">
        <f>IF(N109="sníž. přenesená",J109,0)</f>
        <v>0</v>
      </c>
      <c r="BI109" s="195">
        <f>IF(N109="nulová",J109,0)</f>
        <v>0</v>
      </c>
      <c r="BJ109" s="19" t="s">
        <v>80</v>
      </c>
      <c r="BK109" s="195">
        <f>ROUND(I109*H109,2)</f>
        <v>0</v>
      </c>
      <c r="BL109" s="19" t="s">
        <v>90</v>
      </c>
      <c r="BM109" s="194" t="s">
        <v>325</v>
      </c>
    </row>
    <row r="110" spans="1:65" s="2" customFormat="1" ht="11.25">
      <c r="A110" s="36"/>
      <c r="B110" s="37"/>
      <c r="C110" s="38"/>
      <c r="D110" s="196" t="s">
        <v>201</v>
      </c>
      <c r="E110" s="38"/>
      <c r="F110" s="197" t="s">
        <v>4903</v>
      </c>
      <c r="G110" s="38"/>
      <c r="H110" s="38"/>
      <c r="I110" s="198"/>
      <c r="J110" s="38"/>
      <c r="K110" s="38"/>
      <c r="L110" s="41"/>
      <c r="M110" s="199"/>
      <c r="N110" s="200"/>
      <c r="O110" s="66"/>
      <c r="P110" s="66"/>
      <c r="Q110" s="66"/>
      <c r="R110" s="66"/>
      <c r="S110" s="66"/>
      <c r="T110" s="67"/>
      <c r="U110" s="36"/>
      <c r="V110" s="36"/>
      <c r="W110" s="36"/>
      <c r="X110" s="36"/>
      <c r="Y110" s="36"/>
      <c r="Z110" s="36"/>
      <c r="AA110" s="36"/>
      <c r="AB110" s="36"/>
      <c r="AC110" s="36"/>
      <c r="AD110" s="36"/>
      <c r="AE110" s="36"/>
      <c r="AT110" s="19" t="s">
        <v>201</v>
      </c>
      <c r="AU110" s="19" t="s">
        <v>80</v>
      </c>
    </row>
    <row r="111" spans="1:65" s="2" customFormat="1" ht="19.5">
      <c r="A111" s="36"/>
      <c r="B111" s="37"/>
      <c r="C111" s="38"/>
      <c r="D111" s="196" t="s">
        <v>2554</v>
      </c>
      <c r="E111" s="38"/>
      <c r="F111" s="265" t="s">
        <v>4904</v>
      </c>
      <c r="G111" s="38"/>
      <c r="H111" s="38"/>
      <c r="I111" s="198"/>
      <c r="J111" s="38"/>
      <c r="K111" s="38"/>
      <c r="L111" s="41"/>
      <c r="M111" s="199"/>
      <c r="N111" s="200"/>
      <c r="O111" s="66"/>
      <c r="P111" s="66"/>
      <c r="Q111" s="66"/>
      <c r="R111" s="66"/>
      <c r="S111" s="66"/>
      <c r="T111" s="67"/>
      <c r="U111" s="36"/>
      <c r="V111" s="36"/>
      <c r="W111" s="36"/>
      <c r="X111" s="36"/>
      <c r="Y111" s="36"/>
      <c r="Z111" s="36"/>
      <c r="AA111" s="36"/>
      <c r="AB111" s="36"/>
      <c r="AC111" s="36"/>
      <c r="AD111" s="36"/>
      <c r="AE111" s="36"/>
      <c r="AT111" s="19" t="s">
        <v>2554</v>
      </c>
      <c r="AU111" s="19" t="s">
        <v>80</v>
      </c>
    </row>
    <row r="112" spans="1:65" s="2" customFormat="1" ht="16.5" customHeight="1">
      <c r="A112" s="36"/>
      <c r="B112" s="37"/>
      <c r="C112" s="182" t="s">
        <v>75</v>
      </c>
      <c r="D112" s="182" t="s">
        <v>196</v>
      </c>
      <c r="E112" s="183" t="s">
        <v>4905</v>
      </c>
      <c r="F112" s="184" t="s">
        <v>4906</v>
      </c>
      <c r="G112" s="185" t="s">
        <v>1261</v>
      </c>
      <c r="H112" s="186">
        <v>13</v>
      </c>
      <c r="I112" s="187"/>
      <c r="J112" s="188">
        <f>ROUND(I112*H112,2)</f>
        <v>0</v>
      </c>
      <c r="K112" s="189"/>
      <c r="L112" s="41"/>
      <c r="M112" s="190" t="s">
        <v>19</v>
      </c>
      <c r="N112" s="191" t="s">
        <v>46</v>
      </c>
      <c r="O112" s="66"/>
      <c r="P112" s="192">
        <f>O112*H112</f>
        <v>0</v>
      </c>
      <c r="Q112" s="192">
        <v>0</v>
      </c>
      <c r="R112" s="192">
        <f>Q112*H112</f>
        <v>0</v>
      </c>
      <c r="S112" s="192">
        <v>0</v>
      </c>
      <c r="T112" s="193">
        <f>S112*H112</f>
        <v>0</v>
      </c>
      <c r="U112" s="36"/>
      <c r="V112" s="36"/>
      <c r="W112" s="36"/>
      <c r="X112" s="36"/>
      <c r="Y112" s="36"/>
      <c r="Z112" s="36"/>
      <c r="AA112" s="36"/>
      <c r="AB112" s="36"/>
      <c r="AC112" s="36"/>
      <c r="AD112" s="36"/>
      <c r="AE112" s="36"/>
      <c r="AR112" s="194" t="s">
        <v>90</v>
      </c>
      <c r="AT112" s="194" t="s">
        <v>196</v>
      </c>
      <c r="AU112" s="194" t="s">
        <v>80</v>
      </c>
      <c r="AY112" s="19" t="s">
        <v>194</v>
      </c>
      <c r="BE112" s="195">
        <f>IF(N112="základní",J112,0)</f>
        <v>0</v>
      </c>
      <c r="BF112" s="195">
        <f>IF(N112="snížená",J112,0)</f>
        <v>0</v>
      </c>
      <c r="BG112" s="195">
        <f>IF(N112="zákl. přenesená",J112,0)</f>
        <v>0</v>
      </c>
      <c r="BH112" s="195">
        <f>IF(N112="sníž. přenesená",J112,0)</f>
        <v>0</v>
      </c>
      <c r="BI112" s="195">
        <f>IF(N112="nulová",J112,0)</f>
        <v>0</v>
      </c>
      <c r="BJ112" s="19" t="s">
        <v>80</v>
      </c>
      <c r="BK112" s="195">
        <f>ROUND(I112*H112,2)</f>
        <v>0</v>
      </c>
      <c r="BL112" s="19" t="s">
        <v>90</v>
      </c>
      <c r="BM112" s="194" t="s">
        <v>343</v>
      </c>
    </row>
    <row r="113" spans="1:65" s="2" customFormat="1" ht="11.25">
      <c r="A113" s="36"/>
      <c r="B113" s="37"/>
      <c r="C113" s="38"/>
      <c r="D113" s="196" t="s">
        <v>201</v>
      </c>
      <c r="E113" s="38"/>
      <c r="F113" s="197" t="s">
        <v>4906</v>
      </c>
      <c r="G113" s="38"/>
      <c r="H113" s="38"/>
      <c r="I113" s="198"/>
      <c r="J113" s="38"/>
      <c r="K113" s="38"/>
      <c r="L113" s="41"/>
      <c r="M113" s="199"/>
      <c r="N113" s="200"/>
      <c r="O113" s="66"/>
      <c r="P113" s="66"/>
      <c r="Q113" s="66"/>
      <c r="R113" s="66"/>
      <c r="S113" s="66"/>
      <c r="T113" s="67"/>
      <c r="U113" s="36"/>
      <c r="V113" s="36"/>
      <c r="W113" s="36"/>
      <c r="X113" s="36"/>
      <c r="Y113" s="36"/>
      <c r="Z113" s="36"/>
      <c r="AA113" s="36"/>
      <c r="AB113" s="36"/>
      <c r="AC113" s="36"/>
      <c r="AD113" s="36"/>
      <c r="AE113" s="36"/>
      <c r="AT113" s="19" t="s">
        <v>201</v>
      </c>
      <c r="AU113" s="19" t="s">
        <v>80</v>
      </c>
    </row>
    <row r="114" spans="1:65" s="2" customFormat="1" ht="19.5">
      <c r="A114" s="36"/>
      <c r="B114" s="37"/>
      <c r="C114" s="38"/>
      <c r="D114" s="196" t="s">
        <v>2554</v>
      </c>
      <c r="E114" s="38"/>
      <c r="F114" s="265" t="s">
        <v>4907</v>
      </c>
      <c r="G114" s="38"/>
      <c r="H114" s="38"/>
      <c r="I114" s="198"/>
      <c r="J114" s="38"/>
      <c r="K114" s="38"/>
      <c r="L114" s="41"/>
      <c r="M114" s="199"/>
      <c r="N114" s="200"/>
      <c r="O114" s="66"/>
      <c r="P114" s="66"/>
      <c r="Q114" s="66"/>
      <c r="R114" s="66"/>
      <c r="S114" s="66"/>
      <c r="T114" s="67"/>
      <c r="U114" s="36"/>
      <c r="V114" s="36"/>
      <c r="W114" s="36"/>
      <c r="X114" s="36"/>
      <c r="Y114" s="36"/>
      <c r="Z114" s="36"/>
      <c r="AA114" s="36"/>
      <c r="AB114" s="36"/>
      <c r="AC114" s="36"/>
      <c r="AD114" s="36"/>
      <c r="AE114" s="36"/>
      <c r="AT114" s="19" t="s">
        <v>2554</v>
      </c>
      <c r="AU114" s="19" t="s">
        <v>80</v>
      </c>
    </row>
    <row r="115" spans="1:65" s="2" customFormat="1" ht="16.5" customHeight="1">
      <c r="A115" s="36"/>
      <c r="B115" s="37"/>
      <c r="C115" s="182" t="s">
        <v>75</v>
      </c>
      <c r="D115" s="182" t="s">
        <v>196</v>
      </c>
      <c r="E115" s="183" t="s">
        <v>4908</v>
      </c>
      <c r="F115" s="184" t="s">
        <v>4909</v>
      </c>
      <c r="G115" s="185" t="s">
        <v>1261</v>
      </c>
      <c r="H115" s="186">
        <v>2</v>
      </c>
      <c r="I115" s="187"/>
      <c r="J115" s="188">
        <f>ROUND(I115*H115,2)</f>
        <v>0</v>
      </c>
      <c r="K115" s="189"/>
      <c r="L115" s="41"/>
      <c r="M115" s="190" t="s">
        <v>19</v>
      </c>
      <c r="N115" s="191" t="s">
        <v>46</v>
      </c>
      <c r="O115" s="66"/>
      <c r="P115" s="192">
        <f>O115*H115</f>
        <v>0</v>
      </c>
      <c r="Q115" s="192">
        <v>0</v>
      </c>
      <c r="R115" s="192">
        <f>Q115*H115</f>
        <v>0</v>
      </c>
      <c r="S115" s="192">
        <v>0</v>
      </c>
      <c r="T115" s="193">
        <f>S115*H115</f>
        <v>0</v>
      </c>
      <c r="U115" s="36"/>
      <c r="V115" s="36"/>
      <c r="W115" s="36"/>
      <c r="X115" s="36"/>
      <c r="Y115" s="36"/>
      <c r="Z115" s="36"/>
      <c r="AA115" s="36"/>
      <c r="AB115" s="36"/>
      <c r="AC115" s="36"/>
      <c r="AD115" s="36"/>
      <c r="AE115" s="36"/>
      <c r="AR115" s="194" t="s">
        <v>90</v>
      </c>
      <c r="AT115" s="194" t="s">
        <v>196</v>
      </c>
      <c r="AU115" s="194" t="s">
        <v>80</v>
      </c>
      <c r="AY115" s="19" t="s">
        <v>194</v>
      </c>
      <c r="BE115" s="195">
        <f>IF(N115="základní",J115,0)</f>
        <v>0</v>
      </c>
      <c r="BF115" s="195">
        <f>IF(N115="snížená",J115,0)</f>
        <v>0</v>
      </c>
      <c r="BG115" s="195">
        <f>IF(N115="zákl. přenesená",J115,0)</f>
        <v>0</v>
      </c>
      <c r="BH115" s="195">
        <f>IF(N115="sníž. přenesená",J115,0)</f>
        <v>0</v>
      </c>
      <c r="BI115" s="195">
        <f>IF(N115="nulová",J115,0)</f>
        <v>0</v>
      </c>
      <c r="BJ115" s="19" t="s">
        <v>80</v>
      </c>
      <c r="BK115" s="195">
        <f>ROUND(I115*H115,2)</f>
        <v>0</v>
      </c>
      <c r="BL115" s="19" t="s">
        <v>90</v>
      </c>
      <c r="BM115" s="194" t="s">
        <v>358</v>
      </c>
    </row>
    <row r="116" spans="1:65" s="2" customFormat="1" ht="11.25">
      <c r="A116" s="36"/>
      <c r="B116" s="37"/>
      <c r="C116" s="38"/>
      <c r="D116" s="196" t="s">
        <v>201</v>
      </c>
      <c r="E116" s="38"/>
      <c r="F116" s="197" t="s">
        <v>4909</v>
      </c>
      <c r="G116" s="38"/>
      <c r="H116" s="38"/>
      <c r="I116" s="198"/>
      <c r="J116" s="38"/>
      <c r="K116" s="38"/>
      <c r="L116" s="41"/>
      <c r="M116" s="199"/>
      <c r="N116" s="200"/>
      <c r="O116" s="66"/>
      <c r="P116" s="66"/>
      <c r="Q116" s="66"/>
      <c r="R116" s="66"/>
      <c r="S116" s="66"/>
      <c r="T116" s="67"/>
      <c r="U116" s="36"/>
      <c r="V116" s="36"/>
      <c r="W116" s="36"/>
      <c r="X116" s="36"/>
      <c r="Y116" s="36"/>
      <c r="Z116" s="36"/>
      <c r="AA116" s="36"/>
      <c r="AB116" s="36"/>
      <c r="AC116" s="36"/>
      <c r="AD116" s="36"/>
      <c r="AE116" s="36"/>
      <c r="AT116" s="19" t="s">
        <v>201</v>
      </c>
      <c r="AU116" s="19" t="s">
        <v>80</v>
      </c>
    </row>
    <row r="117" spans="1:65" s="2" customFormat="1" ht="19.5">
      <c r="A117" s="36"/>
      <c r="B117" s="37"/>
      <c r="C117" s="38"/>
      <c r="D117" s="196" t="s">
        <v>2554</v>
      </c>
      <c r="E117" s="38"/>
      <c r="F117" s="265" t="s">
        <v>4910</v>
      </c>
      <c r="G117" s="38"/>
      <c r="H117" s="38"/>
      <c r="I117" s="198"/>
      <c r="J117" s="38"/>
      <c r="K117" s="38"/>
      <c r="L117" s="41"/>
      <c r="M117" s="199"/>
      <c r="N117" s="200"/>
      <c r="O117" s="66"/>
      <c r="P117" s="66"/>
      <c r="Q117" s="66"/>
      <c r="R117" s="66"/>
      <c r="S117" s="66"/>
      <c r="T117" s="67"/>
      <c r="U117" s="36"/>
      <c r="V117" s="36"/>
      <c r="W117" s="36"/>
      <c r="X117" s="36"/>
      <c r="Y117" s="36"/>
      <c r="Z117" s="36"/>
      <c r="AA117" s="36"/>
      <c r="AB117" s="36"/>
      <c r="AC117" s="36"/>
      <c r="AD117" s="36"/>
      <c r="AE117" s="36"/>
      <c r="AT117" s="19" t="s">
        <v>2554</v>
      </c>
      <c r="AU117" s="19" t="s">
        <v>80</v>
      </c>
    </row>
    <row r="118" spans="1:65" s="2" customFormat="1" ht="16.5" customHeight="1">
      <c r="A118" s="36"/>
      <c r="B118" s="37"/>
      <c r="C118" s="182" t="s">
        <v>75</v>
      </c>
      <c r="D118" s="182" t="s">
        <v>196</v>
      </c>
      <c r="E118" s="183" t="s">
        <v>4911</v>
      </c>
      <c r="F118" s="184" t="s">
        <v>4912</v>
      </c>
      <c r="G118" s="185" t="s">
        <v>1261</v>
      </c>
      <c r="H118" s="186">
        <v>37</v>
      </c>
      <c r="I118" s="187"/>
      <c r="J118" s="188">
        <f>ROUND(I118*H118,2)</f>
        <v>0</v>
      </c>
      <c r="K118" s="189"/>
      <c r="L118" s="41"/>
      <c r="M118" s="190" t="s">
        <v>19</v>
      </c>
      <c r="N118" s="191" t="s">
        <v>46</v>
      </c>
      <c r="O118" s="66"/>
      <c r="P118" s="192">
        <f>O118*H118</f>
        <v>0</v>
      </c>
      <c r="Q118" s="192">
        <v>0</v>
      </c>
      <c r="R118" s="192">
        <f>Q118*H118</f>
        <v>0</v>
      </c>
      <c r="S118" s="192">
        <v>0</v>
      </c>
      <c r="T118" s="193">
        <f>S118*H118</f>
        <v>0</v>
      </c>
      <c r="U118" s="36"/>
      <c r="V118" s="36"/>
      <c r="W118" s="36"/>
      <c r="X118" s="36"/>
      <c r="Y118" s="36"/>
      <c r="Z118" s="36"/>
      <c r="AA118" s="36"/>
      <c r="AB118" s="36"/>
      <c r="AC118" s="36"/>
      <c r="AD118" s="36"/>
      <c r="AE118" s="36"/>
      <c r="AR118" s="194" t="s">
        <v>90</v>
      </c>
      <c r="AT118" s="194" t="s">
        <v>196</v>
      </c>
      <c r="AU118" s="194" t="s">
        <v>80</v>
      </c>
      <c r="AY118" s="19" t="s">
        <v>194</v>
      </c>
      <c r="BE118" s="195">
        <f>IF(N118="základní",J118,0)</f>
        <v>0</v>
      </c>
      <c r="BF118" s="195">
        <f>IF(N118="snížená",J118,0)</f>
        <v>0</v>
      </c>
      <c r="BG118" s="195">
        <f>IF(N118="zákl. přenesená",J118,0)</f>
        <v>0</v>
      </c>
      <c r="BH118" s="195">
        <f>IF(N118="sníž. přenesená",J118,0)</f>
        <v>0</v>
      </c>
      <c r="BI118" s="195">
        <f>IF(N118="nulová",J118,0)</f>
        <v>0</v>
      </c>
      <c r="BJ118" s="19" t="s">
        <v>80</v>
      </c>
      <c r="BK118" s="195">
        <f>ROUND(I118*H118,2)</f>
        <v>0</v>
      </c>
      <c r="BL118" s="19" t="s">
        <v>90</v>
      </c>
      <c r="BM118" s="194" t="s">
        <v>372</v>
      </c>
    </row>
    <row r="119" spans="1:65" s="2" customFormat="1" ht="11.25">
      <c r="A119" s="36"/>
      <c r="B119" s="37"/>
      <c r="C119" s="38"/>
      <c r="D119" s="196" t="s">
        <v>201</v>
      </c>
      <c r="E119" s="38"/>
      <c r="F119" s="197" t="s">
        <v>4912</v>
      </c>
      <c r="G119" s="38"/>
      <c r="H119" s="38"/>
      <c r="I119" s="198"/>
      <c r="J119" s="38"/>
      <c r="K119" s="38"/>
      <c r="L119" s="41"/>
      <c r="M119" s="199"/>
      <c r="N119" s="200"/>
      <c r="O119" s="66"/>
      <c r="P119" s="66"/>
      <c r="Q119" s="66"/>
      <c r="R119" s="66"/>
      <c r="S119" s="66"/>
      <c r="T119" s="67"/>
      <c r="U119" s="36"/>
      <c r="V119" s="36"/>
      <c r="W119" s="36"/>
      <c r="X119" s="36"/>
      <c r="Y119" s="36"/>
      <c r="Z119" s="36"/>
      <c r="AA119" s="36"/>
      <c r="AB119" s="36"/>
      <c r="AC119" s="36"/>
      <c r="AD119" s="36"/>
      <c r="AE119" s="36"/>
      <c r="AT119" s="19" t="s">
        <v>201</v>
      </c>
      <c r="AU119" s="19" t="s">
        <v>80</v>
      </c>
    </row>
    <row r="120" spans="1:65" s="2" customFormat="1" ht="19.5">
      <c r="A120" s="36"/>
      <c r="B120" s="37"/>
      <c r="C120" s="38"/>
      <c r="D120" s="196" t="s">
        <v>2554</v>
      </c>
      <c r="E120" s="38"/>
      <c r="F120" s="265" t="s">
        <v>4913</v>
      </c>
      <c r="G120" s="38"/>
      <c r="H120" s="38"/>
      <c r="I120" s="198"/>
      <c r="J120" s="38"/>
      <c r="K120" s="38"/>
      <c r="L120" s="41"/>
      <c r="M120" s="199"/>
      <c r="N120" s="200"/>
      <c r="O120" s="66"/>
      <c r="P120" s="66"/>
      <c r="Q120" s="66"/>
      <c r="R120" s="66"/>
      <c r="S120" s="66"/>
      <c r="T120" s="67"/>
      <c r="U120" s="36"/>
      <c r="V120" s="36"/>
      <c r="W120" s="36"/>
      <c r="X120" s="36"/>
      <c r="Y120" s="36"/>
      <c r="Z120" s="36"/>
      <c r="AA120" s="36"/>
      <c r="AB120" s="36"/>
      <c r="AC120" s="36"/>
      <c r="AD120" s="36"/>
      <c r="AE120" s="36"/>
      <c r="AT120" s="19" t="s">
        <v>2554</v>
      </c>
      <c r="AU120" s="19" t="s">
        <v>80</v>
      </c>
    </row>
    <row r="121" spans="1:65" s="2" customFormat="1" ht="16.5" customHeight="1">
      <c r="A121" s="36"/>
      <c r="B121" s="37"/>
      <c r="C121" s="182" t="s">
        <v>75</v>
      </c>
      <c r="D121" s="182" t="s">
        <v>196</v>
      </c>
      <c r="E121" s="183" t="s">
        <v>4911</v>
      </c>
      <c r="F121" s="184" t="s">
        <v>4912</v>
      </c>
      <c r="G121" s="185" t="s">
        <v>1261</v>
      </c>
      <c r="H121" s="186">
        <v>21</v>
      </c>
      <c r="I121" s="187"/>
      <c r="J121" s="188">
        <f>ROUND(I121*H121,2)</f>
        <v>0</v>
      </c>
      <c r="K121" s="189"/>
      <c r="L121" s="41"/>
      <c r="M121" s="190" t="s">
        <v>19</v>
      </c>
      <c r="N121" s="191" t="s">
        <v>46</v>
      </c>
      <c r="O121" s="66"/>
      <c r="P121" s="192">
        <f>O121*H121</f>
        <v>0</v>
      </c>
      <c r="Q121" s="192">
        <v>0</v>
      </c>
      <c r="R121" s="192">
        <f>Q121*H121</f>
        <v>0</v>
      </c>
      <c r="S121" s="192">
        <v>0</v>
      </c>
      <c r="T121" s="193">
        <f>S121*H121</f>
        <v>0</v>
      </c>
      <c r="U121" s="36"/>
      <c r="V121" s="36"/>
      <c r="W121" s="36"/>
      <c r="X121" s="36"/>
      <c r="Y121" s="36"/>
      <c r="Z121" s="36"/>
      <c r="AA121" s="36"/>
      <c r="AB121" s="36"/>
      <c r="AC121" s="36"/>
      <c r="AD121" s="36"/>
      <c r="AE121" s="36"/>
      <c r="AR121" s="194" t="s">
        <v>90</v>
      </c>
      <c r="AT121" s="194" t="s">
        <v>196</v>
      </c>
      <c r="AU121" s="194" t="s">
        <v>80</v>
      </c>
      <c r="AY121" s="19" t="s">
        <v>194</v>
      </c>
      <c r="BE121" s="195">
        <f>IF(N121="základní",J121,0)</f>
        <v>0</v>
      </c>
      <c r="BF121" s="195">
        <f>IF(N121="snížená",J121,0)</f>
        <v>0</v>
      </c>
      <c r="BG121" s="195">
        <f>IF(N121="zákl. přenesená",J121,0)</f>
        <v>0</v>
      </c>
      <c r="BH121" s="195">
        <f>IF(N121="sníž. přenesená",J121,0)</f>
        <v>0</v>
      </c>
      <c r="BI121" s="195">
        <f>IF(N121="nulová",J121,0)</f>
        <v>0</v>
      </c>
      <c r="BJ121" s="19" t="s">
        <v>80</v>
      </c>
      <c r="BK121" s="195">
        <f>ROUND(I121*H121,2)</f>
        <v>0</v>
      </c>
      <c r="BL121" s="19" t="s">
        <v>90</v>
      </c>
      <c r="BM121" s="194" t="s">
        <v>384</v>
      </c>
    </row>
    <row r="122" spans="1:65" s="2" customFormat="1" ht="11.25">
      <c r="A122" s="36"/>
      <c r="B122" s="37"/>
      <c r="C122" s="38"/>
      <c r="D122" s="196" t="s">
        <v>201</v>
      </c>
      <c r="E122" s="38"/>
      <c r="F122" s="197" t="s">
        <v>4912</v>
      </c>
      <c r="G122" s="38"/>
      <c r="H122" s="38"/>
      <c r="I122" s="198"/>
      <c r="J122" s="38"/>
      <c r="K122" s="38"/>
      <c r="L122" s="41"/>
      <c r="M122" s="199"/>
      <c r="N122" s="200"/>
      <c r="O122" s="66"/>
      <c r="P122" s="66"/>
      <c r="Q122" s="66"/>
      <c r="R122" s="66"/>
      <c r="S122" s="66"/>
      <c r="T122" s="67"/>
      <c r="U122" s="36"/>
      <c r="V122" s="36"/>
      <c r="W122" s="36"/>
      <c r="X122" s="36"/>
      <c r="Y122" s="36"/>
      <c r="Z122" s="36"/>
      <c r="AA122" s="36"/>
      <c r="AB122" s="36"/>
      <c r="AC122" s="36"/>
      <c r="AD122" s="36"/>
      <c r="AE122" s="36"/>
      <c r="AT122" s="19" t="s">
        <v>201</v>
      </c>
      <c r="AU122" s="19" t="s">
        <v>80</v>
      </c>
    </row>
    <row r="123" spans="1:65" s="2" customFormat="1" ht="19.5">
      <c r="A123" s="36"/>
      <c r="B123" s="37"/>
      <c r="C123" s="38"/>
      <c r="D123" s="196" t="s">
        <v>2554</v>
      </c>
      <c r="E123" s="38"/>
      <c r="F123" s="265" t="s">
        <v>4914</v>
      </c>
      <c r="G123" s="38"/>
      <c r="H123" s="38"/>
      <c r="I123" s="198"/>
      <c r="J123" s="38"/>
      <c r="K123" s="38"/>
      <c r="L123" s="41"/>
      <c r="M123" s="199"/>
      <c r="N123" s="200"/>
      <c r="O123" s="66"/>
      <c r="P123" s="66"/>
      <c r="Q123" s="66"/>
      <c r="R123" s="66"/>
      <c r="S123" s="66"/>
      <c r="T123" s="67"/>
      <c r="U123" s="36"/>
      <c r="V123" s="36"/>
      <c r="W123" s="36"/>
      <c r="X123" s="36"/>
      <c r="Y123" s="36"/>
      <c r="Z123" s="36"/>
      <c r="AA123" s="36"/>
      <c r="AB123" s="36"/>
      <c r="AC123" s="36"/>
      <c r="AD123" s="36"/>
      <c r="AE123" s="36"/>
      <c r="AT123" s="19" t="s">
        <v>2554</v>
      </c>
      <c r="AU123" s="19" t="s">
        <v>80</v>
      </c>
    </row>
    <row r="124" spans="1:65" s="12" customFormat="1" ht="25.9" customHeight="1">
      <c r="B124" s="166"/>
      <c r="C124" s="167"/>
      <c r="D124" s="168" t="s">
        <v>74</v>
      </c>
      <c r="E124" s="169" t="s">
        <v>2807</v>
      </c>
      <c r="F124" s="169" t="s">
        <v>4915</v>
      </c>
      <c r="G124" s="167"/>
      <c r="H124" s="167"/>
      <c r="I124" s="170"/>
      <c r="J124" s="171">
        <f>BK124</f>
        <v>0</v>
      </c>
      <c r="K124" s="167"/>
      <c r="L124" s="172"/>
      <c r="M124" s="173"/>
      <c r="N124" s="174"/>
      <c r="O124" s="174"/>
      <c r="P124" s="175">
        <f>SUM(P125:P268)</f>
        <v>0</v>
      </c>
      <c r="Q124" s="174"/>
      <c r="R124" s="175">
        <f>SUM(R125:R268)</f>
        <v>0</v>
      </c>
      <c r="S124" s="174"/>
      <c r="T124" s="176">
        <f>SUM(T125:T268)</f>
        <v>0</v>
      </c>
      <c r="AR124" s="177" t="s">
        <v>80</v>
      </c>
      <c r="AT124" s="178" t="s">
        <v>74</v>
      </c>
      <c r="AU124" s="178" t="s">
        <v>75</v>
      </c>
      <c r="AY124" s="177" t="s">
        <v>194</v>
      </c>
      <c r="BK124" s="179">
        <f>SUM(BK125:BK268)</f>
        <v>0</v>
      </c>
    </row>
    <row r="125" spans="1:65" s="2" customFormat="1" ht="16.5" customHeight="1">
      <c r="A125" s="36"/>
      <c r="B125" s="37"/>
      <c r="C125" s="182" t="s">
        <v>75</v>
      </c>
      <c r="D125" s="182" t="s">
        <v>196</v>
      </c>
      <c r="E125" s="183" t="s">
        <v>4916</v>
      </c>
      <c r="F125" s="184" t="s">
        <v>4917</v>
      </c>
      <c r="G125" s="185" t="s">
        <v>1261</v>
      </c>
      <c r="H125" s="186">
        <v>2</v>
      </c>
      <c r="I125" s="187"/>
      <c r="J125" s="188">
        <f>ROUND(I125*H125,2)</f>
        <v>0</v>
      </c>
      <c r="K125" s="189"/>
      <c r="L125" s="41"/>
      <c r="M125" s="190" t="s">
        <v>19</v>
      </c>
      <c r="N125" s="191" t="s">
        <v>46</v>
      </c>
      <c r="O125" s="66"/>
      <c r="P125" s="192">
        <f>O125*H125</f>
        <v>0</v>
      </c>
      <c r="Q125" s="192">
        <v>0</v>
      </c>
      <c r="R125" s="192">
        <f>Q125*H125</f>
        <v>0</v>
      </c>
      <c r="S125" s="192">
        <v>0</v>
      </c>
      <c r="T125" s="193">
        <f>S125*H125</f>
        <v>0</v>
      </c>
      <c r="U125" s="36"/>
      <c r="V125" s="36"/>
      <c r="W125" s="36"/>
      <c r="X125" s="36"/>
      <c r="Y125" s="36"/>
      <c r="Z125" s="36"/>
      <c r="AA125" s="36"/>
      <c r="AB125" s="36"/>
      <c r="AC125" s="36"/>
      <c r="AD125" s="36"/>
      <c r="AE125" s="36"/>
      <c r="AR125" s="194" t="s">
        <v>90</v>
      </c>
      <c r="AT125" s="194" t="s">
        <v>196</v>
      </c>
      <c r="AU125" s="194" t="s">
        <v>80</v>
      </c>
      <c r="AY125" s="19" t="s">
        <v>194</v>
      </c>
      <c r="BE125" s="195">
        <f>IF(N125="základní",J125,0)</f>
        <v>0</v>
      </c>
      <c r="BF125" s="195">
        <f>IF(N125="snížená",J125,0)</f>
        <v>0</v>
      </c>
      <c r="BG125" s="195">
        <f>IF(N125="zákl. přenesená",J125,0)</f>
        <v>0</v>
      </c>
      <c r="BH125" s="195">
        <f>IF(N125="sníž. přenesená",J125,0)</f>
        <v>0</v>
      </c>
      <c r="BI125" s="195">
        <f>IF(N125="nulová",J125,0)</f>
        <v>0</v>
      </c>
      <c r="BJ125" s="19" t="s">
        <v>80</v>
      </c>
      <c r="BK125" s="195">
        <f>ROUND(I125*H125,2)</f>
        <v>0</v>
      </c>
      <c r="BL125" s="19" t="s">
        <v>90</v>
      </c>
      <c r="BM125" s="194" t="s">
        <v>401</v>
      </c>
    </row>
    <row r="126" spans="1:65" s="2" customFormat="1" ht="11.25">
      <c r="A126" s="36"/>
      <c r="B126" s="37"/>
      <c r="C126" s="38"/>
      <c r="D126" s="196" t="s">
        <v>201</v>
      </c>
      <c r="E126" s="38"/>
      <c r="F126" s="197" t="s">
        <v>4917</v>
      </c>
      <c r="G126" s="38"/>
      <c r="H126" s="38"/>
      <c r="I126" s="198"/>
      <c r="J126" s="38"/>
      <c r="K126" s="38"/>
      <c r="L126" s="41"/>
      <c r="M126" s="199"/>
      <c r="N126" s="200"/>
      <c r="O126" s="66"/>
      <c r="P126" s="66"/>
      <c r="Q126" s="66"/>
      <c r="R126" s="66"/>
      <c r="S126" s="66"/>
      <c r="T126" s="67"/>
      <c r="U126" s="36"/>
      <c r="V126" s="36"/>
      <c r="W126" s="36"/>
      <c r="X126" s="36"/>
      <c r="Y126" s="36"/>
      <c r="Z126" s="36"/>
      <c r="AA126" s="36"/>
      <c r="AB126" s="36"/>
      <c r="AC126" s="36"/>
      <c r="AD126" s="36"/>
      <c r="AE126" s="36"/>
      <c r="AT126" s="19" t="s">
        <v>201</v>
      </c>
      <c r="AU126" s="19" t="s">
        <v>80</v>
      </c>
    </row>
    <row r="127" spans="1:65" s="2" customFormat="1" ht="16.5" customHeight="1">
      <c r="A127" s="36"/>
      <c r="B127" s="37"/>
      <c r="C127" s="182" t="s">
        <v>75</v>
      </c>
      <c r="D127" s="182" t="s">
        <v>196</v>
      </c>
      <c r="E127" s="183" t="s">
        <v>4918</v>
      </c>
      <c r="F127" s="184" t="s">
        <v>4919</v>
      </c>
      <c r="G127" s="185" t="s">
        <v>1261</v>
      </c>
      <c r="H127" s="186">
        <v>18</v>
      </c>
      <c r="I127" s="187"/>
      <c r="J127" s="188">
        <f>ROUND(I127*H127,2)</f>
        <v>0</v>
      </c>
      <c r="K127" s="189"/>
      <c r="L127" s="41"/>
      <c r="M127" s="190" t="s">
        <v>19</v>
      </c>
      <c r="N127" s="191" t="s">
        <v>46</v>
      </c>
      <c r="O127" s="66"/>
      <c r="P127" s="192">
        <f>O127*H127</f>
        <v>0</v>
      </c>
      <c r="Q127" s="192">
        <v>0</v>
      </c>
      <c r="R127" s="192">
        <f>Q127*H127</f>
        <v>0</v>
      </c>
      <c r="S127" s="192">
        <v>0</v>
      </c>
      <c r="T127" s="193">
        <f>S127*H127</f>
        <v>0</v>
      </c>
      <c r="U127" s="36"/>
      <c r="V127" s="36"/>
      <c r="W127" s="36"/>
      <c r="X127" s="36"/>
      <c r="Y127" s="36"/>
      <c r="Z127" s="36"/>
      <c r="AA127" s="36"/>
      <c r="AB127" s="36"/>
      <c r="AC127" s="36"/>
      <c r="AD127" s="36"/>
      <c r="AE127" s="36"/>
      <c r="AR127" s="194" t="s">
        <v>90</v>
      </c>
      <c r="AT127" s="194" t="s">
        <v>196</v>
      </c>
      <c r="AU127" s="194" t="s">
        <v>80</v>
      </c>
      <c r="AY127" s="19" t="s">
        <v>194</v>
      </c>
      <c r="BE127" s="195">
        <f>IF(N127="základní",J127,0)</f>
        <v>0</v>
      </c>
      <c r="BF127" s="195">
        <f>IF(N127="snížená",J127,0)</f>
        <v>0</v>
      </c>
      <c r="BG127" s="195">
        <f>IF(N127="zákl. přenesená",J127,0)</f>
        <v>0</v>
      </c>
      <c r="BH127" s="195">
        <f>IF(N127="sníž. přenesená",J127,0)</f>
        <v>0</v>
      </c>
      <c r="BI127" s="195">
        <f>IF(N127="nulová",J127,0)</f>
        <v>0</v>
      </c>
      <c r="BJ127" s="19" t="s">
        <v>80</v>
      </c>
      <c r="BK127" s="195">
        <f>ROUND(I127*H127,2)</f>
        <v>0</v>
      </c>
      <c r="BL127" s="19" t="s">
        <v>90</v>
      </c>
      <c r="BM127" s="194" t="s">
        <v>413</v>
      </c>
    </row>
    <row r="128" spans="1:65" s="2" customFormat="1" ht="11.25">
      <c r="A128" s="36"/>
      <c r="B128" s="37"/>
      <c r="C128" s="38"/>
      <c r="D128" s="196" t="s">
        <v>201</v>
      </c>
      <c r="E128" s="38"/>
      <c r="F128" s="197" t="s">
        <v>4919</v>
      </c>
      <c r="G128" s="38"/>
      <c r="H128" s="38"/>
      <c r="I128" s="198"/>
      <c r="J128" s="38"/>
      <c r="K128" s="38"/>
      <c r="L128" s="41"/>
      <c r="M128" s="199"/>
      <c r="N128" s="200"/>
      <c r="O128" s="66"/>
      <c r="P128" s="66"/>
      <c r="Q128" s="66"/>
      <c r="R128" s="66"/>
      <c r="S128" s="66"/>
      <c r="T128" s="67"/>
      <c r="U128" s="36"/>
      <c r="V128" s="36"/>
      <c r="W128" s="36"/>
      <c r="X128" s="36"/>
      <c r="Y128" s="36"/>
      <c r="Z128" s="36"/>
      <c r="AA128" s="36"/>
      <c r="AB128" s="36"/>
      <c r="AC128" s="36"/>
      <c r="AD128" s="36"/>
      <c r="AE128" s="36"/>
      <c r="AT128" s="19" t="s">
        <v>201</v>
      </c>
      <c r="AU128" s="19" t="s">
        <v>80</v>
      </c>
    </row>
    <row r="129" spans="1:65" s="2" customFormat="1" ht="16.5" customHeight="1">
      <c r="A129" s="36"/>
      <c r="B129" s="37"/>
      <c r="C129" s="182" t="s">
        <v>75</v>
      </c>
      <c r="D129" s="182" t="s">
        <v>196</v>
      </c>
      <c r="E129" s="183" t="s">
        <v>4920</v>
      </c>
      <c r="F129" s="184" t="s">
        <v>4921</v>
      </c>
      <c r="G129" s="185" t="s">
        <v>1261</v>
      </c>
      <c r="H129" s="186">
        <v>4</v>
      </c>
      <c r="I129" s="187"/>
      <c r="J129" s="188">
        <f>ROUND(I129*H129,2)</f>
        <v>0</v>
      </c>
      <c r="K129" s="189"/>
      <c r="L129" s="41"/>
      <c r="M129" s="190" t="s">
        <v>19</v>
      </c>
      <c r="N129" s="191" t="s">
        <v>46</v>
      </c>
      <c r="O129" s="66"/>
      <c r="P129" s="192">
        <f>O129*H129</f>
        <v>0</v>
      </c>
      <c r="Q129" s="192">
        <v>0</v>
      </c>
      <c r="R129" s="192">
        <f>Q129*H129</f>
        <v>0</v>
      </c>
      <c r="S129" s="192">
        <v>0</v>
      </c>
      <c r="T129" s="193">
        <f>S129*H129</f>
        <v>0</v>
      </c>
      <c r="U129" s="36"/>
      <c r="V129" s="36"/>
      <c r="W129" s="36"/>
      <c r="X129" s="36"/>
      <c r="Y129" s="36"/>
      <c r="Z129" s="36"/>
      <c r="AA129" s="36"/>
      <c r="AB129" s="36"/>
      <c r="AC129" s="36"/>
      <c r="AD129" s="36"/>
      <c r="AE129" s="36"/>
      <c r="AR129" s="194" t="s">
        <v>90</v>
      </c>
      <c r="AT129" s="194" t="s">
        <v>196</v>
      </c>
      <c r="AU129" s="194" t="s">
        <v>80</v>
      </c>
      <c r="AY129" s="19" t="s">
        <v>194</v>
      </c>
      <c r="BE129" s="195">
        <f>IF(N129="základní",J129,0)</f>
        <v>0</v>
      </c>
      <c r="BF129" s="195">
        <f>IF(N129="snížená",J129,0)</f>
        <v>0</v>
      </c>
      <c r="BG129" s="195">
        <f>IF(N129="zákl. přenesená",J129,0)</f>
        <v>0</v>
      </c>
      <c r="BH129" s="195">
        <f>IF(N129="sníž. přenesená",J129,0)</f>
        <v>0</v>
      </c>
      <c r="BI129" s="195">
        <f>IF(N129="nulová",J129,0)</f>
        <v>0</v>
      </c>
      <c r="BJ129" s="19" t="s">
        <v>80</v>
      </c>
      <c r="BK129" s="195">
        <f>ROUND(I129*H129,2)</f>
        <v>0</v>
      </c>
      <c r="BL129" s="19" t="s">
        <v>90</v>
      </c>
      <c r="BM129" s="194" t="s">
        <v>425</v>
      </c>
    </row>
    <row r="130" spans="1:65" s="2" customFormat="1" ht="11.25">
      <c r="A130" s="36"/>
      <c r="B130" s="37"/>
      <c r="C130" s="38"/>
      <c r="D130" s="196" t="s">
        <v>201</v>
      </c>
      <c r="E130" s="38"/>
      <c r="F130" s="197" t="s">
        <v>4921</v>
      </c>
      <c r="G130" s="38"/>
      <c r="H130" s="38"/>
      <c r="I130" s="198"/>
      <c r="J130" s="38"/>
      <c r="K130" s="38"/>
      <c r="L130" s="41"/>
      <c r="M130" s="199"/>
      <c r="N130" s="200"/>
      <c r="O130" s="66"/>
      <c r="P130" s="66"/>
      <c r="Q130" s="66"/>
      <c r="R130" s="66"/>
      <c r="S130" s="66"/>
      <c r="T130" s="67"/>
      <c r="U130" s="36"/>
      <c r="V130" s="36"/>
      <c r="W130" s="36"/>
      <c r="X130" s="36"/>
      <c r="Y130" s="36"/>
      <c r="Z130" s="36"/>
      <c r="AA130" s="36"/>
      <c r="AB130" s="36"/>
      <c r="AC130" s="36"/>
      <c r="AD130" s="36"/>
      <c r="AE130" s="36"/>
      <c r="AT130" s="19" t="s">
        <v>201</v>
      </c>
      <c r="AU130" s="19" t="s">
        <v>80</v>
      </c>
    </row>
    <row r="131" spans="1:65" s="2" customFormat="1" ht="16.5" customHeight="1">
      <c r="A131" s="36"/>
      <c r="B131" s="37"/>
      <c r="C131" s="182" t="s">
        <v>75</v>
      </c>
      <c r="D131" s="182" t="s">
        <v>196</v>
      </c>
      <c r="E131" s="183" t="s">
        <v>4922</v>
      </c>
      <c r="F131" s="184" t="s">
        <v>4923</v>
      </c>
      <c r="G131" s="185" t="s">
        <v>1261</v>
      </c>
      <c r="H131" s="186">
        <v>21</v>
      </c>
      <c r="I131" s="187"/>
      <c r="J131" s="188">
        <f>ROUND(I131*H131,2)</f>
        <v>0</v>
      </c>
      <c r="K131" s="189"/>
      <c r="L131" s="41"/>
      <c r="M131" s="190" t="s">
        <v>19</v>
      </c>
      <c r="N131" s="191" t="s">
        <v>46</v>
      </c>
      <c r="O131" s="66"/>
      <c r="P131" s="192">
        <f>O131*H131</f>
        <v>0</v>
      </c>
      <c r="Q131" s="192">
        <v>0</v>
      </c>
      <c r="R131" s="192">
        <f>Q131*H131</f>
        <v>0</v>
      </c>
      <c r="S131" s="192">
        <v>0</v>
      </c>
      <c r="T131" s="193">
        <f>S131*H131</f>
        <v>0</v>
      </c>
      <c r="U131" s="36"/>
      <c r="V131" s="36"/>
      <c r="W131" s="36"/>
      <c r="X131" s="36"/>
      <c r="Y131" s="36"/>
      <c r="Z131" s="36"/>
      <c r="AA131" s="36"/>
      <c r="AB131" s="36"/>
      <c r="AC131" s="36"/>
      <c r="AD131" s="36"/>
      <c r="AE131" s="36"/>
      <c r="AR131" s="194" t="s">
        <v>90</v>
      </c>
      <c r="AT131" s="194" t="s">
        <v>196</v>
      </c>
      <c r="AU131" s="194" t="s">
        <v>80</v>
      </c>
      <c r="AY131" s="19" t="s">
        <v>194</v>
      </c>
      <c r="BE131" s="195">
        <f>IF(N131="základní",J131,0)</f>
        <v>0</v>
      </c>
      <c r="BF131" s="195">
        <f>IF(N131="snížená",J131,0)</f>
        <v>0</v>
      </c>
      <c r="BG131" s="195">
        <f>IF(N131="zákl. přenesená",J131,0)</f>
        <v>0</v>
      </c>
      <c r="BH131" s="195">
        <f>IF(N131="sníž. přenesená",J131,0)</f>
        <v>0</v>
      </c>
      <c r="BI131" s="195">
        <f>IF(N131="nulová",J131,0)</f>
        <v>0</v>
      </c>
      <c r="BJ131" s="19" t="s">
        <v>80</v>
      </c>
      <c r="BK131" s="195">
        <f>ROUND(I131*H131,2)</f>
        <v>0</v>
      </c>
      <c r="BL131" s="19" t="s">
        <v>90</v>
      </c>
      <c r="BM131" s="194" t="s">
        <v>443</v>
      </c>
    </row>
    <row r="132" spans="1:65" s="2" customFormat="1" ht="11.25">
      <c r="A132" s="36"/>
      <c r="B132" s="37"/>
      <c r="C132" s="38"/>
      <c r="D132" s="196" t="s">
        <v>201</v>
      </c>
      <c r="E132" s="38"/>
      <c r="F132" s="197" t="s">
        <v>4923</v>
      </c>
      <c r="G132" s="38"/>
      <c r="H132" s="38"/>
      <c r="I132" s="198"/>
      <c r="J132" s="38"/>
      <c r="K132" s="38"/>
      <c r="L132" s="41"/>
      <c r="M132" s="199"/>
      <c r="N132" s="200"/>
      <c r="O132" s="66"/>
      <c r="P132" s="66"/>
      <c r="Q132" s="66"/>
      <c r="R132" s="66"/>
      <c r="S132" s="66"/>
      <c r="T132" s="67"/>
      <c r="U132" s="36"/>
      <c r="V132" s="36"/>
      <c r="W132" s="36"/>
      <c r="X132" s="36"/>
      <c r="Y132" s="36"/>
      <c r="Z132" s="36"/>
      <c r="AA132" s="36"/>
      <c r="AB132" s="36"/>
      <c r="AC132" s="36"/>
      <c r="AD132" s="36"/>
      <c r="AE132" s="36"/>
      <c r="AT132" s="19" t="s">
        <v>201</v>
      </c>
      <c r="AU132" s="19" t="s">
        <v>80</v>
      </c>
    </row>
    <row r="133" spans="1:65" s="2" customFormat="1" ht="16.5" customHeight="1">
      <c r="A133" s="36"/>
      <c r="B133" s="37"/>
      <c r="C133" s="182" t="s">
        <v>75</v>
      </c>
      <c r="D133" s="182" t="s">
        <v>196</v>
      </c>
      <c r="E133" s="183" t="s">
        <v>4924</v>
      </c>
      <c r="F133" s="184" t="s">
        <v>4925</v>
      </c>
      <c r="G133" s="185" t="s">
        <v>1261</v>
      </c>
      <c r="H133" s="186">
        <v>2</v>
      </c>
      <c r="I133" s="187"/>
      <c r="J133" s="188">
        <f>ROUND(I133*H133,2)</f>
        <v>0</v>
      </c>
      <c r="K133" s="189"/>
      <c r="L133" s="41"/>
      <c r="M133" s="190" t="s">
        <v>19</v>
      </c>
      <c r="N133" s="191" t="s">
        <v>46</v>
      </c>
      <c r="O133" s="66"/>
      <c r="P133" s="192">
        <f>O133*H133</f>
        <v>0</v>
      </c>
      <c r="Q133" s="192">
        <v>0</v>
      </c>
      <c r="R133" s="192">
        <f>Q133*H133</f>
        <v>0</v>
      </c>
      <c r="S133" s="192">
        <v>0</v>
      </c>
      <c r="T133" s="193">
        <f>S133*H133</f>
        <v>0</v>
      </c>
      <c r="U133" s="36"/>
      <c r="V133" s="36"/>
      <c r="W133" s="36"/>
      <c r="X133" s="36"/>
      <c r="Y133" s="36"/>
      <c r="Z133" s="36"/>
      <c r="AA133" s="36"/>
      <c r="AB133" s="36"/>
      <c r="AC133" s="36"/>
      <c r="AD133" s="36"/>
      <c r="AE133" s="36"/>
      <c r="AR133" s="194" t="s">
        <v>90</v>
      </c>
      <c r="AT133" s="194" t="s">
        <v>196</v>
      </c>
      <c r="AU133" s="194" t="s">
        <v>80</v>
      </c>
      <c r="AY133" s="19" t="s">
        <v>194</v>
      </c>
      <c r="BE133" s="195">
        <f>IF(N133="základní",J133,0)</f>
        <v>0</v>
      </c>
      <c r="BF133" s="195">
        <f>IF(N133="snížená",J133,0)</f>
        <v>0</v>
      </c>
      <c r="BG133" s="195">
        <f>IF(N133="zákl. přenesená",J133,0)</f>
        <v>0</v>
      </c>
      <c r="BH133" s="195">
        <f>IF(N133="sníž. přenesená",J133,0)</f>
        <v>0</v>
      </c>
      <c r="BI133" s="195">
        <f>IF(N133="nulová",J133,0)</f>
        <v>0</v>
      </c>
      <c r="BJ133" s="19" t="s">
        <v>80</v>
      </c>
      <c r="BK133" s="195">
        <f>ROUND(I133*H133,2)</f>
        <v>0</v>
      </c>
      <c r="BL133" s="19" t="s">
        <v>90</v>
      </c>
      <c r="BM133" s="194" t="s">
        <v>456</v>
      </c>
    </row>
    <row r="134" spans="1:65" s="2" customFormat="1" ht="11.25">
      <c r="A134" s="36"/>
      <c r="B134" s="37"/>
      <c r="C134" s="38"/>
      <c r="D134" s="196" t="s">
        <v>201</v>
      </c>
      <c r="E134" s="38"/>
      <c r="F134" s="197" t="s">
        <v>4925</v>
      </c>
      <c r="G134" s="38"/>
      <c r="H134" s="38"/>
      <c r="I134" s="198"/>
      <c r="J134" s="38"/>
      <c r="K134" s="38"/>
      <c r="L134" s="41"/>
      <c r="M134" s="199"/>
      <c r="N134" s="200"/>
      <c r="O134" s="66"/>
      <c r="P134" s="66"/>
      <c r="Q134" s="66"/>
      <c r="R134" s="66"/>
      <c r="S134" s="66"/>
      <c r="T134" s="67"/>
      <c r="U134" s="36"/>
      <c r="V134" s="36"/>
      <c r="W134" s="36"/>
      <c r="X134" s="36"/>
      <c r="Y134" s="36"/>
      <c r="Z134" s="36"/>
      <c r="AA134" s="36"/>
      <c r="AB134" s="36"/>
      <c r="AC134" s="36"/>
      <c r="AD134" s="36"/>
      <c r="AE134" s="36"/>
      <c r="AT134" s="19" t="s">
        <v>201</v>
      </c>
      <c r="AU134" s="19" t="s">
        <v>80</v>
      </c>
    </row>
    <row r="135" spans="1:65" s="2" customFormat="1" ht="16.5" customHeight="1">
      <c r="A135" s="36"/>
      <c r="B135" s="37"/>
      <c r="C135" s="182" t="s">
        <v>75</v>
      </c>
      <c r="D135" s="182" t="s">
        <v>196</v>
      </c>
      <c r="E135" s="183" t="s">
        <v>4926</v>
      </c>
      <c r="F135" s="184" t="s">
        <v>4927</v>
      </c>
      <c r="G135" s="185" t="s">
        <v>1261</v>
      </c>
      <c r="H135" s="186">
        <v>14</v>
      </c>
      <c r="I135" s="187"/>
      <c r="J135" s="188">
        <f>ROUND(I135*H135,2)</f>
        <v>0</v>
      </c>
      <c r="K135" s="189"/>
      <c r="L135" s="41"/>
      <c r="M135" s="190" t="s">
        <v>19</v>
      </c>
      <c r="N135" s="191" t="s">
        <v>46</v>
      </c>
      <c r="O135" s="66"/>
      <c r="P135" s="192">
        <f>O135*H135</f>
        <v>0</v>
      </c>
      <c r="Q135" s="192">
        <v>0</v>
      </c>
      <c r="R135" s="192">
        <f>Q135*H135</f>
        <v>0</v>
      </c>
      <c r="S135" s="192">
        <v>0</v>
      </c>
      <c r="T135" s="193">
        <f>S135*H135</f>
        <v>0</v>
      </c>
      <c r="U135" s="36"/>
      <c r="V135" s="36"/>
      <c r="W135" s="36"/>
      <c r="X135" s="36"/>
      <c r="Y135" s="36"/>
      <c r="Z135" s="36"/>
      <c r="AA135" s="36"/>
      <c r="AB135" s="36"/>
      <c r="AC135" s="36"/>
      <c r="AD135" s="36"/>
      <c r="AE135" s="36"/>
      <c r="AR135" s="194" t="s">
        <v>90</v>
      </c>
      <c r="AT135" s="194" t="s">
        <v>196</v>
      </c>
      <c r="AU135" s="194" t="s">
        <v>80</v>
      </c>
      <c r="AY135" s="19" t="s">
        <v>194</v>
      </c>
      <c r="BE135" s="195">
        <f>IF(N135="základní",J135,0)</f>
        <v>0</v>
      </c>
      <c r="BF135" s="195">
        <f>IF(N135="snížená",J135,0)</f>
        <v>0</v>
      </c>
      <c r="BG135" s="195">
        <f>IF(N135="zákl. přenesená",J135,0)</f>
        <v>0</v>
      </c>
      <c r="BH135" s="195">
        <f>IF(N135="sníž. přenesená",J135,0)</f>
        <v>0</v>
      </c>
      <c r="BI135" s="195">
        <f>IF(N135="nulová",J135,0)</f>
        <v>0</v>
      </c>
      <c r="BJ135" s="19" t="s">
        <v>80</v>
      </c>
      <c r="BK135" s="195">
        <f>ROUND(I135*H135,2)</f>
        <v>0</v>
      </c>
      <c r="BL135" s="19" t="s">
        <v>90</v>
      </c>
      <c r="BM135" s="194" t="s">
        <v>470</v>
      </c>
    </row>
    <row r="136" spans="1:65" s="2" customFormat="1" ht="11.25">
      <c r="A136" s="36"/>
      <c r="B136" s="37"/>
      <c r="C136" s="38"/>
      <c r="D136" s="196" t="s">
        <v>201</v>
      </c>
      <c r="E136" s="38"/>
      <c r="F136" s="197" t="s">
        <v>4927</v>
      </c>
      <c r="G136" s="38"/>
      <c r="H136" s="38"/>
      <c r="I136" s="198"/>
      <c r="J136" s="38"/>
      <c r="K136" s="38"/>
      <c r="L136" s="41"/>
      <c r="M136" s="199"/>
      <c r="N136" s="200"/>
      <c r="O136" s="66"/>
      <c r="P136" s="66"/>
      <c r="Q136" s="66"/>
      <c r="R136" s="66"/>
      <c r="S136" s="66"/>
      <c r="T136" s="67"/>
      <c r="U136" s="36"/>
      <c r="V136" s="36"/>
      <c r="W136" s="36"/>
      <c r="X136" s="36"/>
      <c r="Y136" s="36"/>
      <c r="Z136" s="36"/>
      <c r="AA136" s="36"/>
      <c r="AB136" s="36"/>
      <c r="AC136" s="36"/>
      <c r="AD136" s="36"/>
      <c r="AE136" s="36"/>
      <c r="AT136" s="19" t="s">
        <v>201</v>
      </c>
      <c r="AU136" s="19" t="s">
        <v>80</v>
      </c>
    </row>
    <row r="137" spans="1:65" s="2" customFormat="1" ht="16.5" customHeight="1">
      <c r="A137" s="36"/>
      <c r="B137" s="37"/>
      <c r="C137" s="182" t="s">
        <v>75</v>
      </c>
      <c r="D137" s="182" t="s">
        <v>196</v>
      </c>
      <c r="E137" s="183" t="s">
        <v>4928</v>
      </c>
      <c r="F137" s="184" t="s">
        <v>4929</v>
      </c>
      <c r="G137" s="185" t="s">
        <v>1261</v>
      </c>
      <c r="H137" s="186">
        <v>2</v>
      </c>
      <c r="I137" s="187"/>
      <c r="J137" s="188">
        <f>ROUND(I137*H137,2)</f>
        <v>0</v>
      </c>
      <c r="K137" s="189"/>
      <c r="L137" s="41"/>
      <c r="M137" s="190" t="s">
        <v>19</v>
      </c>
      <c r="N137" s="191" t="s">
        <v>46</v>
      </c>
      <c r="O137" s="66"/>
      <c r="P137" s="192">
        <f>O137*H137</f>
        <v>0</v>
      </c>
      <c r="Q137" s="192">
        <v>0</v>
      </c>
      <c r="R137" s="192">
        <f>Q137*H137</f>
        <v>0</v>
      </c>
      <c r="S137" s="192">
        <v>0</v>
      </c>
      <c r="T137" s="193">
        <f>S137*H137</f>
        <v>0</v>
      </c>
      <c r="U137" s="36"/>
      <c r="V137" s="36"/>
      <c r="W137" s="36"/>
      <c r="X137" s="36"/>
      <c r="Y137" s="36"/>
      <c r="Z137" s="36"/>
      <c r="AA137" s="36"/>
      <c r="AB137" s="36"/>
      <c r="AC137" s="36"/>
      <c r="AD137" s="36"/>
      <c r="AE137" s="36"/>
      <c r="AR137" s="194" t="s">
        <v>90</v>
      </c>
      <c r="AT137" s="194" t="s">
        <v>196</v>
      </c>
      <c r="AU137" s="194" t="s">
        <v>80</v>
      </c>
      <c r="AY137" s="19" t="s">
        <v>194</v>
      </c>
      <c r="BE137" s="195">
        <f>IF(N137="základní",J137,0)</f>
        <v>0</v>
      </c>
      <c r="BF137" s="195">
        <f>IF(N137="snížená",J137,0)</f>
        <v>0</v>
      </c>
      <c r="BG137" s="195">
        <f>IF(N137="zákl. přenesená",J137,0)</f>
        <v>0</v>
      </c>
      <c r="BH137" s="195">
        <f>IF(N137="sníž. přenesená",J137,0)</f>
        <v>0</v>
      </c>
      <c r="BI137" s="195">
        <f>IF(N137="nulová",J137,0)</f>
        <v>0</v>
      </c>
      <c r="BJ137" s="19" t="s">
        <v>80</v>
      </c>
      <c r="BK137" s="195">
        <f>ROUND(I137*H137,2)</f>
        <v>0</v>
      </c>
      <c r="BL137" s="19" t="s">
        <v>90</v>
      </c>
      <c r="BM137" s="194" t="s">
        <v>484</v>
      </c>
    </row>
    <row r="138" spans="1:65" s="2" customFormat="1" ht="11.25">
      <c r="A138" s="36"/>
      <c r="B138" s="37"/>
      <c r="C138" s="38"/>
      <c r="D138" s="196" t="s">
        <v>201</v>
      </c>
      <c r="E138" s="38"/>
      <c r="F138" s="197" t="s">
        <v>4929</v>
      </c>
      <c r="G138" s="38"/>
      <c r="H138" s="38"/>
      <c r="I138" s="198"/>
      <c r="J138" s="38"/>
      <c r="K138" s="38"/>
      <c r="L138" s="41"/>
      <c r="M138" s="199"/>
      <c r="N138" s="200"/>
      <c r="O138" s="66"/>
      <c r="P138" s="66"/>
      <c r="Q138" s="66"/>
      <c r="R138" s="66"/>
      <c r="S138" s="66"/>
      <c r="T138" s="67"/>
      <c r="U138" s="36"/>
      <c r="V138" s="36"/>
      <c r="W138" s="36"/>
      <c r="X138" s="36"/>
      <c r="Y138" s="36"/>
      <c r="Z138" s="36"/>
      <c r="AA138" s="36"/>
      <c r="AB138" s="36"/>
      <c r="AC138" s="36"/>
      <c r="AD138" s="36"/>
      <c r="AE138" s="36"/>
      <c r="AT138" s="19" t="s">
        <v>201</v>
      </c>
      <c r="AU138" s="19" t="s">
        <v>80</v>
      </c>
    </row>
    <row r="139" spans="1:65" s="2" customFormat="1" ht="16.5" customHeight="1">
      <c r="A139" s="36"/>
      <c r="B139" s="37"/>
      <c r="C139" s="182" t="s">
        <v>75</v>
      </c>
      <c r="D139" s="182" t="s">
        <v>196</v>
      </c>
      <c r="E139" s="183" t="s">
        <v>4930</v>
      </c>
      <c r="F139" s="184" t="s">
        <v>4931</v>
      </c>
      <c r="G139" s="185" t="s">
        <v>1261</v>
      </c>
      <c r="H139" s="186">
        <v>1</v>
      </c>
      <c r="I139" s="187"/>
      <c r="J139" s="188">
        <f>ROUND(I139*H139,2)</f>
        <v>0</v>
      </c>
      <c r="K139" s="189"/>
      <c r="L139" s="41"/>
      <c r="M139" s="190" t="s">
        <v>19</v>
      </c>
      <c r="N139" s="191" t="s">
        <v>46</v>
      </c>
      <c r="O139" s="66"/>
      <c r="P139" s="192">
        <f>O139*H139</f>
        <v>0</v>
      </c>
      <c r="Q139" s="192">
        <v>0</v>
      </c>
      <c r="R139" s="192">
        <f>Q139*H139</f>
        <v>0</v>
      </c>
      <c r="S139" s="192">
        <v>0</v>
      </c>
      <c r="T139" s="193">
        <f>S139*H139</f>
        <v>0</v>
      </c>
      <c r="U139" s="36"/>
      <c r="V139" s="36"/>
      <c r="W139" s="36"/>
      <c r="X139" s="36"/>
      <c r="Y139" s="36"/>
      <c r="Z139" s="36"/>
      <c r="AA139" s="36"/>
      <c r="AB139" s="36"/>
      <c r="AC139" s="36"/>
      <c r="AD139" s="36"/>
      <c r="AE139" s="36"/>
      <c r="AR139" s="194" t="s">
        <v>90</v>
      </c>
      <c r="AT139" s="194" t="s">
        <v>196</v>
      </c>
      <c r="AU139" s="194" t="s">
        <v>80</v>
      </c>
      <c r="AY139" s="19" t="s">
        <v>194</v>
      </c>
      <c r="BE139" s="195">
        <f>IF(N139="základní",J139,0)</f>
        <v>0</v>
      </c>
      <c r="BF139" s="195">
        <f>IF(N139="snížená",J139,0)</f>
        <v>0</v>
      </c>
      <c r="BG139" s="195">
        <f>IF(N139="zákl. přenesená",J139,0)</f>
        <v>0</v>
      </c>
      <c r="BH139" s="195">
        <f>IF(N139="sníž. přenesená",J139,0)</f>
        <v>0</v>
      </c>
      <c r="BI139" s="195">
        <f>IF(N139="nulová",J139,0)</f>
        <v>0</v>
      </c>
      <c r="BJ139" s="19" t="s">
        <v>80</v>
      </c>
      <c r="BK139" s="195">
        <f>ROUND(I139*H139,2)</f>
        <v>0</v>
      </c>
      <c r="BL139" s="19" t="s">
        <v>90</v>
      </c>
      <c r="BM139" s="194" t="s">
        <v>500</v>
      </c>
    </row>
    <row r="140" spans="1:65" s="2" customFormat="1" ht="11.25">
      <c r="A140" s="36"/>
      <c r="B140" s="37"/>
      <c r="C140" s="38"/>
      <c r="D140" s="196" t="s">
        <v>201</v>
      </c>
      <c r="E140" s="38"/>
      <c r="F140" s="197" t="s">
        <v>4931</v>
      </c>
      <c r="G140" s="38"/>
      <c r="H140" s="38"/>
      <c r="I140" s="198"/>
      <c r="J140" s="38"/>
      <c r="K140" s="38"/>
      <c r="L140" s="41"/>
      <c r="M140" s="199"/>
      <c r="N140" s="200"/>
      <c r="O140" s="66"/>
      <c r="P140" s="66"/>
      <c r="Q140" s="66"/>
      <c r="R140" s="66"/>
      <c r="S140" s="66"/>
      <c r="T140" s="67"/>
      <c r="U140" s="36"/>
      <c r="V140" s="36"/>
      <c r="W140" s="36"/>
      <c r="X140" s="36"/>
      <c r="Y140" s="36"/>
      <c r="Z140" s="36"/>
      <c r="AA140" s="36"/>
      <c r="AB140" s="36"/>
      <c r="AC140" s="36"/>
      <c r="AD140" s="36"/>
      <c r="AE140" s="36"/>
      <c r="AT140" s="19" t="s">
        <v>201</v>
      </c>
      <c r="AU140" s="19" t="s">
        <v>80</v>
      </c>
    </row>
    <row r="141" spans="1:65" s="2" customFormat="1" ht="16.5" customHeight="1">
      <c r="A141" s="36"/>
      <c r="B141" s="37"/>
      <c r="C141" s="182" t="s">
        <v>75</v>
      </c>
      <c r="D141" s="182" t="s">
        <v>196</v>
      </c>
      <c r="E141" s="183" t="s">
        <v>4932</v>
      </c>
      <c r="F141" s="184" t="s">
        <v>4933</v>
      </c>
      <c r="G141" s="185" t="s">
        <v>1261</v>
      </c>
      <c r="H141" s="186">
        <v>3</v>
      </c>
      <c r="I141" s="187"/>
      <c r="J141" s="188">
        <f>ROUND(I141*H141,2)</f>
        <v>0</v>
      </c>
      <c r="K141" s="189"/>
      <c r="L141" s="41"/>
      <c r="M141" s="190" t="s">
        <v>19</v>
      </c>
      <c r="N141" s="191" t="s">
        <v>46</v>
      </c>
      <c r="O141" s="66"/>
      <c r="P141" s="192">
        <f>O141*H141</f>
        <v>0</v>
      </c>
      <c r="Q141" s="192">
        <v>0</v>
      </c>
      <c r="R141" s="192">
        <f>Q141*H141</f>
        <v>0</v>
      </c>
      <c r="S141" s="192">
        <v>0</v>
      </c>
      <c r="T141" s="193">
        <f>S141*H141</f>
        <v>0</v>
      </c>
      <c r="U141" s="36"/>
      <c r="V141" s="36"/>
      <c r="W141" s="36"/>
      <c r="X141" s="36"/>
      <c r="Y141" s="36"/>
      <c r="Z141" s="36"/>
      <c r="AA141" s="36"/>
      <c r="AB141" s="36"/>
      <c r="AC141" s="36"/>
      <c r="AD141" s="36"/>
      <c r="AE141" s="36"/>
      <c r="AR141" s="194" t="s">
        <v>90</v>
      </c>
      <c r="AT141" s="194" t="s">
        <v>196</v>
      </c>
      <c r="AU141" s="194" t="s">
        <v>80</v>
      </c>
      <c r="AY141" s="19" t="s">
        <v>194</v>
      </c>
      <c r="BE141" s="195">
        <f>IF(N141="základní",J141,0)</f>
        <v>0</v>
      </c>
      <c r="BF141" s="195">
        <f>IF(N141="snížená",J141,0)</f>
        <v>0</v>
      </c>
      <c r="BG141" s="195">
        <f>IF(N141="zákl. přenesená",J141,0)</f>
        <v>0</v>
      </c>
      <c r="BH141" s="195">
        <f>IF(N141="sníž. přenesená",J141,0)</f>
        <v>0</v>
      </c>
      <c r="BI141" s="195">
        <f>IF(N141="nulová",J141,0)</f>
        <v>0</v>
      </c>
      <c r="BJ141" s="19" t="s">
        <v>80</v>
      </c>
      <c r="BK141" s="195">
        <f>ROUND(I141*H141,2)</f>
        <v>0</v>
      </c>
      <c r="BL141" s="19" t="s">
        <v>90</v>
      </c>
      <c r="BM141" s="194" t="s">
        <v>519</v>
      </c>
    </row>
    <row r="142" spans="1:65" s="2" customFormat="1" ht="11.25">
      <c r="A142" s="36"/>
      <c r="B142" s="37"/>
      <c r="C142" s="38"/>
      <c r="D142" s="196" t="s">
        <v>201</v>
      </c>
      <c r="E142" s="38"/>
      <c r="F142" s="197" t="s">
        <v>4933</v>
      </c>
      <c r="G142" s="38"/>
      <c r="H142" s="38"/>
      <c r="I142" s="198"/>
      <c r="J142" s="38"/>
      <c r="K142" s="38"/>
      <c r="L142" s="41"/>
      <c r="M142" s="199"/>
      <c r="N142" s="200"/>
      <c r="O142" s="66"/>
      <c r="P142" s="66"/>
      <c r="Q142" s="66"/>
      <c r="R142" s="66"/>
      <c r="S142" s="66"/>
      <c r="T142" s="67"/>
      <c r="U142" s="36"/>
      <c r="V142" s="36"/>
      <c r="W142" s="36"/>
      <c r="X142" s="36"/>
      <c r="Y142" s="36"/>
      <c r="Z142" s="36"/>
      <c r="AA142" s="36"/>
      <c r="AB142" s="36"/>
      <c r="AC142" s="36"/>
      <c r="AD142" s="36"/>
      <c r="AE142" s="36"/>
      <c r="AT142" s="19" t="s">
        <v>201</v>
      </c>
      <c r="AU142" s="19" t="s">
        <v>80</v>
      </c>
    </row>
    <row r="143" spans="1:65" s="2" customFormat="1" ht="16.5" customHeight="1">
      <c r="A143" s="36"/>
      <c r="B143" s="37"/>
      <c r="C143" s="182" t="s">
        <v>75</v>
      </c>
      <c r="D143" s="182" t="s">
        <v>196</v>
      </c>
      <c r="E143" s="183" t="s">
        <v>4934</v>
      </c>
      <c r="F143" s="184" t="s">
        <v>4935</v>
      </c>
      <c r="G143" s="185" t="s">
        <v>1261</v>
      </c>
      <c r="H143" s="186">
        <v>6</v>
      </c>
      <c r="I143" s="187"/>
      <c r="J143" s="188">
        <f>ROUND(I143*H143,2)</f>
        <v>0</v>
      </c>
      <c r="K143" s="189"/>
      <c r="L143" s="41"/>
      <c r="M143" s="190" t="s">
        <v>19</v>
      </c>
      <c r="N143" s="191" t="s">
        <v>46</v>
      </c>
      <c r="O143" s="66"/>
      <c r="P143" s="192">
        <f>O143*H143</f>
        <v>0</v>
      </c>
      <c r="Q143" s="192">
        <v>0</v>
      </c>
      <c r="R143" s="192">
        <f>Q143*H143</f>
        <v>0</v>
      </c>
      <c r="S143" s="192">
        <v>0</v>
      </c>
      <c r="T143" s="193">
        <f>S143*H143</f>
        <v>0</v>
      </c>
      <c r="U143" s="36"/>
      <c r="V143" s="36"/>
      <c r="W143" s="36"/>
      <c r="X143" s="36"/>
      <c r="Y143" s="36"/>
      <c r="Z143" s="36"/>
      <c r="AA143" s="36"/>
      <c r="AB143" s="36"/>
      <c r="AC143" s="36"/>
      <c r="AD143" s="36"/>
      <c r="AE143" s="36"/>
      <c r="AR143" s="194" t="s">
        <v>90</v>
      </c>
      <c r="AT143" s="194" t="s">
        <v>196</v>
      </c>
      <c r="AU143" s="194" t="s">
        <v>80</v>
      </c>
      <c r="AY143" s="19" t="s">
        <v>194</v>
      </c>
      <c r="BE143" s="195">
        <f>IF(N143="základní",J143,0)</f>
        <v>0</v>
      </c>
      <c r="BF143" s="195">
        <f>IF(N143="snížená",J143,0)</f>
        <v>0</v>
      </c>
      <c r="BG143" s="195">
        <f>IF(N143="zákl. přenesená",J143,0)</f>
        <v>0</v>
      </c>
      <c r="BH143" s="195">
        <f>IF(N143="sníž. přenesená",J143,0)</f>
        <v>0</v>
      </c>
      <c r="BI143" s="195">
        <f>IF(N143="nulová",J143,0)</f>
        <v>0</v>
      </c>
      <c r="BJ143" s="19" t="s">
        <v>80</v>
      </c>
      <c r="BK143" s="195">
        <f>ROUND(I143*H143,2)</f>
        <v>0</v>
      </c>
      <c r="BL143" s="19" t="s">
        <v>90</v>
      </c>
      <c r="BM143" s="194" t="s">
        <v>530</v>
      </c>
    </row>
    <row r="144" spans="1:65" s="2" customFormat="1" ht="11.25">
      <c r="A144" s="36"/>
      <c r="B144" s="37"/>
      <c r="C144" s="38"/>
      <c r="D144" s="196" t="s">
        <v>201</v>
      </c>
      <c r="E144" s="38"/>
      <c r="F144" s="197" t="s">
        <v>4935</v>
      </c>
      <c r="G144" s="38"/>
      <c r="H144" s="38"/>
      <c r="I144" s="198"/>
      <c r="J144" s="38"/>
      <c r="K144" s="38"/>
      <c r="L144" s="41"/>
      <c r="M144" s="199"/>
      <c r="N144" s="200"/>
      <c r="O144" s="66"/>
      <c r="P144" s="66"/>
      <c r="Q144" s="66"/>
      <c r="R144" s="66"/>
      <c r="S144" s="66"/>
      <c r="T144" s="67"/>
      <c r="U144" s="36"/>
      <c r="V144" s="36"/>
      <c r="W144" s="36"/>
      <c r="X144" s="36"/>
      <c r="Y144" s="36"/>
      <c r="Z144" s="36"/>
      <c r="AA144" s="36"/>
      <c r="AB144" s="36"/>
      <c r="AC144" s="36"/>
      <c r="AD144" s="36"/>
      <c r="AE144" s="36"/>
      <c r="AT144" s="19" t="s">
        <v>201</v>
      </c>
      <c r="AU144" s="19" t="s">
        <v>80</v>
      </c>
    </row>
    <row r="145" spans="1:65" s="2" customFormat="1" ht="16.5" customHeight="1">
      <c r="A145" s="36"/>
      <c r="B145" s="37"/>
      <c r="C145" s="182" t="s">
        <v>75</v>
      </c>
      <c r="D145" s="182" t="s">
        <v>196</v>
      </c>
      <c r="E145" s="183" t="s">
        <v>4936</v>
      </c>
      <c r="F145" s="184" t="s">
        <v>4937</v>
      </c>
      <c r="G145" s="185" t="s">
        <v>1261</v>
      </c>
      <c r="H145" s="186">
        <v>104</v>
      </c>
      <c r="I145" s="187"/>
      <c r="J145" s="188">
        <f>ROUND(I145*H145,2)</f>
        <v>0</v>
      </c>
      <c r="K145" s="189"/>
      <c r="L145" s="41"/>
      <c r="M145" s="190" t="s">
        <v>19</v>
      </c>
      <c r="N145" s="191" t="s">
        <v>46</v>
      </c>
      <c r="O145" s="66"/>
      <c r="P145" s="192">
        <f>O145*H145</f>
        <v>0</v>
      </c>
      <c r="Q145" s="192">
        <v>0</v>
      </c>
      <c r="R145" s="192">
        <f>Q145*H145</f>
        <v>0</v>
      </c>
      <c r="S145" s="192">
        <v>0</v>
      </c>
      <c r="T145" s="193">
        <f>S145*H145</f>
        <v>0</v>
      </c>
      <c r="U145" s="36"/>
      <c r="V145" s="36"/>
      <c r="W145" s="36"/>
      <c r="X145" s="36"/>
      <c r="Y145" s="36"/>
      <c r="Z145" s="36"/>
      <c r="AA145" s="36"/>
      <c r="AB145" s="36"/>
      <c r="AC145" s="36"/>
      <c r="AD145" s="36"/>
      <c r="AE145" s="36"/>
      <c r="AR145" s="194" t="s">
        <v>90</v>
      </c>
      <c r="AT145" s="194" t="s">
        <v>196</v>
      </c>
      <c r="AU145" s="194" t="s">
        <v>80</v>
      </c>
      <c r="AY145" s="19" t="s">
        <v>194</v>
      </c>
      <c r="BE145" s="195">
        <f>IF(N145="základní",J145,0)</f>
        <v>0</v>
      </c>
      <c r="BF145" s="195">
        <f>IF(N145="snížená",J145,0)</f>
        <v>0</v>
      </c>
      <c r="BG145" s="195">
        <f>IF(N145="zákl. přenesená",J145,0)</f>
        <v>0</v>
      </c>
      <c r="BH145" s="195">
        <f>IF(N145="sníž. přenesená",J145,0)</f>
        <v>0</v>
      </c>
      <c r="BI145" s="195">
        <f>IF(N145="nulová",J145,0)</f>
        <v>0</v>
      </c>
      <c r="BJ145" s="19" t="s">
        <v>80</v>
      </c>
      <c r="BK145" s="195">
        <f>ROUND(I145*H145,2)</f>
        <v>0</v>
      </c>
      <c r="BL145" s="19" t="s">
        <v>90</v>
      </c>
      <c r="BM145" s="194" t="s">
        <v>544</v>
      </c>
    </row>
    <row r="146" spans="1:65" s="2" customFormat="1" ht="11.25">
      <c r="A146" s="36"/>
      <c r="B146" s="37"/>
      <c r="C146" s="38"/>
      <c r="D146" s="196" t="s">
        <v>201</v>
      </c>
      <c r="E146" s="38"/>
      <c r="F146" s="197" t="s">
        <v>4937</v>
      </c>
      <c r="G146" s="38"/>
      <c r="H146" s="38"/>
      <c r="I146" s="198"/>
      <c r="J146" s="38"/>
      <c r="K146" s="38"/>
      <c r="L146" s="41"/>
      <c r="M146" s="199"/>
      <c r="N146" s="200"/>
      <c r="O146" s="66"/>
      <c r="P146" s="66"/>
      <c r="Q146" s="66"/>
      <c r="R146" s="66"/>
      <c r="S146" s="66"/>
      <c r="T146" s="67"/>
      <c r="U146" s="36"/>
      <c r="V146" s="36"/>
      <c r="W146" s="36"/>
      <c r="X146" s="36"/>
      <c r="Y146" s="36"/>
      <c r="Z146" s="36"/>
      <c r="AA146" s="36"/>
      <c r="AB146" s="36"/>
      <c r="AC146" s="36"/>
      <c r="AD146" s="36"/>
      <c r="AE146" s="36"/>
      <c r="AT146" s="19" t="s">
        <v>201</v>
      </c>
      <c r="AU146" s="19" t="s">
        <v>80</v>
      </c>
    </row>
    <row r="147" spans="1:65" s="2" customFormat="1" ht="16.5" customHeight="1">
      <c r="A147" s="36"/>
      <c r="B147" s="37"/>
      <c r="C147" s="182" t="s">
        <v>75</v>
      </c>
      <c r="D147" s="182" t="s">
        <v>196</v>
      </c>
      <c r="E147" s="183" t="s">
        <v>4938</v>
      </c>
      <c r="F147" s="184" t="s">
        <v>4939</v>
      </c>
      <c r="G147" s="185" t="s">
        <v>1261</v>
      </c>
      <c r="H147" s="186">
        <v>4</v>
      </c>
      <c r="I147" s="187"/>
      <c r="J147" s="188">
        <f>ROUND(I147*H147,2)</f>
        <v>0</v>
      </c>
      <c r="K147" s="189"/>
      <c r="L147" s="41"/>
      <c r="M147" s="190" t="s">
        <v>19</v>
      </c>
      <c r="N147" s="191" t="s">
        <v>46</v>
      </c>
      <c r="O147" s="66"/>
      <c r="P147" s="192">
        <f>O147*H147</f>
        <v>0</v>
      </c>
      <c r="Q147" s="192">
        <v>0</v>
      </c>
      <c r="R147" s="192">
        <f>Q147*H147</f>
        <v>0</v>
      </c>
      <c r="S147" s="192">
        <v>0</v>
      </c>
      <c r="T147" s="193">
        <f>S147*H147</f>
        <v>0</v>
      </c>
      <c r="U147" s="36"/>
      <c r="V147" s="36"/>
      <c r="W147" s="36"/>
      <c r="X147" s="36"/>
      <c r="Y147" s="36"/>
      <c r="Z147" s="36"/>
      <c r="AA147" s="36"/>
      <c r="AB147" s="36"/>
      <c r="AC147" s="36"/>
      <c r="AD147" s="36"/>
      <c r="AE147" s="36"/>
      <c r="AR147" s="194" t="s">
        <v>90</v>
      </c>
      <c r="AT147" s="194" t="s">
        <v>196</v>
      </c>
      <c r="AU147" s="194" t="s">
        <v>80</v>
      </c>
      <c r="AY147" s="19" t="s">
        <v>194</v>
      </c>
      <c r="BE147" s="195">
        <f>IF(N147="základní",J147,0)</f>
        <v>0</v>
      </c>
      <c r="BF147" s="195">
        <f>IF(N147="snížená",J147,0)</f>
        <v>0</v>
      </c>
      <c r="BG147" s="195">
        <f>IF(N147="zákl. přenesená",J147,0)</f>
        <v>0</v>
      </c>
      <c r="BH147" s="195">
        <f>IF(N147="sníž. přenesená",J147,0)</f>
        <v>0</v>
      </c>
      <c r="BI147" s="195">
        <f>IF(N147="nulová",J147,0)</f>
        <v>0</v>
      </c>
      <c r="BJ147" s="19" t="s">
        <v>80</v>
      </c>
      <c r="BK147" s="195">
        <f>ROUND(I147*H147,2)</f>
        <v>0</v>
      </c>
      <c r="BL147" s="19" t="s">
        <v>90</v>
      </c>
      <c r="BM147" s="194" t="s">
        <v>557</v>
      </c>
    </row>
    <row r="148" spans="1:65" s="2" customFormat="1" ht="11.25">
      <c r="A148" s="36"/>
      <c r="B148" s="37"/>
      <c r="C148" s="38"/>
      <c r="D148" s="196" t="s">
        <v>201</v>
      </c>
      <c r="E148" s="38"/>
      <c r="F148" s="197" t="s">
        <v>4939</v>
      </c>
      <c r="G148" s="38"/>
      <c r="H148" s="38"/>
      <c r="I148" s="198"/>
      <c r="J148" s="38"/>
      <c r="K148" s="38"/>
      <c r="L148" s="41"/>
      <c r="M148" s="199"/>
      <c r="N148" s="200"/>
      <c r="O148" s="66"/>
      <c r="P148" s="66"/>
      <c r="Q148" s="66"/>
      <c r="R148" s="66"/>
      <c r="S148" s="66"/>
      <c r="T148" s="67"/>
      <c r="U148" s="36"/>
      <c r="V148" s="36"/>
      <c r="W148" s="36"/>
      <c r="X148" s="36"/>
      <c r="Y148" s="36"/>
      <c r="Z148" s="36"/>
      <c r="AA148" s="36"/>
      <c r="AB148" s="36"/>
      <c r="AC148" s="36"/>
      <c r="AD148" s="36"/>
      <c r="AE148" s="36"/>
      <c r="AT148" s="19" t="s">
        <v>201</v>
      </c>
      <c r="AU148" s="19" t="s">
        <v>80</v>
      </c>
    </row>
    <row r="149" spans="1:65" s="2" customFormat="1" ht="16.5" customHeight="1">
      <c r="A149" s="36"/>
      <c r="B149" s="37"/>
      <c r="C149" s="182" t="s">
        <v>75</v>
      </c>
      <c r="D149" s="182" t="s">
        <v>196</v>
      </c>
      <c r="E149" s="183" t="s">
        <v>4940</v>
      </c>
      <c r="F149" s="184" t="s">
        <v>4941</v>
      </c>
      <c r="G149" s="185" t="s">
        <v>1261</v>
      </c>
      <c r="H149" s="186">
        <v>3</v>
      </c>
      <c r="I149" s="187"/>
      <c r="J149" s="188">
        <f>ROUND(I149*H149,2)</f>
        <v>0</v>
      </c>
      <c r="K149" s="189"/>
      <c r="L149" s="41"/>
      <c r="M149" s="190" t="s">
        <v>19</v>
      </c>
      <c r="N149" s="191" t="s">
        <v>46</v>
      </c>
      <c r="O149" s="66"/>
      <c r="P149" s="192">
        <f>O149*H149</f>
        <v>0</v>
      </c>
      <c r="Q149" s="192">
        <v>0</v>
      </c>
      <c r="R149" s="192">
        <f>Q149*H149</f>
        <v>0</v>
      </c>
      <c r="S149" s="192">
        <v>0</v>
      </c>
      <c r="T149" s="193">
        <f>S149*H149</f>
        <v>0</v>
      </c>
      <c r="U149" s="36"/>
      <c r="V149" s="36"/>
      <c r="W149" s="36"/>
      <c r="X149" s="36"/>
      <c r="Y149" s="36"/>
      <c r="Z149" s="36"/>
      <c r="AA149" s="36"/>
      <c r="AB149" s="36"/>
      <c r="AC149" s="36"/>
      <c r="AD149" s="36"/>
      <c r="AE149" s="36"/>
      <c r="AR149" s="194" t="s">
        <v>90</v>
      </c>
      <c r="AT149" s="194" t="s">
        <v>196</v>
      </c>
      <c r="AU149" s="194" t="s">
        <v>80</v>
      </c>
      <c r="AY149" s="19" t="s">
        <v>194</v>
      </c>
      <c r="BE149" s="195">
        <f>IF(N149="základní",J149,0)</f>
        <v>0</v>
      </c>
      <c r="BF149" s="195">
        <f>IF(N149="snížená",J149,0)</f>
        <v>0</v>
      </c>
      <c r="BG149" s="195">
        <f>IF(N149="zákl. přenesená",J149,0)</f>
        <v>0</v>
      </c>
      <c r="BH149" s="195">
        <f>IF(N149="sníž. přenesená",J149,0)</f>
        <v>0</v>
      </c>
      <c r="BI149" s="195">
        <f>IF(N149="nulová",J149,0)</f>
        <v>0</v>
      </c>
      <c r="BJ149" s="19" t="s">
        <v>80</v>
      </c>
      <c r="BK149" s="195">
        <f>ROUND(I149*H149,2)</f>
        <v>0</v>
      </c>
      <c r="BL149" s="19" t="s">
        <v>90</v>
      </c>
      <c r="BM149" s="194" t="s">
        <v>905</v>
      </c>
    </row>
    <row r="150" spans="1:65" s="2" customFormat="1" ht="11.25">
      <c r="A150" s="36"/>
      <c r="B150" s="37"/>
      <c r="C150" s="38"/>
      <c r="D150" s="196" t="s">
        <v>201</v>
      </c>
      <c r="E150" s="38"/>
      <c r="F150" s="197" t="s">
        <v>4941</v>
      </c>
      <c r="G150" s="38"/>
      <c r="H150" s="38"/>
      <c r="I150" s="198"/>
      <c r="J150" s="38"/>
      <c r="K150" s="38"/>
      <c r="L150" s="41"/>
      <c r="M150" s="199"/>
      <c r="N150" s="200"/>
      <c r="O150" s="66"/>
      <c r="P150" s="66"/>
      <c r="Q150" s="66"/>
      <c r="R150" s="66"/>
      <c r="S150" s="66"/>
      <c r="T150" s="67"/>
      <c r="U150" s="36"/>
      <c r="V150" s="36"/>
      <c r="W150" s="36"/>
      <c r="X150" s="36"/>
      <c r="Y150" s="36"/>
      <c r="Z150" s="36"/>
      <c r="AA150" s="36"/>
      <c r="AB150" s="36"/>
      <c r="AC150" s="36"/>
      <c r="AD150" s="36"/>
      <c r="AE150" s="36"/>
      <c r="AT150" s="19" t="s">
        <v>201</v>
      </c>
      <c r="AU150" s="19" t="s">
        <v>80</v>
      </c>
    </row>
    <row r="151" spans="1:65" s="2" customFormat="1" ht="16.5" customHeight="1">
      <c r="A151" s="36"/>
      <c r="B151" s="37"/>
      <c r="C151" s="182" t="s">
        <v>75</v>
      </c>
      <c r="D151" s="182" t="s">
        <v>196</v>
      </c>
      <c r="E151" s="183" t="s">
        <v>4942</v>
      </c>
      <c r="F151" s="184" t="s">
        <v>4943</v>
      </c>
      <c r="G151" s="185" t="s">
        <v>1261</v>
      </c>
      <c r="H151" s="186">
        <v>43</v>
      </c>
      <c r="I151" s="187"/>
      <c r="J151" s="188">
        <f>ROUND(I151*H151,2)</f>
        <v>0</v>
      </c>
      <c r="K151" s="189"/>
      <c r="L151" s="41"/>
      <c r="M151" s="190" t="s">
        <v>19</v>
      </c>
      <c r="N151" s="191" t="s">
        <v>46</v>
      </c>
      <c r="O151" s="66"/>
      <c r="P151" s="192">
        <f>O151*H151</f>
        <v>0</v>
      </c>
      <c r="Q151" s="192">
        <v>0</v>
      </c>
      <c r="R151" s="192">
        <f>Q151*H151</f>
        <v>0</v>
      </c>
      <c r="S151" s="192">
        <v>0</v>
      </c>
      <c r="T151" s="193">
        <f>S151*H151</f>
        <v>0</v>
      </c>
      <c r="U151" s="36"/>
      <c r="V151" s="36"/>
      <c r="W151" s="36"/>
      <c r="X151" s="36"/>
      <c r="Y151" s="36"/>
      <c r="Z151" s="36"/>
      <c r="AA151" s="36"/>
      <c r="AB151" s="36"/>
      <c r="AC151" s="36"/>
      <c r="AD151" s="36"/>
      <c r="AE151" s="36"/>
      <c r="AR151" s="194" t="s">
        <v>90</v>
      </c>
      <c r="AT151" s="194" t="s">
        <v>196</v>
      </c>
      <c r="AU151" s="194" t="s">
        <v>80</v>
      </c>
      <c r="AY151" s="19" t="s">
        <v>194</v>
      </c>
      <c r="BE151" s="195">
        <f>IF(N151="základní",J151,0)</f>
        <v>0</v>
      </c>
      <c r="BF151" s="195">
        <f>IF(N151="snížená",J151,0)</f>
        <v>0</v>
      </c>
      <c r="BG151" s="195">
        <f>IF(N151="zákl. přenesená",J151,0)</f>
        <v>0</v>
      </c>
      <c r="BH151" s="195">
        <f>IF(N151="sníž. přenesená",J151,0)</f>
        <v>0</v>
      </c>
      <c r="BI151" s="195">
        <f>IF(N151="nulová",J151,0)</f>
        <v>0</v>
      </c>
      <c r="BJ151" s="19" t="s">
        <v>80</v>
      </c>
      <c r="BK151" s="195">
        <f>ROUND(I151*H151,2)</f>
        <v>0</v>
      </c>
      <c r="BL151" s="19" t="s">
        <v>90</v>
      </c>
      <c r="BM151" s="194" t="s">
        <v>919</v>
      </c>
    </row>
    <row r="152" spans="1:65" s="2" customFormat="1" ht="11.25">
      <c r="A152" s="36"/>
      <c r="B152" s="37"/>
      <c r="C152" s="38"/>
      <c r="D152" s="196" t="s">
        <v>201</v>
      </c>
      <c r="E152" s="38"/>
      <c r="F152" s="197" t="s">
        <v>4943</v>
      </c>
      <c r="G152" s="38"/>
      <c r="H152" s="38"/>
      <c r="I152" s="198"/>
      <c r="J152" s="38"/>
      <c r="K152" s="38"/>
      <c r="L152" s="41"/>
      <c r="M152" s="199"/>
      <c r="N152" s="200"/>
      <c r="O152" s="66"/>
      <c r="P152" s="66"/>
      <c r="Q152" s="66"/>
      <c r="R152" s="66"/>
      <c r="S152" s="66"/>
      <c r="T152" s="67"/>
      <c r="U152" s="36"/>
      <c r="V152" s="36"/>
      <c r="W152" s="36"/>
      <c r="X152" s="36"/>
      <c r="Y152" s="36"/>
      <c r="Z152" s="36"/>
      <c r="AA152" s="36"/>
      <c r="AB152" s="36"/>
      <c r="AC152" s="36"/>
      <c r="AD152" s="36"/>
      <c r="AE152" s="36"/>
      <c r="AT152" s="19" t="s">
        <v>201</v>
      </c>
      <c r="AU152" s="19" t="s">
        <v>80</v>
      </c>
    </row>
    <row r="153" spans="1:65" s="2" customFormat="1" ht="16.5" customHeight="1">
      <c r="A153" s="36"/>
      <c r="B153" s="37"/>
      <c r="C153" s="182" t="s">
        <v>75</v>
      </c>
      <c r="D153" s="182" t="s">
        <v>196</v>
      </c>
      <c r="E153" s="183" t="s">
        <v>4944</v>
      </c>
      <c r="F153" s="184" t="s">
        <v>4945</v>
      </c>
      <c r="G153" s="185" t="s">
        <v>1261</v>
      </c>
      <c r="H153" s="186">
        <v>16</v>
      </c>
      <c r="I153" s="187"/>
      <c r="J153" s="188">
        <f>ROUND(I153*H153,2)</f>
        <v>0</v>
      </c>
      <c r="K153" s="189"/>
      <c r="L153" s="41"/>
      <c r="M153" s="190" t="s">
        <v>19</v>
      </c>
      <c r="N153" s="191" t="s">
        <v>46</v>
      </c>
      <c r="O153" s="66"/>
      <c r="P153" s="192">
        <f>O153*H153</f>
        <v>0</v>
      </c>
      <c r="Q153" s="192">
        <v>0</v>
      </c>
      <c r="R153" s="192">
        <f>Q153*H153</f>
        <v>0</v>
      </c>
      <c r="S153" s="192">
        <v>0</v>
      </c>
      <c r="T153" s="193">
        <f>S153*H153</f>
        <v>0</v>
      </c>
      <c r="U153" s="36"/>
      <c r="V153" s="36"/>
      <c r="W153" s="36"/>
      <c r="X153" s="36"/>
      <c r="Y153" s="36"/>
      <c r="Z153" s="36"/>
      <c r="AA153" s="36"/>
      <c r="AB153" s="36"/>
      <c r="AC153" s="36"/>
      <c r="AD153" s="36"/>
      <c r="AE153" s="36"/>
      <c r="AR153" s="194" t="s">
        <v>90</v>
      </c>
      <c r="AT153" s="194" t="s">
        <v>196</v>
      </c>
      <c r="AU153" s="194" t="s">
        <v>80</v>
      </c>
      <c r="AY153" s="19" t="s">
        <v>194</v>
      </c>
      <c r="BE153" s="195">
        <f>IF(N153="základní",J153,0)</f>
        <v>0</v>
      </c>
      <c r="BF153" s="195">
        <f>IF(N153="snížená",J153,0)</f>
        <v>0</v>
      </c>
      <c r="BG153" s="195">
        <f>IF(N153="zákl. přenesená",J153,0)</f>
        <v>0</v>
      </c>
      <c r="BH153" s="195">
        <f>IF(N153="sníž. přenesená",J153,0)</f>
        <v>0</v>
      </c>
      <c r="BI153" s="195">
        <f>IF(N153="nulová",J153,0)</f>
        <v>0</v>
      </c>
      <c r="BJ153" s="19" t="s">
        <v>80</v>
      </c>
      <c r="BK153" s="195">
        <f>ROUND(I153*H153,2)</f>
        <v>0</v>
      </c>
      <c r="BL153" s="19" t="s">
        <v>90</v>
      </c>
      <c r="BM153" s="194" t="s">
        <v>930</v>
      </c>
    </row>
    <row r="154" spans="1:65" s="2" customFormat="1" ht="11.25">
      <c r="A154" s="36"/>
      <c r="B154" s="37"/>
      <c r="C154" s="38"/>
      <c r="D154" s="196" t="s">
        <v>201</v>
      </c>
      <c r="E154" s="38"/>
      <c r="F154" s="197" t="s">
        <v>4945</v>
      </c>
      <c r="G154" s="38"/>
      <c r="H154" s="38"/>
      <c r="I154" s="198"/>
      <c r="J154" s="38"/>
      <c r="K154" s="38"/>
      <c r="L154" s="41"/>
      <c r="M154" s="199"/>
      <c r="N154" s="200"/>
      <c r="O154" s="66"/>
      <c r="P154" s="66"/>
      <c r="Q154" s="66"/>
      <c r="R154" s="66"/>
      <c r="S154" s="66"/>
      <c r="T154" s="67"/>
      <c r="U154" s="36"/>
      <c r="V154" s="36"/>
      <c r="W154" s="36"/>
      <c r="X154" s="36"/>
      <c r="Y154" s="36"/>
      <c r="Z154" s="36"/>
      <c r="AA154" s="36"/>
      <c r="AB154" s="36"/>
      <c r="AC154" s="36"/>
      <c r="AD154" s="36"/>
      <c r="AE154" s="36"/>
      <c r="AT154" s="19" t="s">
        <v>201</v>
      </c>
      <c r="AU154" s="19" t="s">
        <v>80</v>
      </c>
    </row>
    <row r="155" spans="1:65" s="2" customFormat="1" ht="16.5" customHeight="1">
      <c r="A155" s="36"/>
      <c r="B155" s="37"/>
      <c r="C155" s="182" t="s">
        <v>75</v>
      </c>
      <c r="D155" s="182" t="s">
        <v>196</v>
      </c>
      <c r="E155" s="183" t="s">
        <v>4946</v>
      </c>
      <c r="F155" s="184" t="s">
        <v>4947</v>
      </c>
      <c r="G155" s="185" t="s">
        <v>1261</v>
      </c>
      <c r="H155" s="186">
        <v>2</v>
      </c>
      <c r="I155" s="187"/>
      <c r="J155" s="188">
        <f>ROUND(I155*H155,2)</f>
        <v>0</v>
      </c>
      <c r="K155" s="189"/>
      <c r="L155" s="41"/>
      <c r="M155" s="190" t="s">
        <v>19</v>
      </c>
      <c r="N155" s="191" t="s">
        <v>46</v>
      </c>
      <c r="O155" s="66"/>
      <c r="P155" s="192">
        <f>O155*H155</f>
        <v>0</v>
      </c>
      <c r="Q155" s="192">
        <v>0</v>
      </c>
      <c r="R155" s="192">
        <f>Q155*H155</f>
        <v>0</v>
      </c>
      <c r="S155" s="192">
        <v>0</v>
      </c>
      <c r="T155" s="193">
        <f>S155*H155</f>
        <v>0</v>
      </c>
      <c r="U155" s="36"/>
      <c r="V155" s="36"/>
      <c r="W155" s="36"/>
      <c r="X155" s="36"/>
      <c r="Y155" s="36"/>
      <c r="Z155" s="36"/>
      <c r="AA155" s="36"/>
      <c r="AB155" s="36"/>
      <c r="AC155" s="36"/>
      <c r="AD155" s="36"/>
      <c r="AE155" s="36"/>
      <c r="AR155" s="194" t="s">
        <v>90</v>
      </c>
      <c r="AT155" s="194" t="s">
        <v>196</v>
      </c>
      <c r="AU155" s="194" t="s">
        <v>80</v>
      </c>
      <c r="AY155" s="19" t="s">
        <v>194</v>
      </c>
      <c r="BE155" s="195">
        <f>IF(N155="základní",J155,0)</f>
        <v>0</v>
      </c>
      <c r="BF155" s="195">
        <f>IF(N155="snížená",J155,0)</f>
        <v>0</v>
      </c>
      <c r="BG155" s="195">
        <f>IF(N155="zákl. přenesená",J155,0)</f>
        <v>0</v>
      </c>
      <c r="BH155" s="195">
        <f>IF(N155="sníž. přenesená",J155,0)</f>
        <v>0</v>
      </c>
      <c r="BI155" s="195">
        <f>IF(N155="nulová",J155,0)</f>
        <v>0</v>
      </c>
      <c r="BJ155" s="19" t="s">
        <v>80</v>
      </c>
      <c r="BK155" s="195">
        <f>ROUND(I155*H155,2)</f>
        <v>0</v>
      </c>
      <c r="BL155" s="19" t="s">
        <v>90</v>
      </c>
      <c r="BM155" s="194" t="s">
        <v>941</v>
      </c>
    </row>
    <row r="156" spans="1:65" s="2" customFormat="1" ht="11.25">
      <c r="A156" s="36"/>
      <c r="B156" s="37"/>
      <c r="C156" s="38"/>
      <c r="D156" s="196" t="s">
        <v>201</v>
      </c>
      <c r="E156" s="38"/>
      <c r="F156" s="197" t="s">
        <v>4947</v>
      </c>
      <c r="G156" s="38"/>
      <c r="H156" s="38"/>
      <c r="I156" s="198"/>
      <c r="J156" s="38"/>
      <c r="K156" s="38"/>
      <c r="L156" s="41"/>
      <c r="M156" s="199"/>
      <c r="N156" s="200"/>
      <c r="O156" s="66"/>
      <c r="P156" s="66"/>
      <c r="Q156" s="66"/>
      <c r="R156" s="66"/>
      <c r="S156" s="66"/>
      <c r="T156" s="67"/>
      <c r="U156" s="36"/>
      <c r="V156" s="36"/>
      <c r="W156" s="36"/>
      <c r="X156" s="36"/>
      <c r="Y156" s="36"/>
      <c r="Z156" s="36"/>
      <c r="AA156" s="36"/>
      <c r="AB156" s="36"/>
      <c r="AC156" s="36"/>
      <c r="AD156" s="36"/>
      <c r="AE156" s="36"/>
      <c r="AT156" s="19" t="s">
        <v>201</v>
      </c>
      <c r="AU156" s="19" t="s">
        <v>80</v>
      </c>
    </row>
    <row r="157" spans="1:65" s="2" customFormat="1" ht="16.5" customHeight="1">
      <c r="A157" s="36"/>
      <c r="B157" s="37"/>
      <c r="C157" s="182" t="s">
        <v>75</v>
      </c>
      <c r="D157" s="182" t="s">
        <v>196</v>
      </c>
      <c r="E157" s="183" t="s">
        <v>4948</v>
      </c>
      <c r="F157" s="184" t="s">
        <v>4949</v>
      </c>
      <c r="G157" s="185" t="s">
        <v>1261</v>
      </c>
      <c r="H157" s="186">
        <v>3</v>
      </c>
      <c r="I157" s="187"/>
      <c r="J157" s="188">
        <f>ROUND(I157*H157,2)</f>
        <v>0</v>
      </c>
      <c r="K157" s="189"/>
      <c r="L157" s="41"/>
      <c r="M157" s="190" t="s">
        <v>19</v>
      </c>
      <c r="N157" s="191" t="s">
        <v>46</v>
      </c>
      <c r="O157" s="66"/>
      <c r="P157" s="192">
        <f>O157*H157</f>
        <v>0</v>
      </c>
      <c r="Q157" s="192">
        <v>0</v>
      </c>
      <c r="R157" s="192">
        <f>Q157*H157</f>
        <v>0</v>
      </c>
      <c r="S157" s="192">
        <v>0</v>
      </c>
      <c r="T157" s="193">
        <f>S157*H157</f>
        <v>0</v>
      </c>
      <c r="U157" s="36"/>
      <c r="V157" s="36"/>
      <c r="W157" s="36"/>
      <c r="X157" s="36"/>
      <c r="Y157" s="36"/>
      <c r="Z157" s="36"/>
      <c r="AA157" s="36"/>
      <c r="AB157" s="36"/>
      <c r="AC157" s="36"/>
      <c r="AD157" s="36"/>
      <c r="AE157" s="36"/>
      <c r="AR157" s="194" t="s">
        <v>90</v>
      </c>
      <c r="AT157" s="194" t="s">
        <v>196</v>
      </c>
      <c r="AU157" s="194" t="s">
        <v>80</v>
      </c>
      <c r="AY157" s="19" t="s">
        <v>194</v>
      </c>
      <c r="BE157" s="195">
        <f>IF(N157="základní",J157,0)</f>
        <v>0</v>
      </c>
      <c r="BF157" s="195">
        <f>IF(N157="snížená",J157,0)</f>
        <v>0</v>
      </c>
      <c r="BG157" s="195">
        <f>IF(N157="zákl. přenesená",J157,0)</f>
        <v>0</v>
      </c>
      <c r="BH157" s="195">
        <f>IF(N157="sníž. přenesená",J157,0)</f>
        <v>0</v>
      </c>
      <c r="BI157" s="195">
        <f>IF(N157="nulová",J157,0)</f>
        <v>0</v>
      </c>
      <c r="BJ157" s="19" t="s">
        <v>80</v>
      </c>
      <c r="BK157" s="195">
        <f>ROUND(I157*H157,2)</f>
        <v>0</v>
      </c>
      <c r="BL157" s="19" t="s">
        <v>90</v>
      </c>
      <c r="BM157" s="194" t="s">
        <v>954</v>
      </c>
    </row>
    <row r="158" spans="1:65" s="2" customFormat="1" ht="11.25">
      <c r="A158" s="36"/>
      <c r="B158" s="37"/>
      <c r="C158" s="38"/>
      <c r="D158" s="196" t="s">
        <v>201</v>
      </c>
      <c r="E158" s="38"/>
      <c r="F158" s="197" t="s">
        <v>4949</v>
      </c>
      <c r="G158" s="38"/>
      <c r="H158" s="38"/>
      <c r="I158" s="198"/>
      <c r="J158" s="38"/>
      <c r="K158" s="38"/>
      <c r="L158" s="41"/>
      <c r="M158" s="199"/>
      <c r="N158" s="200"/>
      <c r="O158" s="66"/>
      <c r="P158" s="66"/>
      <c r="Q158" s="66"/>
      <c r="R158" s="66"/>
      <c r="S158" s="66"/>
      <c r="T158" s="67"/>
      <c r="U158" s="36"/>
      <c r="V158" s="36"/>
      <c r="W158" s="36"/>
      <c r="X158" s="36"/>
      <c r="Y158" s="36"/>
      <c r="Z158" s="36"/>
      <c r="AA158" s="36"/>
      <c r="AB158" s="36"/>
      <c r="AC158" s="36"/>
      <c r="AD158" s="36"/>
      <c r="AE158" s="36"/>
      <c r="AT158" s="19" t="s">
        <v>201</v>
      </c>
      <c r="AU158" s="19" t="s">
        <v>80</v>
      </c>
    </row>
    <row r="159" spans="1:65" s="2" customFormat="1" ht="16.5" customHeight="1">
      <c r="A159" s="36"/>
      <c r="B159" s="37"/>
      <c r="C159" s="182" t="s">
        <v>75</v>
      </c>
      <c r="D159" s="182" t="s">
        <v>196</v>
      </c>
      <c r="E159" s="183" t="s">
        <v>4950</v>
      </c>
      <c r="F159" s="184" t="s">
        <v>4951</v>
      </c>
      <c r="G159" s="185" t="s">
        <v>2173</v>
      </c>
      <c r="H159" s="186">
        <v>28</v>
      </c>
      <c r="I159" s="187"/>
      <c r="J159" s="188">
        <f>ROUND(I159*H159,2)</f>
        <v>0</v>
      </c>
      <c r="K159" s="189"/>
      <c r="L159" s="41"/>
      <c r="M159" s="190" t="s">
        <v>19</v>
      </c>
      <c r="N159" s="191" t="s">
        <v>46</v>
      </c>
      <c r="O159" s="66"/>
      <c r="P159" s="192">
        <f>O159*H159</f>
        <v>0</v>
      </c>
      <c r="Q159" s="192">
        <v>0</v>
      </c>
      <c r="R159" s="192">
        <f>Q159*H159</f>
        <v>0</v>
      </c>
      <c r="S159" s="192">
        <v>0</v>
      </c>
      <c r="T159" s="193">
        <f>S159*H159</f>
        <v>0</v>
      </c>
      <c r="U159" s="36"/>
      <c r="V159" s="36"/>
      <c r="W159" s="36"/>
      <c r="X159" s="36"/>
      <c r="Y159" s="36"/>
      <c r="Z159" s="36"/>
      <c r="AA159" s="36"/>
      <c r="AB159" s="36"/>
      <c r="AC159" s="36"/>
      <c r="AD159" s="36"/>
      <c r="AE159" s="36"/>
      <c r="AR159" s="194" t="s">
        <v>90</v>
      </c>
      <c r="AT159" s="194" t="s">
        <v>196</v>
      </c>
      <c r="AU159" s="194" t="s">
        <v>80</v>
      </c>
      <c r="AY159" s="19" t="s">
        <v>194</v>
      </c>
      <c r="BE159" s="195">
        <f>IF(N159="základní",J159,0)</f>
        <v>0</v>
      </c>
      <c r="BF159" s="195">
        <f>IF(N159="snížená",J159,0)</f>
        <v>0</v>
      </c>
      <c r="BG159" s="195">
        <f>IF(N159="zákl. přenesená",J159,0)</f>
        <v>0</v>
      </c>
      <c r="BH159" s="195">
        <f>IF(N159="sníž. přenesená",J159,0)</f>
        <v>0</v>
      </c>
      <c r="BI159" s="195">
        <f>IF(N159="nulová",J159,0)</f>
        <v>0</v>
      </c>
      <c r="BJ159" s="19" t="s">
        <v>80</v>
      </c>
      <c r="BK159" s="195">
        <f>ROUND(I159*H159,2)</f>
        <v>0</v>
      </c>
      <c r="BL159" s="19" t="s">
        <v>90</v>
      </c>
      <c r="BM159" s="194" t="s">
        <v>969</v>
      </c>
    </row>
    <row r="160" spans="1:65" s="2" customFormat="1" ht="11.25">
      <c r="A160" s="36"/>
      <c r="B160" s="37"/>
      <c r="C160" s="38"/>
      <c r="D160" s="196" t="s">
        <v>201</v>
      </c>
      <c r="E160" s="38"/>
      <c r="F160" s="197" t="s">
        <v>4951</v>
      </c>
      <c r="G160" s="38"/>
      <c r="H160" s="38"/>
      <c r="I160" s="198"/>
      <c r="J160" s="38"/>
      <c r="K160" s="38"/>
      <c r="L160" s="41"/>
      <c r="M160" s="199"/>
      <c r="N160" s="200"/>
      <c r="O160" s="66"/>
      <c r="P160" s="66"/>
      <c r="Q160" s="66"/>
      <c r="R160" s="66"/>
      <c r="S160" s="66"/>
      <c r="T160" s="67"/>
      <c r="U160" s="36"/>
      <c r="V160" s="36"/>
      <c r="W160" s="36"/>
      <c r="X160" s="36"/>
      <c r="Y160" s="36"/>
      <c r="Z160" s="36"/>
      <c r="AA160" s="36"/>
      <c r="AB160" s="36"/>
      <c r="AC160" s="36"/>
      <c r="AD160" s="36"/>
      <c r="AE160" s="36"/>
      <c r="AT160" s="19" t="s">
        <v>201</v>
      </c>
      <c r="AU160" s="19" t="s">
        <v>80</v>
      </c>
    </row>
    <row r="161" spans="1:65" s="2" customFormat="1" ht="16.5" customHeight="1">
      <c r="A161" s="36"/>
      <c r="B161" s="37"/>
      <c r="C161" s="182" t="s">
        <v>75</v>
      </c>
      <c r="D161" s="182" t="s">
        <v>196</v>
      </c>
      <c r="E161" s="183" t="s">
        <v>4952</v>
      </c>
      <c r="F161" s="184" t="s">
        <v>4953</v>
      </c>
      <c r="G161" s="185" t="s">
        <v>1261</v>
      </c>
      <c r="H161" s="186">
        <v>1</v>
      </c>
      <c r="I161" s="187"/>
      <c r="J161" s="188">
        <f>ROUND(I161*H161,2)</f>
        <v>0</v>
      </c>
      <c r="K161" s="189"/>
      <c r="L161" s="41"/>
      <c r="M161" s="190" t="s">
        <v>19</v>
      </c>
      <c r="N161" s="191" t="s">
        <v>46</v>
      </c>
      <c r="O161" s="66"/>
      <c r="P161" s="192">
        <f>O161*H161</f>
        <v>0</v>
      </c>
      <c r="Q161" s="192">
        <v>0</v>
      </c>
      <c r="R161" s="192">
        <f>Q161*H161</f>
        <v>0</v>
      </c>
      <c r="S161" s="192">
        <v>0</v>
      </c>
      <c r="T161" s="193">
        <f>S161*H161</f>
        <v>0</v>
      </c>
      <c r="U161" s="36"/>
      <c r="V161" s="36"/>
      <c r="W161" s="36"/>
      <c r="X161" s="36"/>
      <c r="Y161" s="36"/>
      <c r="Z161" s="36"/>
      <c r="AA161" s="36"/>
      <c r="AB161" s="36"/>
      <c r="AC161" s="36"/>
      <c r="AD161" s="36"/>
      <c r="AE161" s="36"/>
      <c r="AR161" s="194" t="s">
        <v>90</v>
      </c>
      <c r="AT161" s="194" t="s">
        <v>196</v>
      </c>
      <c r="AU161" s="194" t="s">
        <v>80</v>
      </c>
      <c r="AY161" s="19" t="s">
        <v>194</v>
      </c>
      <c r="BE161" s="195">
        <f>IF(N161="základní",J161,0)</f>
        <v>0</v>
      </c>
      <c r="BF161" s="195">
        <f>IF(N161="snížená",J161,0)</f>
        <v>0</v>
      </c>
      <c r="BG161" s="195">
        <f>IF(N161="zákl. přenesená",J161,0)</f>
        <v>0</v>
      </c>
      <c r="BH161" s="195">
        <f>IF(N161="sníž. přenesená",J161,0)</f>
        <v>0</v>
      </c>
      <c r="BI161" s="195">
        <f>IF(N161="nulová",J161,0)</f>
        <v>0</v>
      </c>
      <c r="BJ161" s="19" t="s">
        <v>80</v>
      </c>
      <c r="BK161" s="195">
        <f>ROUND(I161*H161,2)</f>
        <v>0</v>
      </c>
      <c r="BL161" s="19" t="s">
        <v>90</v>
      </c>
      <c r="BM161" s="194" t="s">
        <v>981</v>
      </c>
    </row>
    <row r="162" spans="1:65" s="2" customFormat="1" ht="11.25">
      <c r="A162" s="36"/>
      <c r="B162" s="37"/>
      <c r="C162" s="38"/>
      <c r="D162" s="196" t="s">
        <v>201</v>
      </c>
      <c r="E162" s="38"/>
      <c r="F162" s="197" t="s">
        <v>4953</v>
      </c>
      <c r="G162" s="38"/>
      <c r="H162" s="38"/>
      <c r="I162" s="198"/>
      <c r="J162" s="38"/>
      <c r="K162" s="38"/>
      <c r="L162" s="41"/>
      <c r="M162" s="199"/>
      <c r="N162" s="200"/>
      <c r="O162" s="66"/>
      <c r="P162" s="66"/>
      <c r="Q162" s="66"/>
      <c r="R162" s="66"/>
      <c r="S162" s="66"/>
      <c r="T162" s="67"/>
      <c r="U162" s="36"/>
      <c r="V162" s="36"/>
      <c r="W162" s="36"/>
      <c r="X162" s="36"/>
      <c r="Y162" s="36"/>
      <c r="Z162" s="36"/>
      <c r="AA162" s="36"/>
      <c r="AB162" s="36"/>
      <c r="AC162" s="36"/>
      <c r="AD162" s="36"/>
      <c r="AE162" s="36"/>
      <c r="AT162" s="19" t="s">
        <v>201</v>
      </c>
      <c r="AU162" s="19" t="s">
        <v>80</v>
      </c>
    </row>
    <row r="163" spans="1:65" s="2" customFormat="1" ht="16.5" customHeight="1">
      <c r="A163" s="36"/>
      <c r="B163" s="37"/>
      <c r="C163" s="182" t="s">
        <v>75</v>
      </c>
      <c r="D163" s="182" t="s">
        <v>196</v>
      </c>
      <c r="E163" s="183" t="s">
        <v>4954</v>
      </c>
      <c r="F163" s="184" t="s">
        <v>4955</v>
      </c>
      <c r="G163" s="185" t="s">
        <v>1261</v>
      </c>
      <c r="H163" s="186">
        <v>243</v>
      </c>
      <c r="I163" s="187"/>
      <c r="J163" s="188">
        <f>ROUND(I163*H163,2)</f>
        <v>0</v>
      </c>
      <c r="K163" s="189"/>
      <c r="L163" s="41"/>
      <c r="M163" s="190" t="s">
        <v>19</v>
      </c>
      <c r="N163" s="191" t="s">
        <v>46</v>
      </c>
      <c r="O163" s="66"/>
      <c r="P163" s="192">
        <f>O163*H163</f>
        <v>0</v>
      </c>
      <c r="Q163" s="192">
        <v>0</v>
      </c>
      <c r="R163" s="192">
        <f>Q163*H163</f>
        <v>0</v>
      </c>
      <c r="S163" s="192">
        <v>0</v>
      </c>
      <c r="T163" s="193">
        <f>S163*H163</f>
        <v>0</v>
      </c>
      <c r="U163" s="36"/>
      <c r="V163" s="36"/>
      <c r="W163" s="36"/>
      <c r="X163" s="36"/>
      <c r="Y163" s="36"/>
      <c r="Z163" s="36"/>
      <c r="AA163" s="36"/>
      <c r="AB163" s="36"/>
      <c r="AC163" s="36"/>
      <c r="AD163" s="36"/>
      <c r="AE163" s="36"/>
      <c r="AR163" s="194" t="s">
        <v>90</v>
      </c>
      <c r="AT163" s="194" t="s">
        <v>196</v>
      </c>
      <c r="AU163" s="194" t="s">
        <v>80</v>
      </c>
      <c r="AY163" s="19" t="s">
        <v>194</v>
      </c>
      <c r="BE163" s="195">
        <f>IF(N163="základní",J163,0)</f>
        <v>0</v>
      </c>
      <c r="BF163" s="195">
        <f>IF(N163="snížená",J163,0)</f>
        <v>0</v>
      </c>
      <c r="BG163" s="195">
        <f>IF(N163="zákl. přenesená",J163,0)</f>
        <v>0</v>
      </c>
      <c r="BH163" s="195">
        <f>IF(N163="sníž. přenesená",J163,0)</f>
        <v>0</v>
      </c>
      <c r="BI163" s="195">
        <f>IF(N163="nulová",J163,0)</f>
        <v>0</v>
      </c>
      <c r="BJ163" s="19" t="s">
        <v>80</v>
      </c>
      <c r="BK163" s="195">
        <f>ROUND(I163*H163,2)</f>
        <v>0</v>
      </c>
      <c r="BL163" s="19" t="s">
        <v>90</v>
      </c>
      <c r="BM163" s="194" t="s">
        <v>993</v>
      </c>
    </row>
    <row r="164" spans="1:65" s="2" customFormat="1" ht="11.25">
      <c r="A164" s="36"/>
      <c r="B164" s="37"/>
      <c r="C164" s="38"/>
      <c r="D164" s="196" t="s">
        <v>201</v>
      </c>
      <c r="E164" s="38"/>
      <c r="F164" s="197" t="s">
        <v>4955</v>
      </c>
      <c r="G164" s="38"/>
      <c r="H164" s="38"/>
      <c r="I164" s="198"/>
      <c r="J164" s="38"/>
      <c r="K164" s="38"/>
      <c r="L164" s="41"/>
      <c r="M164" s="199"/>
      <c r="N164" s="200"/>
      <c r="O164" s="66"/>
      <c r="P164" s="66"/>
      <c r="Q164" s="66"/>
      <c r="R164" s="66"/>
      <c r="S164" s="66"/>
      <c r="T164" s="67"/>
      <c r="U164" s="36"/>
      <c r="V164" s="36"/>
      <c r="W164" s="36"/>
      <c r="X164" s="36"/>
      <c r="Y164" s="36"/>
      <c r="Z164" s="36"/>
      <c r="AA164" s="36"/>
      <c r="AB164" s="36"/>
      <c r="AC164" s="36"/>
      <c r="AD164" s="36"/>
      <c r="AE164" s="36"/>
      <c r="AT164" s="19" t="s">
        <v>201</v>
      </c>
      <c r="AU164" s="19" t="s">
        <v>80</v>
      </c>
    </row>
    <row r="165" spans="1:65" s="2" customFormat="1" ht="16.5" customHeight="1">
      <c r="A165" s="36"/>
      <c r="B165" s="37"/>
      <c r="C165" s="182" t="s">
        <v>75</v>
      </c>
      <c r="D165" s="182" t="s">
        <v>196</v>
      </c>
      <c r="E165" s="183" t="s">
        <v>4956</v>
      </c>
      <c r="F165" s="184" t="s">
        <v>4957</v>
      </c>
      <c r="G165" s="185" t="s">
        <v>1261</v>
      </c>
      <c r="H165" s="186">
        <v>58</v>
      </c>
      <c r="I165" s="187"/>
      <c r="J165" s="188">
        <f>ROUND(I165*H165,2)</f>
        <v>0</v>
      </c>
      <c r="K165" s="189"/>
      <c r="L165" s="41"/>
      <c r="M165" s="190" t="s">
        <v>19</v>
      </c>
      <c r="N165" s="191" t="s">
        <v>46</v>
      </c>
      <c r="O165" s="66"/>
      <c r="P165" s="192">
        <f>O165*H165</f>
        <v>0</v>
      </c>
      <c r="Q165" s="192">
        <v>0</v>
      </c>
      <c r="R165" s="192">
        <f>Q165*H165</f>
        <v>0</v>
      </c>
      <c r="S165" s="192">
        <v>0</v>
      </c>
      <c r="T165" s="193">
        <f>S165*H165</f>
        <v>0</v>
      </c>
      <c r="U165" s="36"/>
      <c r="V165" s="36"/>
      <c r="W165" s="36"/>
      <c r="X165" s="36"/>
      <c r="Y165" s="36"/>
      <c r="Z165" s="36"/>
      <c r="AA165" s="36"/>
      <c r="AB165" s="36"/>
      <c r="AC165" s="36"/>
      <c r="AD165" s="36"/>
      <c r="AE165" s="36"/>
      <c r="AR165" s="194" t="s">
        <v>90</v>
      </c>
      <c r="AT165" s="194" t="s">
        <v>196</v>
      </c>
      <c r="AU165" s="194" t="s">
        <v>80</v>
      </c>
      <c r="AY165" s="19" t="s">
        <v>194</v>
      </c>
      <c r="BE165" s="195">
        <f>IF(N165="základní",J165,0)</f>
        <v>0</v>
      </c>
      <c r="BF165" s="195">
        <f>IF(N165="snížená",J165,0)</f>
        <v>0</v>
      </c>
      <c r="BG165" s="195">
        <f>IF(N165="zákl. přenesená",J165,0)</f>
        <v>0</v>
      </c>
      <c r="BH165" s="195">
        <f>IF(N165="sníž. přenesená",J165,0)</f>
        <v>0</v>
      </c>
      <c r="BI165" s="195">
        <f>IF(N165="nulová",J165,0)</f>
        <v>0</v>
      </c>
      <c r="BJ165" s="19" t="s">
        <v>80</v>
      </c>
      <c r="BK165" s="195">
        <f>ROUND(I165*H165,2)</f>
        <v>0</v>
      </c>
      <c r="BL165" s="19" t="s">
        <v>90</v>
      </c>
      <c r="BM165" s="194" t="s">
        <v>1007</v>
      </c>
    </row>
    <row r="166" spans="1:65" s="2" customFormat="1" ht="11.25">
      <c r="A166" s="36"/>
      <c r="B166" s="37"/>
      <c r="C166" s="38"/>
      <c r="D166" s="196" t="s">
        <v>201</v>
      </c>
      <c r="E166" s="38"/>
      <c r="F166" s="197" t="s">
        <v>4957</v>
      </c>
      <c r="G166" s="38"/>
      <c r="H166" s="38"/>
      <c r="I166" s="198"/>
      <c r="J166" s="38"/>
      <c r="K166" s="38"/>
      <c r="L166" s="41"/>
      <c r="M166" s="199"/>
      <c r="N166" s="200"/>
      <c r="O166" s="66"/>
      <c r="P166" s="66"/>
      <c r="Q166" s="66"/>
      <c r="R166" s="66"/>
      <c r="S166" s="66"/>
      <c r="T166" s="67"/>
      <c r="U166" s="36"/>
      <c r="V166" s="36"/>
      <c r="W166" s="36"/>
      <c r="X166" s="36"/>
      <c r="Y166" s="36"/>
      <c r="Z166" s="36"/>
      <c r="AA166" s="36"/>
      <c r="AB166" s="36"/>
      <c r="AC166" s="36"/>
      <c r="AD166" s="36"/>
      <c r="AE166" s="36"/>
      <c r="AT166" s="19" t="s">
        <v>201</v>
      </c>
      <c r="AU166" s="19" t="s">
        <v>80</v>
      </c>
    </row>
    <row r="167" spans="1:65" s="2" customFormat="1" ht="16.5" customHeight="1">
      <c r="A167" s="36"/>
      <c r="B167" s="37"/>
      <c r="C167" s="182" t="s">
        <v>75</v>
      </c>
      <c r="D167" s="182" t="s">
        <v>196</v>
      </c>
      <c r="E167" s="183" t="s">
        <v>4958</v>
      </c>
      <c r="F167" s="184" t="s">
        <v>4959</v>
      </c>
      <c r="G167" s="185" t="s">
        <v>1261</v>
      </c>
      <c r="H167" s="186">
        <v>16</v>
      </c>
      <c r="I167" s="187"/>
      <c r="J167" s="188">
        <f>ROUND(I167*H167,2)</f>
        <v>0</v>
      </c>
      <c r="K167" s="189"/>
      <c r="L167" s="41"/>
      <c r="M167" s="190" t="s">
        <v>19</v>
      </c>
      <c r="N167" s="191" t="s">
        <v>46</v>
      </c>
      <c r="O167" s="66"/>
      <c r="P167" s="192">
        <f>O167*H167</f>
        <v>0</v>
      </c>
      <c r="Q167" s="192">
        <v>0</v>
      </c>
      <c r="R167" s="192">
        <f>Q167*H167</f>
        <v>0</v>
      </c>
      <c r="S167" s="192">
        <v>0</v>
      </c>
      <c r="T167" s="193">
        <f>S167*H167</f>
        <v>0</v>
      </c>
      <c r="U167" s="36"/>
      <c r="V167" s="36"/>
      <c r="W167" s="36"/>
      <c r="X167" s="36"/>
      <c r="Y167" s="36"/>
      <c r="Z167" s="36"/>
      <c r="AA167" s="36"/>
      <c r="AB167" s="36"/>
      <c r="AC167" s="36"/>
      <c r="AD167" s="36"/>
      <c r="AE167" s="36"/>
      <c r="AR167" s="194" t="s">
        <v>90</v>
      </c>
      <c r="AT167" s="194" t="s">
        <v>196</v>
      </c>
      <c r="AU167" s="194" t="s">
        <v>80</v>
      </c>
      <c r="AY167" s="19" t="s">
        <v>194</v>
      </c>
      <c r="BE167" s="195">
        <f>IF(N167="základní",J167,0)</f>
        <v>0</v>
      </c>
      <c r="BF167" s="195">
        <f>IF(N167="snížená",J167,0)</f>
        <v>0</v>
      </c>
      <c r="BG167" s="195">
        <f>IF(N167="zákl. přenesená",J167,0)</f>
        <v>0</v>
      </c>
      <c r="BH167" s="195">
        <f>IF(N167="sníž. přenesená",J167,0)</f>
        <v>0</v>
      </c>
      <c r="BI167" s="195">
        <f>IF(N167="nulová",J167,0)</f>
        <v>0</v>
      </c>
      <c r="BJ167" s="19" t="s">
        <v>80</v>
      </c>
      <c r="BK167" s="195">
        <f>ROUND(I167*H167,2)</f>
        <v>0</v>
      </c>
      <c r="BL167" s="19" t="s">
        <v>90</v>
      </c>
      <c r="BM167" s="194" t="s">
        <v>1023</v>
      </c>
    </row>
    <row r="168" spans="1:65" s="2" customFormat="1" ht="11.25">
      <c r="A168" s="36"/>
      <c r="B168" s="37"/>
      <c r="C168" s="38"/>
      <c r="D168" s="196" t="s">
        <v>201</v>
      </c>
      <c r="E168" s="38"/>
      <c r="F168" s="197" t="s">
        <v>4959</v>
      </c>
      <c r="G168" s="38"/>
      <c r="H168" s="38"/>
      <c r="I168" s="198"/>
      <c r="J168" s="38"/>
      <c r="K168" s="38"/>
      <c r="L168" s="41"/>
      <c r="M168" s="199"/>
      <c r="N168" s="200"/>
      <c r="O168" s="66"/>
      <c r="P168" s="66"/>
      <c r="Q168" s="66"/>
      <c r="R168" s="66"/>
      <c r="S168" s="66"/>
      <c r="T168" s="67"/>
      <c r="U168" s="36"/>
      <c r="V168" s="36"/>
      <c r="W168" s="36"/>
      <c r="X168" s="36"/>
      <c r="Y168" s="36"/>
      <c r="Z168" s="36"/>
      <c r="AA168" s="36"/>
      <c r="AB168" s="36"/>
      <c r="AC168" s="36"/>
      <c r="AD168" s="36"/>
      <c r="AE168" s="36"/>
      <c r="AT168" s="19" t="s">
        <v>201</v>
      </c>
      <c r="AU168" s="19" t="s">
        <v>80</v>
      </c>
    </row>
    <row r="169" spans="1:65" s="2" customFormat="1" ht="16.5" customHeight="1">
      <c r="A169" s="36"/>
      <c r="B169" s="37"/>
      <c r="C169" s="182" t="s">
        <v>75</v>
      </c>
      <c r="D169" s="182" t="s">
        <v>196</v>
      </c>
      <c r="E169" s="183" t="s">
        <v>4960</v>
      </c>
      <c r="F169" s="184" t="s">
        <v>4961</v>
      </c>
      <c r="G169" s="185" t="s">
        <v>2173</v>
      </c>
      <c r="H169" s="186">
        <v>1</v>
      </c>
      <c r="I169" s="187"/>
      <c r="J169" s="188">
        <f>ROUND(I169*H169,2)</f>
        <v>0</v>
      </c>
      <c r="K169" s="189"/>
      <c r="L169" s="41"/>
      <c r="M169" s="190" t="s">
        <v>19</v>
      </c>
      <c r="N169" s="191" t="s">
        <v>46</v>
      </c>
      <c r="O169" s="66"/>
      <c r="P169" s="192">
        <f>O169*H169</f>
        <v>0</v>
      </c>
      <c r="Q169" s="192">
        <v>0</v>
      </c>
      <c r="R169" s="192">
        <f>Q169*H169</f>
        <v>0</v>
      </c>
      <c r="S169" s="192">
        <v>0</v>
      </c>
      <c r="T169" s="193">
        <f>S169*H169</f>
        <v>0</v>
      </c>
      <c r="U169" s="36"/>
      <c r="V169" s="36"/>
      <c r="W169" s="36"/>
      <c r="X169" s="36"/>
      <c r="Y169" s="36"/>
      <c r="Z169" s="36"/>
      <c r="AA169" s="36"/>
      <c r="AB169" s="36"/>
      <c r="AC169" s="36"/>
      <c r="AD169" s="36"/>
      <c r="AE169" s="36"/>
      <c r="AR169" s="194" t="s">
        <v>90</v>
      </c>
      <c r="AT169" s="194" t="s">
        <v>196</v>
      </c>
      <c r="AU169" s="194" t="s">
        <v>80</v>
      </c>
      <c r="AY169" s="19" t="s">
        <v>194</v>
      </c>
      <c r="BE169" s="195">
        <f>IF(N169="základní",J169,0)</f>
        <v>0</v>
      </c>
      <c r="BF169" s="195">
        <f>IF(N169="snížená",J169,0)</f>
        <v>0</v>
      </c>
      <c r="BG169" s="195">
        <f>IF(N169="zákl. přenesená",J169,0)</f>
        <v>0</v>
      </c>
      <c r="BH169" s="195">
        <f>IF(N169="sníž. přenesená",J169,0)</f>
        <v>0</v>
      </c>
      <c r="BI169" s="195">
        <f>IF(N169="nulová",J169,0)</f>
        <v>0</v>
      </c>
      <c r="BJ169" s="19" t="s">
        <v>80</v>
      </c>
      <c r="BK169" s="195">
        <f>ROUND(I169*H169,2)</f>
        <v>0</v>
      </c>
      <c r="BL169" s="19" t="s">
        <v>90</v>
      </c>
      <c r="BM169" s="194" t="s">
        <v>1034</v>
      </c>
    </row>
    <row r="170" spans="1:65" s="2" customFormat="1" ht="11.25">
      <c r="A170" s="36"/>
      <c r="B170" s="37"/>
      <c r="C170" s="38"/>
      <c r="D170" s="196" t="s">
        <v>201</v>
      </c>
      <c r="E170" s="38"/>
      <c r="F170" s="197" t="s">
        <v>4961</v>
      </c>
      <c r="G170" s="38"/>
      <c r="H170" s="38"/>
      <c r="I170" s="198"/>
      <c r="J170" s="38"/>
      <c r="K170" s="38"/>
      <c r="L170" s="41"/>
      <c r="M170" s="199"/>
      <c r="N170" s="200"/>
      <c r="O170" s="66"/>
      <c r="P170" s="66"/>
      <c r="Q170" s="66"/>
      <c r="R170" s="66"/>
      <c r="S170" s="66"/>
      <c r="T170" s="67"/>
      <c r="U170" s="36"/>
      <c r="V170" s="36"/>
      <c r="W170" s="36"/>
      <c r="X170" s="36"/>
      <c r="Y170" s="36"/>
      <c r="Z170" s="36"/>
      <c r="AA170" s="36"/>
      <c r="AB170" s="36"/>
      <c r="AC170" s="36"/>
      <c r="AD170" s="36"/>
      <c r="AE170" s="36"/>
      <c r="AT170" s="19" t="s">
        <v>201</v>
      </c>
      <c r="AU170" s="19" t="s">
        <v>80</v>
      </c>
    </row>
    <row r="171" spans="1:65" s="2" customFormat="1" ht="16.5" customHeight="1">
      <c r="A171" s="36"/>
      <c r="B171" s="37"/>
      <c r="C171" s="182" t="s">
        <v>75</v>
      </c>
      <c r="D171" s="182" t="s">
        <v>196</v>
      </c>
      <c r="E171" s="183" t="s">
        <v>4962</v>
      </c>
      <c r="F171" s="184" t="s">
        <v>4963</v>
      </c>
      <c r="G171" s="185" t="s">
        <v>2173</v>
      </c>
      <c r="H171" s="186">
        <v>1</v>
      </c>
      <c r="I171" s="187"/>
      <c r="J171" s="188">
        <f>ROUND(I171*H171,2)</f>
        <v>0</v>
      </c>
      <c r="K171" s="189"/>
      <c r="L171" s="41"/>
      <c r="M171" s="190" t="s">
        <v>19</v>
      </c>
      <c r="N171" s="191" t="s">
        <v>46</v>
      </c>
      <c r="O171" s="66"/>
      <c r="P171" s="192">
        <f>O171*H171</f>
        <v>0</v>
      </c>
      <c r="Q171" s="192">
        <v>0</v>
      </c>
      <c r="R171" s="192">
        <f>Q171*H171</f>
        <v>0</v>
      </c>
      <c r="S171" s="192">
        <v>0</v>
      </c>
      <c r="T171" s="193">
        <f>S171*H171</f>
        <v>0</v>
      </c>
      <c r="U171" s="36"/>
      <c r="V171" s="36"/>
      <c r="W171" s="36"/>
      <c r="X171" s="36"/>
      <c r="Y171" s="36"/>
      <c r="Z171" s="36"/>
      <c r="AA171" s="36"/>
      <c r="AB171" s="36"/>
      <c r="AC171" s="36"/>
      <c r="AD171" s="36"/>
      <c r="AE171" s="36"/>
      <c r="AR171" s="194" t="s">
        <v>90</v>
      </c>
      <c r="AT171" s="194" t="s">
        <v>196</v>
      </c>
      <c r="AU171" s="194" t="s">
        <v>80</v>
      </c>
      <c r="AY171" s="19" t="s">
        <v>194</v>
      </c>
      <c r="BE171" s="195">
        <f>IF(N171="základní",J171,0)</f>
        <v>0</v>
      </c>
      <c r="BF171" s="195">
        <f>IF(N171="snížená",J171,0)</f>
        <v>0</v>
      </c>
      <c r="BG171" s="195">
        <f>IF(N171="zákl. přenesená",J171,0)</f>
        <v>0</v>
      </c>
      <c r="BH171" s="195">
        <f>IF(N171="sníž. přenesená",J171,0)</f>
        <v>0</v>
      </c>
      <c r="BI171" s="195">
        <f>IF(N171="nulová",J171,0)</f>
        <v>0</v>
      </c>
      <c r="BJ171" s="19" t="s">
        <v>80</v>
      </c>
      <c r="BK171" s="195">
        <f>ROUND(I171*H171,2)</f>
        <v>0</v>
      </c>
      <c r="BL171" s="19" t="s">
        <v>90</v>
      </c>
      <c r="BM171" s="194" t="s">
        <v>1044</v>
      </c>
    </row>
    <row r="172" spans="1:65" s="2" customFormat="1" ht="11.25">
      <c r="A172" s="36"/>
      <c r="B172" s="37"/>
      <c r="C172" s="38"/>
      <c r="D172" s="196" t="s">
        <v>201</v>
      </c>
      <c r="E172" s="38"/>
      <c r="F172" s="197" t="s">
        <v>4963</v>
      </c>
      <c r="G172" s="38"/>
      <c r="H172" s="38"/>
      <c r="I172" s="198"/>
      <c r="J172" s="38"/>
      <c r="K172" s="38"/>
      <c r="L172" s="41"/>
      <c r="M172" s="199"/>
      <c r="N172" s="200"/>
      <c r="O172" s="66"/>
      <c r="P172" s="66"/>
      <c r="Q172" s="66"/>
      <c r="R172" s="66"/>
      <c r="S172" s="66"/>
      <c r="T172" s="67"/>
      <c r="U172" s="36"/>
      <c r="V172" s="36"/>
      <c r="W172" s="36"/>
      <c r="X172" s="36"/>
      <c r="Y172" s="36"/>
      <c r="Z172" s="36"/>
      <c r="AA172" s="36"/>
      <c r="AB172" s="36"/>
      <c r="AC172" s="36"/>
      <c r="AD172" s="36"/>
      <c r="AE172" s="36"/>
      <c r="AT172" s="19" t="s">
        <v>201</v>
      </c>
      <c r="AU172" s="19" t="s">
        <v>80</v>
      </c>
    </row>
    <row r="173" spans="1:65" s="2" customFormat="1" ht="16.5" customHeight="1">
      <c r="A173" s="36"/>
      <c r="B173" s="37"/>
      <c r="C173" s="182" t="s">
        <v>75</v>
      </c>
      <c r="D173" s="182" t="s">
        <v>196</v>
      </c>
      <c r="E173" s="183" t="s">
        <v>4964</v>
      </c>
      <c r="F173" s="184" t="s">
        <v>4965</v>
      </c>
      <c r="G173" s="185" t="s">
        <v>314</v>
      </c>
      <c r="H173" s="186">
        <v>195</v>
      </c>
      <c r="I173" s="187"/>
      <c r="J173" s="188">
        <f>ROUND(I173*H173,2)</f>
        <v>0</v>
      </c>
      <c r="K173" s="189"/>
      <c r="L173" s="41"/>
      <c r="M173" s="190" t="s">
        <v>19</v>
      </c>
      <c r="N173" s="191" t="s">
        <v>46</v>
      </c>
      <c r="O173" s="66"/>
      <c r="P173" s="192">
        <f>O173*H173</f>
        <v>0</v>
      </c>
      <c r="Q173" s="192">
        <v>0</v>
      </c>
      <c r="R173" s="192">
        <f>Q173*H173</f>
        <v>0</v>
      </c>
      <c r="S173" s="192">
        <v>0</v>
      </c>
      <c r="T173" s="193">
        <f>S173*H173</f>
        <v>0</v>
      </c>
      <c r="U173" s="36"/>
      <c r="V173" s="36"/>
      <c r="W173" s="36"/>
      <c r="X173" s="36"/>
      <c r="Y173" s="36"/>
      <c r="Z173" s="36"/>
      <c r="AA173" s="36"/>
      <c r="AB173" s="36"/>
      <c r="AC173" s="36"/>
      <c r="AD173" s="36"/>
      <c r="AE173" s="36"/>
      <c r="AR173" s="194" t="s">
        <v>90</v>
      </c>
      <c r="AT173" s="194" t="s">
        <v>196</v>
      </c>
      <c r="AU173" s="194" t="s">
        <v>80</v>
      </c>
      <c r="AY173" s="19" t="s">
        <v>194</v>
      </c>
      <c r="BE173" s="195">
        <f>IF(N173="základní",J173,0)</f>
        <v>0</v>
      </c>
      <c r="BF173" s="195">
        <f>IF(N173="snížená",J173,0)</f>
        <v>0</v>
      </c>
      <c r="BG173" s="195">
        <f>IF(N173="zákl. přenesená",J173,0)</f>
        <v>0</v>
      </c>
      <c r="BH173" s="195">
        <f>IF(N173="sníž. přenesená",J173,0)</f>
        <v>0</v>
      </c>
      <c r="BI173" s="195">
        <f>IF(N173="nulová",J173,0)</f>
        <v>0</v>
      </c>
      <c r="BJ173" s="19" t="s">
        <v>80</v>
      </c>
      <c r="BK173" s="195">
        <f>ROUND(I173*H173,2)</f>
        <v>0</v>
      </c>
      <c r="BL173" s="19" t="s">
        <v>90</v>
      </c>
      <c r="BM173" s="194" t="s">
        <v>1056</v>
      </c>
    </row>
    <row r="174" spans="1:65" s="2" customFormat="1" ht="11.25">
      <c r="A174" s="36"/>
      <c r="B174" s="37"/>
      <c r="C174" s="38"/>
      <c r="D174" s="196" t="s">
        <v>201</v>
      </c>
      <c r="E174" s="38"/>
      <c r="F174" s="197" t="s">
        <v>4965</v>
      </c>
      <c r="G174" s="38"/>
      <c r="H174" s="38"/>
      <c r="I174" s="198"/>
      <c r="J174" s="38"/>
      <c r="K174" s="38"/>
      <c r="L174" s="41"/>
      <c r="M174" s="199"/>
      <c r="N174" s="200"/>
      <c r="O174" s="66"/>
      <c r="P174" s="66"/>
      <c r="Q174" s="66"/>
      <c r="R174" s="66"/>
      <c r="S174" s="66"/>
      <c r="T174" s="67"/>
      <c r="U174" s="36"/>
      <c r="V174" s="36"/>
      <c r="W174" s="36"/>
      <c r="X174" s="36"/>
      <c r="Y174" s="36"/>
      <c r="Z174" s="36"/>
      <c r="AA174" s="36"/>
      <c r="AB174" s="36"/>
      <c r="AC174" s="36"/>
      <c r="AD174" s="36"/>
      <c r="AE174" s="36"/>
      <c r="AT174" s="19" t="s">
        <v>201</v>
      </c>
      <c r="AU174" s="19" t="s">
        <v>80</v>
      </c>
    </row>
    <row r="175" spans="1:65" s="2" customFormat="1" ht="16.5" customHeight="1">
      <c r="A175" s="36"/>
      <c r="B175" s="37"/>
      <c r="C175" s="182" t="s">
        <v>75</v>
      </c>
      <c r="D175" s="182" t="s">
        <v>196</v>
      </c>
      <c r="E175" s="183" t="s">
        <v>4966</v>
      </c>
      <c r="F175" s="184" t="s">
        <v>4967</v>
      </c>
      <c r="G175" s="185" t="s">
        <v>314</v>
      </c>
      <c r="H175" s="186">
        <v>450</v>
      </c>
      <c r="I175" s="187"/>
      <c r="J175" s="188">
        <f>ROUND(I175*H175,2)</f>
        <v>0</v>
      </c>
      <c r="K175" s="189"/>
      <c r="L175" s="41"/>
      <c r="M175" s="190" t="s">
        <v>19</v>
      </c>
      <c r="N175" s="191" t="s">
        <v>46</v>
      </c>
      <c r="O175" s="66"/>
      <c r="P175" s="192">
        <f>O175*H175</f>
        <v>0</v>
      </c>
      <c r="Q175" s="192">
        <v>0</v>
      </c>
      <c r="R175" s="192">
        <f>Q175*H175</f>
        <v>0</v>
      </c>
      <c r="S175" s="192">
        <v>0</v>
      </c>
      <c r="T175" s="193">
        <f>S175*H175</f>
        <v>0</v>
      </c>
      <c r="U175" s="36"/>
      <c r="V175" s="36"/>
      <c r="W175" s="36"/>
      <c r="X175" s="36"/>
      <c r="Y175" s="36"/>
      <c r="Z175" s="36"/>
      <c r="AA175" s="36"/>
      <c r="AB175" s="36"/>
      <c r="AC175" s="36"/>
      <c r="AD175" s="36"/>
      <c r="AE175" s="36"/>
      <c r="AR175" s="194" t="s">
        <v>90</v>
      </c>
      <c r="AT175" s="194" t="s">
        <v>196</v>
      </c>
      <c r="AU175" s="194" t="s">
        <v>80</v>
      </c>
      <c r="AY175" s="19" t="s">
        <v>194</v>
      </c>
      <c r="BE175" s="195">
        <f>IF(N175="základní",J175,0)</f>
        <v>0</v>
      </c>
      <c r="BF175" s="195">
        <f>IF(N175="snížená",J175,0)</f>
        <v>0</v>
      </c>
      <c r="BG175" s="195">
        <f>IF(N175="zákl. přenesená",J175,0)</f>
        <v>0</v>
      </c>
      <c r="BH175" s="195">
        <f>IF(N175="sníž. přenesená",J175,0)</f>
        <v>0</v>
      </c>
      <c r="BI175" s="195">
        <f>IF(N175="nulová",J175,0)</f>
        <v>0</v>
      </c>
      <c r="BJ175" s="19" t="s">
        <v>80</v>
      </c>
      <c r="BK175" s="195">
        <f>ROUND(I175*H175,2)</f>
        <v>0</v>
      </c>
      <c r="BL175" s="19" t="s">
        <v>90</v>
      </c>
      <c r="BM175" s="194" t="s">
        <v>1069</v>
      </c>
    </row>
    <row r="176" spans="1:65" s="2" customFormat="1" ht="11.25">
      <c r="A176" s="36"/>
      <c r="B176" s="37"/>
      <c r="C176" s="38"/>
      <c r="D176" s="196" t="s">
        <v>201</v>
      </c>
      <c r="E176" s="38"/>
      <c r="F176" s="197" t="s">
        <v>4967</v>
      </c>
      <c r="G176" s="38"/>
      <c r="H176" s="38"/>
      <c r="I176" s="198"/>
      <c r="J176" s="38"/>
      <c r="K176" s="38"/>
      <c r="L176" s="41"/>
      <c r="M176" s="199"/>
      <c r="N176" s="200"/>
      <c r="O176" s="66"/>
      <c r="P176" s="66"/>
      <c r="Q176" s="66"/>
      <c r="R176" s="66"/>
      <c r="S176" s="66"/>
      <c r="T176" s="67"/>
      <c r="U176" s="36"/>
      <c r="V176" s="36"/>
      <c r="W176" s="36"/>
      <c r="X176" s="36"/>
      <c r="Y176" s="36"/>
      <c r="Z176" s="36"/>
      <c r="AA176" s="36"/>
      <c r="AB176" s="36"/>
      <c r="AC176" s="36"/>
      <c r="AD176" s="36"/>
      <c r="AE176" s="36"/>
      <c r="AT176" s="19" t="s">
        <v>201</v>
      </c>
      <c r="AU176" s="19" t="s">
        <v>80</v>
      </c>
    </row>
    <row r="177" spans="1:65" s="2" customFormat="1" ht="16.5" customHeight="1">
      <c r="A177" s="36"/>
      <c r="B177" s="37"/>
      <c r="C177" s="182" t="s">
        <v>75</v>
      </c>
      <c r="D177" s="182" t="s">
        <v>196</v>
      </c>
      <c r="E177" s="183" t="s">
        <v>4968</v>
      </c>
      <c r="F177" s="184" t="s">
        <v>4969</v>
      </c>
      <c r="G177" s="185" t="s">
        <v>314</v>
      </c>
      <c r="H177" s="186">
        <v>245</v>
      </c>
      <c r="I177" s="187"/>
      <c r="J177" s="188">
        <f>ROUND(I177*H177,2)</f>
        <v>0</v>
      </c>
      <c r="K177" s="189"/>
      <c r="L177" s="41"/>
      <c r="M177" s="190" t="s">
        <v>19</v>
      </c>
      <c r="N177" s="191" t="s">
        <v>46</v>
      </c>
      <c r="O177" s="66"/>
      <c r="P177" s="192">
        <f>O177*H177</f>
        <v>0</v>
      </c>
      <c r="Q177" s="192">
        <v>0</v>
      </c>
      <c r="R177" s="192">
        <f>Q177*H177</f>
        <v>0</v>
      </c>
      <c r="S177" s="192">
        <v>0</v>
      </c>
      <c r="T177" s="193">
        <f>S177*H177</f>
        <v>0</v>
      </c>
      <c r="U177" s="36"/>
      <c r="V177" s="36"/>
      <c r="W177" s="36"/>
      <c r="X177" s="36"/>
      <c r="Y177" s="36"/>
      <c r="Z177" s="36"/>
      <c r="AA177" s="36"/>
      <c r="AB177" s="36"/>
      <c r="AC177" s="36"/>
      <c r="AD177" s="36"/>
      <c r="AE177" s="36"/>
      <c r="AR177" s="194" t="s">
        <v>90</v>
      </c>
      <c r="AT177" s="194" t="s">
        <v>196</v>
      </c>
      <c r="AU177" s="194" t="s">
        <v>80</v>
      </c>
      <c r="AY177" s="19" t="s">
        <v>194</v>
      </c>
      <c r="BE177" s="195">
        <f>IF(N177="základní",J177,0)</f>
        <v>0</v>
      </c>
      <c r="BF177" s="195">
        <f>IF(N177="snížená",J177,0)</f>
        <v>0</v>
      </c>
      <c r="BG177" s="195">
        <f>IF(N177="zákl. přenesená",J177,0)</f>
        <v>0</v>
      </c>
      <c r="BH177" s="195">
        <f>IF(N177="sníž. přenesená",J177,0)</f>
        <v>0</v>
      </c>
      <c r="BI177" s="195">
        <f>IF(N177="nulová",J177,0)</f>
        <v>0</v>
      </c>
      <c r="BJ177" s="19" t="s">
        <v>80</v>
      </c>
      <c r="BK177" s="195">
        <f>ROUND(I177*H177,2)</f>
        <v>0</v>
      </c>
      <c r="BL177" s="19" t="s">
        <v>90</v>
      </c>
      <c r="BM177" s="194" t="s">
        <v>1080</v>
      </c>
    </row>
    <row r="178" spans="1:65" s="2" customFormat="1" ht="11.25">
      <c r="A178" s="36"/>
      <c r="B178" s="37"/>
      <c r="C178" s="38"/>
      <c r="D178" s="196" t="s">
        <v>201</v>
      </c>
      <c r="E178" s="38"/>
      <c r="F178" s="197" t="s">
        <v>4969</v>
      </c>
      <c r="G178" s="38"/>
      <c r="H178" s="38"/>
      <c r="I178" s="198"/>
      <c r="J178" s="38"/>
      <c r="K178" s="38"/>
      <c r="L178" s="41"/>
      <c r="M178" s="199"/>
      <c r="N178" s="200"/>
      <c r="O178" s="66"/>
      <c r="P178" s="66"/>
      <c r="Q178" s="66"/>
      <c r="R178" s="66"/>
      <c r="S178" s="66"/>
      <c r="T178" s="67"/>
      <c r="U178" s="36"/>
      <c r="V178" s="36"/>
      <c r="W178" s="36"/>
      <c r="X178" s="36"/>
      <c r="Y178" s="36"/>
      <c r="Z178" s="36"/>
      <c r="AA178" s="36"/>
      <c r="AB178" s="36"/>
      <c r="AC178" s="36"/>
      <c r="AD178" s="36"/>
      <c r="AE178" s="36"/>
      <c r="AT178" s="19" t="s">
        <v>201</v>
      </c>
      <c r="AU178" s="19" t="s">
        <v>80</v>
      </c>
    </row>
    <row r="179" spans="1:65" s="2" customFormat="1" ht="16.5" customHeight="1">
      <c r="A179" s="36"/>
      <c r="B179" s="37"/>
      <c r="C179" s="182" t="s">
        <v>75</v>
      </c>
      <c r="D179" s="182" t="s">
        <v>196</v>
      </c>
      <c r="E179" s="183" t="s">
        <v>4970</v>
      </c>
      <c r="F179" s="184" t="s">
        <v>4971</v>
      </c>
      <c r="G179" s="185" t="s">
        <v>314</v>
      </c>
      <c r="H179" s="186">
        <v>48</v>
      </c>
      <c r="I179" s="187"/>
      <c r="J179" s="188">
        <f>ROUND(I179*H179,2)</f>
        <v>0</v>
      </c>
      <c r="K179" s="189"/>
      <c r="L179" s="41"/>
      <c r="M179" s="190" t="s">
        <v>19</v>
      </c>
      <c r="N179" s="191" t="s">
        <v>46</v>
      </c>
      <c r="O179" s="66"/>
      <c r="P179" s="192">
        <f>O179*H179</f>
        <v>0</v>
      </c>
      <c r="Q179" s="192">
        <v>0</v>
      </c>
      <c r="R179" s="192">
        <f>Q179*H179</f>
        <v>0</v>
      </c>
      <c r="S179" s="192">
        <v>0</v>
      </c>
      <c r="T179" s="193">
        <f>S179*H179</f>
        <v>0</v>
      </c>
      <c r="U179" s="36"/>
      <c r="V179" s="36"/>
      <c r="W179" s="36"/>
      <c r="X179" s="36"/>
      <c r="Y179" s="36"/>
      <c r="Z179" s="36"/>
      <c r="AA179" s="36"/>
      <c r="AB179" s="36"/>
      <c r="AC179" s="36"/>
      <c r="AD179" s="36"/>
      <c r="AE179" s="36"/>
      <c r="AR179" s="194" t="s">
        <v>90</v>
      </c>
      <c r="AT179" s="194" t="s">
        <v>196</v>
      </c>
      <c r="AU179" s="194" t="s">
        <v>80</v>
      </c>
      <c r="AY179" s="19" t="s">
        <v>194</v>
      </c>
      <c r="BE179" s="195">
        <f>IF(N179="základní",J179,0)</f>
        <v>0</v>
      </c>
      <c r="BF179" s="195">
        <f>IF(N179="snížená",J179,0)</f>
        <v>0</v>
      </c>
      <c r="BG179" s="195">
        <f>IF(N179="zákl. přenesená",J179,0)</f>
        <v>0</v>
      </c>
      <c r="BH179" s="195">
        <f>IF(N179="sníž. přenesená",J179,0)</f>
        <v>0</v>
      </c>
      <c r="BI179" s="195">
        <f>IF(N179="nulová",J179,0)</f>
        <v>0</v>
      </c>
      <c r="BJ179" s="19" t="s">
        <v>80</v>
      </c>
      <c r="BK179" s="195">
        <f>ROUND(I179*H179,2)</f>
        <v>0</v>
      </c>
      <c r="BL179" s="19" t="s">
        <v>90</v>
      </c>
      <c r="BM179" s="194" t="s">
        <v>1092</v>
      </c>
    </row>
    <row r="180" spans="1:65" s="2" customFormat="1" ht="11.25">
      <c r="A180" s="36"/>
      <c r="B180" s="37"/>
      <c r="C180" s="38"/>
      <c r="D180" s="196" t="s">
        <v>201</v>
      </c>
      <c r="E180" s="38"/>
      <c r="F180" s="197" t="s">
        <v>4971</v>
      </c>
      <c r="G180" s="38"/>
      <c r="H180" s="38"/>
      <c r="I180" s="198"/>
      <c r="J180" s="38"/>
      <c r="K180" s="38"/>
      <c r="L180" s="41"/>
      <c r="M180" s="199"/>
      <c r="N180" s="200"/>
      <c r="O180" s="66"/>
      <c r="P180" s="66"/>
      <c r="Q180" s="66"/>
      <c r="R180" s="66"/>
      <c r="S180" s="66"/>
      <c r="T180" s="67"/>
      <c r="U180" s="36"/>
      <c r="V180" s="36"/>
      <c r="W180" s="36"/>
      <c r="X180" s="36"/>
      <c r="Y180" s="36"/>
      <c r="Z180" s="36"/>
      <c r="AA180" s="36"/>
      <c r="AB180" s="36"/>
      <c r="AC180" s="36"/>
      <c r="AD180" s="36"/>
      <c r="AE180" s="36"/>
      <c r="AT180" s="19" t="s">
        <v>201</v>
      </c>
      <c r="AU180" s="19" t="s">
        <v>80</v>
      </c>
    </row>
    <row r="181" spans="1:65" s="2" customFormat="1" ht="16.5" customHeight="1">
      <c r="A181" s="36"/>
      <c r="B181" s="37"/>
      <c r="C181" s="182" t="s">
        <v>75</v>
      </c>
      <c r="D181" s="182" t="s">
        <v>196</v>
      </c>
      <c r="E181" s="183" t="s">
        <v>4972</v>
      </c>
      <c r="F181" s="184" t="s">
        <v>4973</v>
      </c>
      <c r="G181" s="185" t="s">
        <v>314</v>
      </c>
      <c r="H181" s="186">
        <v>175</v>
      </c>
      <c r="I181" s="187"/>
      <c r="J181" s="188">
        <f>ROUND(I181*H181,2)</f>
        <v>0</v>
      </c>
      <c r="K181" s="189"/>
      <c r="L181" s="41"/>
      <c r="M181" s="190" t="s">
        <v>19</v>
      </c>
      <c r="N181" s="191" t="s">
        <v>46</v>
      </c>
      <c r="O181" s="66"/>
      <c r="P181" s="192">
        <f>O181*H181</f>
        <v>0</v>
      </c>
      <c r="Q181" s="192">
        <v>0</v>
      </c>
      <c r="R181" s="192">
        <f>Q181*H181</f>
        <v>0</v>
      </c>
      <c r="S181" s="192">
        <v>0</v>
      </c>
      <c r="T181" s="193">
        <f>S181*H181</f>
        <v>0</v>
      </c>
      <c r="U181" s="36"/>
      <c r="V181" s="36"/>
      <c r="W181" s="36"/>
      <c r="X181" s="36"/>
      <c r="Y181" s="36"/>
      <c r="Z181" s="36"/>
      <c r="AA181" s="36"/>
      <c r="AB181" s="36"/>
      <c r="AC181" s="36"/>
      <c r="AD181" s="36"/>
      <c r="AE181" s="36"/>
      <c r="AR181" s="194" t="s">
        <v>90</v>
      </c>
      <c r="AT181" s="194" t="s">
        <v>196</v>
      </c>
      <c r="AU181" s="194" t="s">
        <v>80</v>
      </c>
      <c r="AY181" s="19" t="s">
        <v>194</v>
      </c>
      <c r="BE181" s="195">
        <f>IF(N181="základní",J181,0)</f>
        <v>0</v>
      </c>
      <c r="BF181" s="195">
        <f>IF(N181="snížená",J181,0)</f>
        <v>0</v>
      </c>
      <c r="BG181" s="195">
        <f>IF(N181="zákl. přenesená",J181,0)</f>
        <v>0</v>
      </c>
      <c r="BH181" s="195">
        <f>IF(N181="sníž. přenesená",J181,0)</f>
        <v>0</v>
      </c>
      <c r="BI181" s="195">
        <f>IF(N181="nulová",J181,0)</f>
        <v>0</v>
      </c>
      <c r="BJ181" s="19" t="s">
        <v>80</v>
      </c>
      <c r="BK181" s="195">
        <f>ROUND(I181*H181,2)</f>
        <v>0</v>
      </c>
      <c r="BL181" s="19" t="s">
        <v>90</v>
      </c>
      <c r="BM181" s="194" t="s">
        <v>1107</v>
      </c>
    </row>
    <row r="182" spans="1:65" s="2" customFormat="1" ht="11.25">
      <c r="A182" s="36"/>
      <c r="B182" s="37"/>
      <c r="C182" s="38"/>
      <c r="D182" s="196" t="s">
        <v>201</v>
      </c>
      <c r="E182" s="38"/>
      <c r="F182" s="197" t="s">
        <v>4973</v>
      </c>
      <c r="G182" s="38"/>
      <c r="H182" s="38"/>
      <c r="I182" s="198"/>
      <c r="J182" s="38"/>
      <c r="K182" s="38"/>
      <c r="L182" s="41"/>
      <c r="M182" s="199"/>
      <c r="N182" s="200"/>
      <c r="O182" s="66"/>
      <c r="P182" s="66"/>
      <c r="Q182" s="66"/>
      <c r="R182" s="66"/>
      <c r="S182" s="66"/>
      <c r="T182" s="67"/>
      <c r="U182" s="36"/>
      <c r="V182" s="36"/>
      <c r="W182" s="36"/>
      <c r="X182" s="36"/>
      <c r="Y182" s="36"/>
      <c r="Z182" s="36"/>
      <c r="AA182" s="36"/>
      <c r="AB182" s="36"/>
      <c r="AC182" s="36"/>
      <c r="AD182" s="36"/>
      <c r="AE182" s="36"/>
      <c r="AT182" s="19" t="s">
        <v>201</v>
      </c>
      <c r="AU182" s="19" t="s">
        <v>80</v>
      </c>
    </row>
    <row r="183" spans="1:65" s="2" customFormat="1" ht="16.5" customHeight="1">
      <c r="A183" s="36"/>
      <c r="B183" s="37"/>
      <c r="C183" s="182" t="s">
        <v>75</v>
      </c>
      <c r="D183" s="182" t="s">
        <v>196</v>
      </c>
      <c r="E183" s="183" t="s">
        <v>4974</v>
      </c>
      <c r="F183" s="184" t="s">
        <v>4975</v>
      </c>
      <c r="G183" s="185" t="s">
        <v>314</v>
      </c>
      <c r="H183" s="186">
        <v>680</v>
      </c>
      <c r="I183" s="187"/>
      <c r="J183" s="188">
        <f>ROUND(I183*H183,2)</f>
        <v>0</v>
      </c>
      <c r="K183" s="189"/>
      <c r="L183" s="41"/>
      <c r="M183" s="190" t="s">
        <v>19</v>
      </c>
      <c r="N183" s="191" t="s">
        <v>46</v>
      </c>
      <c r="O183" s="66"/>
      <c r="P183" s="192">
        <f>O183*H183</f>
        <v>0</v>
      </c>
      <c r="Q183" s="192">
        <v>0</v>
      </c>
      <c r="R183" s="192">
        <f>Q183*H183</f>
        <v>0</v>
      </c>
      <c r="S183" s="192">
        <v>0</v>
      </c>
      <c r="T183" s="193">
        <f>S183*H183</f>
        <v>0</v>
      </c>
      <c r="U183" s="36"/>
      <c r="V183" s="36"/>
      <c r="W183" s="36"/>
      <c r="X183" s="36"/>
      <c r="Y183" s="36"/>
      <c r="Z183" s="36"/>
      <c r="AA183" s="36"/>
      <c r="AB183" s="36"/>
      <c r="AC183" s="36"/>
      <c r="AD183" s="36"/>
      <c r="AE183" s="36"/>
      <c r="AR183" s="194" t="s">
        <v>90</v>
      </c>
      <c r="AT183" s="194" t="s">
        <v>196</v>
      </c>
      <c r="AU183" s="194" t="s">
        <v>80</v>
      </c>
      <c r="AY183" s="19" t="s">
        <v>194</v>
      </c>
      <c r="BE183" s="195">
        <f>IF(N183="základní",J183,0)</f>
        <v>0</v>
      </c>
      <c r="BF183" s="195">
        <f>IF(N183="snížená",J183,0)</f>
        <v>0</v>
      </c>
      <c r="BG183" s="195">
        <f>IF(N183="zákl. přenesená",J183,0)</f>
        <v>0</v>
      </c>
      <c r="BH183" s="195">
        <f>IF(N183="sníž. přenesená",J183,0)</f>
        <v>0</v>
      </c>
      <c r="BI183" s="195">
        <f>IF(N183="nulová",J183,0)</f>
        <v>0</v>
      </c>
      <c r="BJ183" s="19" t="s">
        <v>80</v>
      </c>
      <c r="BK183" s="195">
        <f>ROUND(I183*H183,2)</f>
        <v>0</v>
      </c>
      <c r="BL183" s="19" t="s">
        <v>90</v>
      </c>
      <c r="BM183" s="194" t="s">
        <v>1119</v>
      </c>
    </row>
    <row r="184" spans="1:65" s="2" customFormat="1" ht="11.25">
      <c r="A184" s="36"/>
      <c r="B184" s="37"/>
      <c r="C184" s="38"/>
      <c r="D184" s="196" t="s">
        <v>201</v>
      </c>
      <c r="E184" s="38"/>
      <c r="F184" s="197" t="s">
        <v>4975</v>
      </c>
      <c r="G184" s="38"/>
      <c r="H184" s="38"/>
      <c r="I184" s="198"/>
      <c r="J184" s="38"/>
      <c r="K184" s="38"/>
      <c r="L184" s="41"/>
      <c r="M184" s="199"/>
      <c r="N184" s="200"/>
      <c r="O184" s="66"/>
      <c r="P184" s="66"/>
      <c r="Q184" s="66"/>
      <c r="R184" s="66"/>
      <c r="S184" s="66"/>
      <c r="T184" s="67"/>
      <c r="U184" s="36"/>
      <c r="V184" s="36"/>
      <c r="W184" s="36"/>
      <c r="X184" s="36"/>
      <c r="Y184" s="36"/>
      <c r="Z184" s="36"/>
      <c r="AA184" s="36"/>
      <c r="AB184" s="36"/>
      <c r="AC184" s="36"/>
      <c r="AD184" s="36"/>
      <c r="AE184" s="36"/>
      <c r="AT184" s="19" t="s">
        <v>201</v>
      </c>
      <c r="AU184" s="19" t="s">
        <v>80</v>
      </c>
    </row>
    <row r="185" spans="1:65" s="2" customFormat="1" ht="16.5" customHeight="1">
      <c r="A185" s="36"/>
      <c r="B185" s="37"/>
      <c r="C185" s="182" t="s">
        <v>75</v>
      </c>
      <c r="D185" s="182" t="s">
        <v>196</v>
      </c>
      <c r="E185" s="183" t="s">
        <v>4976</v>
      </c>
      <c r="F185" s="184" t="s">
        <v>4977</v>
      </c>
      <c r="G185" s="185" t="s">
        <v>314</v>
      </c>
      <c r="H185" s="186">
        <v>1480</v>
      </c>
      <c r="I185" s="187"/>
      <c r="J185" s="188">
        <f>ROUND(I185*H185,2)</f>
        <v>0</v>
      </c>
      <c r="K185" s="189"/>
      <c r="L185" s="41"/>
      <c r="M185" s="190" t="s">
        <v>19</v>
      </c>
      <c r="N185" s="191" t="s">
        <v>46</v>
      </c>
      <c r="O185" s="66"/>
      <c r="P185" s="192">
        <f>O185*H185</f>
        <v>0</v>
      </c>
      <c r="Q185" s="192">
        <v>0</v>
      </c>
      <c r="R185" s="192">
        <f>Q185*H185</f>
        <v>0</v>
      </c>
      <c r="S185" s="192">
        <v>0</v>
      </c>
      <c r="T185" s="193">
        <f>S185*H185</f>
        <v>0</v>
      </c>
      <c r="U185" s="36"/>
      <c r="V185" s="36"/>
      <c r="W185" s="36"/>
      <c r="X185" s="36"/>
      <c r="Y185" s="36"/>
      <c r="Z185" s="36"/>
      <c r="AA185" s="36"/>
      <c r="AB185" s="36"/>
      <c r="AC185" s="36"/>
      <c r="AD185" s="36"/>
      <c r="AE185" s="36"/>
      <c r="AR185" s="194" t="s">
        <v>90</v>
      </c>
      <c r="AT185" s="194" t="s">
        <v>196</v>
      </c>
      <c r="AU185" s="194" t="s">
        <v>80</v>
      </c>
      <c r="AY185" s="19" t="s">
        <v>194</v>
      </c>
      <c r="BE185" s="195">
        <f>IF(N185="základní",J185,0)</f>
        <v>0</v>
      </c>
      <c r="BF185" s="195">
        <f>IF(N185="snížená",J185,0)</f>
        <v>0</v>
      </c>
      <c r="BG185" s="195">
        <f>IF(N185="zákl. přenesená",J185,0)</f>
        <v>0</v>
      </c>
      <c r="BH185" s="195">
        <f>IF(N185="sníž. přenesená",J185,0)</f>
        <v>0</v>
      </c>
      <c r="BI185" s="195">
        <f>IF(N185="nulová",J185,0)</f>
        <v>0</v>
      </c>
      <c r="BJ185" s="19" t="s">
        <v>80</v>
      </c>
      <c r="BK185" s="195">
        <f>ROUND(I185*H185,2)</f>
        <v>0</v>
      </c>
      <c r="BL185" s="19" t="s">
        <v>90</v>
      </c>
      <c r="BM185" s="194" t="s">
        <v>1127</v>
      </c>
    </row>
    <row r="186" spans="1:65" s="2" customFormat="1" ht="11.25">
      <c r="A186" s="36"/>
      <c r="B186" s="37"/>
      <c r="C186" s="38"/>
      <c r="D186" s="196" t="s">
        <v>201</v>
      </c>
      <c r="E186" s="38"/>
      <c r="F186" s="197" t="s">
        <v>4977</v>
      </c>
      <c r="G186" s="38"/>
      <c r="H186" s="38"/>
      <c r="I186" s="198"/>
      <c r="J186" s="38"/>
      <c r="K186" s="38"/>
      <c r="L186" s="41"/>
      <c r="M186" s="199"/>
      <c r="N186" s="200"/>
      <c r="O186" s="66"/>
      <c r="P186" s="66"/>
      <c r="Q186" s="66"/>
      <c r="R186" s="66"/>
      <c r="S186" s="66"/>
      <c r="T186" s="67"/>
      <c r="U186" s="36"/>
      <c r="V186" s="36"/>
      <c r="W186" s="36"/>
      <c r="X186" s="36"/>
      <c r="Y186" s="36"/>
      <c r="Z186" s="36"/>
      <c r="AA186" s="36"/>
      <c r="AB186" s="36"/>
      <c r="AC186" s="36"/>
      <c r="AD186" s="36"/>
      <c r="AE186" s="36"/>
      <c r="AT186" s="19" t="s">
        <v>201</v>
      </c>
      <c r="AU186" s="19" t="s">
        <v>80</v>
      </c>
    </row>
    <row r="187" spans="1:65" s="2" customFormat="1" ht="16.5" customHeight="1">
      <c r="A187" s="36"/>
      <c r="B187" s="37"/>
      <c r="C187" s="182" t="s">
        <v>75</v>
      </c>
      <c r="D187" s="182" t="s">
        <v>196</v>
      </c>
      <c r="E187" s="183" t="s">
        <v>4978</v>
      </c>
      <c r="F187" s="184" t="s">
        <v>4979</v>
      </c>
      <c r="G187" s="185" t="s">
        <v>314</v>
      </c>
      <c r="H187" s="186">
        <v>2840</v>
      </c>
      <c r="I187" s="187"/>
      <c r="J187" s="188">
        <f>ROUND(I187*H187,2)</f>
        <v>0</v>
      </c>
      <c r="K187" s="189"/>
      <c r="L187" s="41"/>
      <c r="M187" s="190" t="s">
        <v>19</v>
      </c>
      <c r="N187" s="191" t="s">
        <v>46</v>
      </c>
      <c r="O187" s="66"/>
      <c r="P187" s="192">
        <f>O187*H187</f>
        <v>0</v>
      </c>
      <c r="Q187" s="192">
        <v>0</v>
      </c>
      <c r="R187" s="192">
        <f>Q187*H187</f>
        <v>0</v>
      </c>
      <c r="S187" s="192">
        <v>0</v>
      </c>
      <c r="T187" s="193">
        <f>S187*H187</f>
        <v>0</v>
      </c>
      <c r="U187" s="36"/>
      <c r="V187" s="36"/>
      <c r="W187" s="36"/>
      <c r="X187" s="36"/>
      <c r="Y187" s="36"/>
      <c r="Z187" s="36"/>
      <c r="AA187" s="36"/>
      <c r="AB187" s="36"/>
      <c r="AC187" s="36"/>
      <c r="AD187" s="36"/>
      <c r="AE187" s="36"/>
      <c r="AR187" s="194" t="s">
        <v>90</v>
      </c>
      <c r="AT187" s="194" t="s">
        <v>196</v>
      </c>
      <c r="AU187" s="194" t="s">
        <v>80</v>
      </c>
      <c r="AY187" s="19" t="s">
        <v>194</v>
      </c>
      <c r="BE187" s="195">
        <f>IF(N187="základní",J187,0)</f>
        <v>0</v>
      </c>
      <c r="BF187" s="195">
        <f>IF(N187="snížená",J187,0)</f>
        <v>0</v>
      </c>
      <c r="BG187" s="195">
        <f>IF(N187="zákl. přenesená",J187,0)</f>
        <v>0</v>
      </c>
      <c r="BH187" s="195">
        <f>IF(N187="sníž. přenesená",J187,0)</f>
        <v>0</v>
      </c>
      <c r="BI187" s="195">
        <f>IF(N187="nulová",J187,0)</f>
        <v>0</v>
      </c>
      <c r="BJ187" s="19" t="s">
        <v>80</v>
      </c>
      <c r="BK187" s="195">
        <f>ROUND(I187*H187,2)</f>
        <v>0</v>
      </c>
      <c r="BL187" s="19" t="s">
        <v>90</v>
      </c>
      <c r="BM187" s="194" t="s">
        <v>1135</v>
      </c>
    </row>
    <row r="188" spans="1:65" s="2" customFormat="1" ht="11.25">
      <c r="A188" s="36"/>
      <c r="B188" s="37"/>
      <c r="C188" s="38"/>
      <c r="D188" s="196" t="s">
        <v>201</v>
      </c>
      <c r="E188" s="38"/>
      <c r="F188" s="197" t="s">
        <v>4979</v>
      </c>
      <c r="G188" s="38"/>
      <c r="H188" s="38"/>
      <c r="I188" s="198"/>
      <c r="J188" s="38"/>
      <c r="K188" s="38"/>
      <c r="L188" s="41"/>
      <c r="M188" s="199"/>
      <c r="N188" s="200"/>
      <c r="O188" s="66"/>
      <c r="P188" s="66"/>
      <c r="Q188" s="66"/>
      <c r="R188" s="66"/>
      <c r="S188" s="66"/>
      <c r="T188" s="67"/>
      <c r="U188" s="36"/>
      <c r="V188" s="36"/>
      <c r="W188" s="36"/>
      <c r="X188" s="36"/>
      <c r="Y188" s="36"/>
      <c r="Z188" s="36"/>
      <c r="AA188" s="36"/>
      <c r="AB188" s="36"/>
      <c r="AC188" s="36"/>
      <c r="AD188" s="36"/>
      <c r="AE188" s="36"/>
      <c r="AT188" s="19" t="s">
        <v>201</v>
      </c>
      <c r="AU188" s="19" t="s">
        <v>80</v>
      </c>
    </row>
    <row r="189" spans="1:65" s="2" customFormat="1" ht="16.5" customHeight="1">
      <c r="A189" s="36"/>
      <c r="B189" s="37"/>
      <c r="C189" s="182" t="s">
        <v>75</v>
      </c>
      <c r="D189" s="182" t="s">
        <v>196</v>
      </c>
      <c r="E189" s="183" t="s">
        <v>4980</v>
      </c>
      <c r="F189" s="184" t="s">
        <v>4981</v>
      </c>
      <c r="G189" s="185" t="s">
        <v>314</v>
      </c>
      <c r="H189" s="186">
        <v>360</v>
      </c>
      <c r="I189" s="187"/>
      <c r="J189" s="188">
        <f>ROUND(I189*H189,2)</f>
        <v>0</v>
      </c>
      <c r="K189" s="189"/>
      <c r="L189" s="41"/>
      <c r="M189" s="190" t="s">
        <v>19</v>
      </c>
      <c r="N189" s="191" t="s">
        <v>46</v>
      </c>
      <c r="O189" s="66"/>
      <c r="P189" s="192">
        <f>O189*H189</f>
        <v>0</v>
      </c>
      <c r="Q189" s="192">
        <v>0</v>
      </c>
      <c r="R189" s="192">
        <f>Q189*H189</f>
        <v>0</v>
      </c>
      <c r="S189" s="192">
        <v>0</v>
      </c>
      <c r="T189" s="193">
        <f>S189*H189</f>
        <v>0</v>
      </c>
      <c r="U189" s="36"/>
      <c r="V189" s="36"/>
      <c r="W189" s="36"/>
      <c r="X189" s="36"/>
      <c r="Y189" s="36"/>
      <c r="Z189" s="36"/>
      <c r="AA189" s="36"/>
      <c r="AB189" s="36"/>
      <c r="AC189" s="36"/>
      <c r="AD189" s="36"/>
      <c r="AE189" s="36"/>
      <c r="AR189" s="194" t="s">
        <v>90</v>
      </c>
      <c r="AT189" s="194" t="s">
        <v>196</v>
      </c>
      <c r="AU189" s="194" t="s">
        <v>80</v>
      </c>
      <c r="AY189" s="19" t="s">
        <v>194</v>
      </c>
      <c r="BE189" s="195">
        <f>IF(N189="základní",J189,0)</f>
        <v>0</v>
      </c>
      <c r="BF189" s="195">
        <f>IF(N189="snížená",J189,0)</f>
        <v>0</v>
      </c>
      <c r="BG189" s="195">
        <f>IF(N189="zákl. přenesená",J189,0)</f>
        <v>0</v>
      </c>
      <c r="BH189" s="195">
        <f>IF(N189="sníž. přenesená",J189,0)</f>
        <v>0</v>
      </c>
      <c r="BI189" s="195">
        <f>IF(N189="nulová",J189,0)</f>
        <v>0</v>
      </c>
      <c r="BJ189" s="19" t="s">
        <v>80</v>
      </c>
      <c r="BK189" s="195">
        <f>ROUND(I189*H189,2)</f>
        <v>0</v>
      </c>
      <c r="BL189" s="19" t="s">
        <v>90</v>
      </c>
      <c r="BM189" s="194" t="s">
        <v>1146</v>
      </c>
    </row>
    <row r="190" spans="1:65" s="2" customFormat="1" ht="11.25">
      <c r="A190" s="36"/>
      <c r="B190" s="37"/>
      <c r="C190" s="38"/>
      <c r="D190" s="196" t="s">
        <v>201</v>
      </c>
      <c r="E190" s="38"/>
      <c r="F190" s="197" t="s">
        <v>4981</v>
      </c>
      <c r="G190" s="38"/>
      <c r="H190" s="38"/>
      <c r="I190" s="198"/>
      <c r="J190" s="38"/>
      <c r="K190" s="38"/>
      <c r="L190" s="41"/>
      <c r="M190" s="199"/>
      <c r="N190" s="200"/>
      <c r="O190" s="66"/>
      <c r="P190" s="66"/>
      <c r="Q190" s="66"/>
      <c r="R190" s="66"/>
      <c r="S190" s="66"/>
      <c r="T190" s="67"/>
      <c r="U190" s="36"/>
      <c r="V190" s="36"/>
      <c r="W190" s="36"/>
      <c r="X190" s="36"/>
      <c r="Y190" s="36"/>
      <c r="Z190" s="36"/>
      <c r="AA190" s="36"/>
      <c r="AB190" s="36"/>
      <c r="AC190" s="36"/>
      <c r="AD190" s="36"/>
      <c r="AE190" s="36"/>
      <c r="AT190" s="19" t="s">
        <v>201</v>
      </c>
      <c r="AU190" s="19" t="s">
        <v>80</v>
      </c>
    </row>
    <row r="191" spans="1:65" s="2" customFormat="1" ht="16.5" customHeight="1">
      <c r="A191" s="36"/>
      <c r="B191" s="37"/>
      <c r="C191" s="182" t="s">
        <v>75</v>
      </c>
      <c r="D191" s="182" t="s">
        <v>196</v>
      </c>
      <c r="E191" s="183" t="s">
        <v>4982</v>
      </c>
      <c r="F191" s="184" t="s">
        <v>4983</v>
      </c>
      <c r="G191" s="185" t="s">
        <v>314</v>
      </c>
      <c r="H191" s="186">
        <v>28</v>
      </c>
      <c r="I191" s="187"/>
      <c r="J191" s="188">
        <f>ROUND(I191*H191,2)</f>
        <v>0</v>
      </c>
      <c r="K191" s="189"/>
      <c r="L191" s="41"/>
      <c r="M191" s="190" t="s">
        <v>19</v>
      </c>
      <c r="N191" s="191" t="s">
        <v>46</v>
      </c>
      <c r="O191" s="66"/>
      <c r="P191" s="192">
        <f>O191*H191</f>
        <v>0</v>
      </c>
      <c r="Q191" s="192">
        <v>0</v>
      </c>
      <c r="R191" s="192">
        <f>Q191*H191</f>
        <v>0</v>
      </c>
      <c r="S191" s="192">
        <v>0</v>
      </c>
      <c r="T191" s="193">
        <f>S191*H191</f>
        <v>0</v>
      </c>
      <c r="U191" s="36"/>
      <c r="V191" s="36"/>
      <c r="W191" s="36"/>
      <c r="X191" s="36"/>
      <c r="Y191" s="36"/>
      <c r="Z191" s="36"/>
      <c r="AA191" s="36"/>
      <c r="AB191" s="36"/>
      <c r="AC191" s="36"/>
      <c r="AD191" s="36"/>
      <c r="AE191" s="36"/>
      <c r="AR191" s="194" t="s">
        <v>90</v>
      </c>
      <c r="AT191" s="194" t="s">
        <v>196</v>
      </c>
      <c r="AU191" s="194" t="s">
        <v>80</v>
      </c>
      <c r="AY191" s="19" t="s">
        <v>194</v>
      </c>
      <c r="BE191" s="195">
        <f>IF(N191="základní",J191,0)</f>
        <v>0</v>
      </c>
      <c r="BF191" s="195">
        <f>IF(N191="snížená",J191,0)</f>
        <v>0</v>
      </c>
      <c r="BG191" s="195">
        <f>IF(N191="zákl. přenesená",J191,0)</f>
        <v>0</v>
      </c>
      <c r="BH191" s="195">
        <f>IF(N191="sníž. přenesená",J191,0)</f>
        <v>0</v>
      </c>
      <c r="BI191" s="195">
        <f>IF(N191="nulová",J191,0)</f>
        <v>0</v>
      </c>
      <c r="BJ191" s="19" t="s">
        <v>80</v>
      </c>
      <c r="BK191" s="195">
        <f>ROUND(I191*H191,2)</f>
        <v>0</v>
      </c>
      <c r="BL191" s="19" t="s">
        <v>90</v>
      </c>
      <c r="BM191" s="194" t="s">
        <v>1157</v>
      </c>
    </row>
    <row r="192" spans="1:65" s="2" customFormat="1" ht="11.25">
      <c r="A192" s="36"/>
      <c r="B192" s="37"/>
      <c r="C192" s="38"/>
      <c r="D192" s="196" t="s">
        <v>201</v>
      </c>
      <c r="E192" s="38"/>
      <c r="F192" s="197" t="s">
        <v>4983</v>
      </c>
      <c r="G192" s="38"/>
      <c r="H192" s="38"/>
      <c r="I192" s="198"/>
      <c r="J192" s="38"/>
      <c r="K192" s="38"/>
      <c r="L192" s="41"/>
      <c r="M192" s="199"/>
      <c r="N192" s="200"/>
      <c r="O192" s="66"/>
      <c r="P192" s="66"/>
      <c r="Q192" s="66"/>
      <c r="R192" s="66"/>
      <c r="S192" s="66"/>
      <c r="T192" s="67"/>
      <c r="U192" s="36"/>
      <c r="V192" s="36"/>
      <c r="W192" s="36"/>
      <c r="X192" s="36"/>
      <c r="Y192" s="36"/>
      <c r="Z192" s="36"/>
      <c r="AA192" s="36"/>
      <c r="AB192" s="36"/>
      <c r="AC192" s="36"/>
      <c r="AD192" s="36"/>
      <c r="AE192" s="36"/>
      <c r="AT192" s="19" t="s">
        <v>201</v>
      </c>
      <c r="AU192" s="19" t="s">
        <v>80</v>
      </c>
    </row>
    <row r="193" spans="1:65" s="2" customFormat="1" ht="16.5" customHeight="1">
      <c r="A193" s="36"/>
      <c r="B193" s="37"/>
      <c r="C193" s="182" t="s">
        <v>75</v>
      </c>
      <c r="D193" s="182" t="s">
        <v>196</v>
      </c>
      <c r="E193" s="183" t="s">
        <v>4984</v>
      </c>
      <c r="F193" s="184" t="s">
        <v>4985</v>
      </c>
      <c r="G193" s="185" t="s">
        <v>314</v>
      </c>
      <c r="H193" s="186">
        <v>72</v>
      </c>
      <c r="I193" s="187"/>
      <c r="J193" s="188">
        <f>ROUND(I193*H193,2)</f>
        <v>0</v>
      </c>
      <c r="K193" s="189"/>
      <c r="L193" s="41"/>
      <c r="M193" s="190" t="s">
        <v>19</v>
      </c>
      <c r="N193" s="191" t="s">
        <v>46</v>
      </c>
      <c r="O193" s="66"/>
      <c r="P193" s="192">
        <f>O193*H193</f>
        <v>0</v>
      </c>
      <c r="Q193" s="192">
        <v>0</v>
      </c>
      <c r="R193" s="192">
        <f>Q193*H193</f>
        <v>0</v>
      </c>
      <c r="S193" s="192">
        <v>0</v>
      </c>
      <c r="T193" s="193">
        <f>S193*H193</f>
        <v>0</v>
      </c>
      <c r="U193" s="36"/>
      <c r="V193" s="36"/>
      <c r="W193" s="36"/>
      <c r="X193" s="36"/>
      <c r="Y193" s="36"/>
      <c r="Z193" s="36"/>
      <c r="AA193" s="36"/>
      <c r="AB193" s="36"/>
      <c r="AC193" s="36"/>
      <c r="AD193" s="36"/>
      <c r="AE193" s="36"/>
      <c r="AR193" s="194" t="s">
        <v>90</v>
      </c>
      <c r="AT193" s="194" t="s">
        <v>196</v>
      </c>
      <c r="AU193" s="194" t="s">
        <v>80</v>
      </c>
      <c r="AY193" s="19" t="s">
        <v>194</v>
      </c>
      <c r="BE193" s="195">
        <f>IF(N193="základní",J193,0)</f>
        <v>0</v>
      </c>
      <c r="BF193" s="195">
        <f>IF(N193="snížená",J193,0)</f>
        <v>0</v>
      </c>
      <c r="BG193" s="195">
        <f>IF(N193="zákl. přenesená",J193,0)</f>
        <v>0</v>
      </c>
      <c r="BH193" s="195">
        <f>IF(N193="sníž. přenesená",J193,0)</f>
        <v>0</v>
      </c>
      <c r="BI193" s="195">
        <f>IF(N193="nulová",J193,0)</f>
        <v>0</v>
      </c>
      <c r="BJ193" s="19" t="s">
        <v>80</v>
      </c>
      <c r="BK193" s="195">
        <f>ROUND(I193*H193,2)</f>
        <v>0</v>
      </c>
      <c r="BL193" s="19" t="s">
        <v>90</v>
      </c>
      <c r="BM193" s="194" t="s">
        <v>1167</v>
      </c>
    </row>
    <row r="194" spans="1:65" s="2" customFormat="1" ht="11.25">
      <c r="A194" s="36"/>
      <c r="B194" s="37"/>
      <c r="C194" s="38"/>
      <c r="D194" s="196" t="s">
        <v>201</v>
      </c>
      <c r="E194" s="38"/>
      <c r="F194" s="197" t="s">
        <v>4985</v>
      </c>
      <c r="G194" s="38"/>
      <c r="H194" s="38"/>
      <c r="I194" s="198"/>
      <c r="J194" s="38"/>
      <c r="K194" s="38"/>
      <c r="L194" s="41"/>
      <c r="M194" s="199"/>
      <c r="N194" s="200"/>
      <c r="O194" s="66"/>
      <c r="P194" s="66"/>
      <c r="Q194" s="66"/>
      <c r="R194" s="66"/>
      <c r="S194" s="66"/>
      <c r="T194" s="67"/>
      <c r="U194" s="36"/>
      <c r="V194" s="36"/>
      <c r="W194" s="36"/>
      <c r="X194" s="36"/>
      <c r="Y194" s="36"/>
      <c r="Z194" s="36"/>
      <c r="AA194" s="36"/>
      <c r="AB194" s="36"/>
      <c r="AC194" s="36"/>
      <c r="AD194" s="36"/>
      <c r="AE194" s="36"/>
      <c r="AT194" s="19" t="s">
        <v>201</v>
      </c>
      <c r="AU194" s="19" t="s">
        <v>80</v>
      </c>
    </row>
    <row r="195" spans="1:65" s="2" customFormat="1" ht="16.5" customHeight="1">
      <c r="A195" s="36"/>
      <c r="B195" s="37"/>
      <c r="C195" s="182" t="s">
        <v>75</v>
      </c>
      <c r="D195" s="182" t="s">
        <v>196</v>
      </c>
      <c r="E195" s="183" t="s">
        <v>4986</v>
      </c>
      <c r="F195" s="184" t="s">
        <v>4987</v>
      </c>
      <c r="G195" s="185" t="s">
        <v>314</v>
      </c>
      <c r="H195" s="186">
        <v>72</v>
      </c>
      <c r="I195" s="187"/>
      <c r="J195" s="188">
        <f>ROUND(I195*H195,2)</f>
        <v>0</v>
      </c>
      <c r="K195" s="189"/>
      <c r="L195" s="41"/>
      <c r="M195" s="190" t="s">
        <v>19</v>
      </c>
      <c r="N195" s="191" t="s">
        <v>46</v>
      </c>
      <c r="O195" s="66"/>
      <c r="P195" s="192">
        <f>O195*H195</f>
        <v>0</v>
      </c>
      <c r="Q195" s="192">
        <v>0</v>
      </c>
      <c r="R195" s="192">
        <f>Q195*H195</f>
        <v>0</v>
      </c>
      <c r="S195" s="192">
        <v>0</v>
      </c>
      <c r="T195" s="193">
        <f>S195*H195</f>
        <v>0</v>
      </c>
      <c r="U195" s="36"/>
      <c r="V195" s="36"/>
      <c r="W195" s="36"/>
      <c r="X195" s="36"/>
      <c r="Y195" s="36"/>
      <c r="Z195" s="36"/>
      <c r="AA195" s="36"/>
      <c r="AB195" s="36"/>
      <c r="AC195" s="36"/>
      <c r="AD195" s="36"/>
      <c r="AE195" s="36"/>
      <c r="AR195" s="194" t="s">
        <v>90</v>
      </c>
      <c r="AT195" s="194" t="s">
        <v>196</v>
      </c>
      <c r="AU195" s="194" t="s">
        <v>80</v>
      </c>
      <c r="AY195" s="19" t="s">
        <v>194</v>
      </c>
      <c r="BE195" s="195">
        <f>IF(N195="základní",J195,0)</f>
        <v>0</v>
      </c>
      <c r="BF195" s="195">
        <f>IF(N195="snížená",J195,0)</f>
        <v>0</v>
      </c>
      <c r="BG195" s="195">
        <f>IF(N195="zákl. přenesená",J195,0)</f>
        <v>0</v>
      </c>
      <c r="BH195" s="195">
        <f>IF(N195="sníž. přenesená",J195,0)</f>
        <v>0</v>
      </c>
      <c r="BI195" s="195">
        <f>IF(N195="nulová",J195,0)</f>
        <v>0</v>
      </c>
      <c r="BJ195" s="19" t="s">
        <v>80</v>
      </c>
      <c r="BK195" s="195">
        <f>ROUND(I195*H195,2)</f>
        <v>0</v>
      </c>
      <c r="BL195" s="19" t="s">
        <v>90</v>
      </c>
      <c r="BM195" s="194" t="s">
        <v>1176</v>
      </c>
    </row>
    <row r="196" spans="1:65" s="2" customFormat="1" ht="11.25">
      <c r="A196" s="36"/>
      <c r="B196" s="37"/>
      <c r="C196" s="38"/>
      <c r="D196" s="196" t="s">
        <v>201</v>
      </c>
      <c r="E196" s="38"/>
      <c r="F196" s="197" t="s">
        <v>4987</v>
      </c>
      <c r="G196" s="38"/>
      <c r="H196" s="38"/>
      <c r="I196" s="198"/>
      <c r="J196" s="38"/>
      <c r="K196" s="38"/>
      <c r="L196" s="41"/>
      <c r="M196" s="199"/>
      <c r="N196" s="200"/>
      <c r="O196" s="66"/>
      <c r="P196" s="66"/>
      <c r="Q196" s="66"/>
      <c r="R196" s="66"/>
      <c r="S196" s="66"/>
      <c r="T196" s="67"/>
      <c r="U196" s="36"/>
      <c r="V196" s="36"/>
      <c r="W196" s="36"/>
      <c r="X196" s="36"/>
      <c r="Y196" s="36"/>
      <c r="Z196" s="36"/>
      <c r="AA196" s="36"/>
      <c r="AB196" s="36"/>
      <c r="AC196" s="36"/>
      <c r="AD196" s="36"/>
      <c r="AE196" s="36"/>
      <c r="AT196" s="19" t="s">
        <v>201</v>
      </c>
      <c r="AU196" s="19" t="s">
        <v>80</v>
      </c>
    </row>
    <row r="197" spans="1:65" s="2" customFormat="1" ht="16.5" customHeight="1">
      <c r="A197" s="36"/>
      <c r="B197" s="37"/>
      <c r="C197" s="182" t="s">
        <v>75</v>
      </c>
      <c r="D197" s="182" t="s">
        <v>196</v>
      </c>
      <c r="E197" s="183" t="s">
        <v>4988</v>
      </c>
      <c r="F197" s="184" t="s">
        <v>4989</v>
      </c>
      <c r="G197" s="185" t="s">
        <v>314</v>
      </c>
      <c r="H197" s="186">
        <v>72</v>
      </c>
      <c r="I197" s="187"/>
      <c r="J197" s="188">
        <f>ROUND(I197*H197,2)</f>
        <v>0</v>
      </c>
      <c r="K197" s="189"/>
      <c r="L197" s="41"/>
      <c r="M197" s="190" t="s">
        <v>19</v>
      </c>
      <c r="N197" s="191" t="s">
        <v>46</v>
      </c>
      <c r="O197" s="66"/>
      <c r="P197" s="192">
        <f>O197*H197</f>
        <v>0</v>
      </c>
      <c r="Q197" s="192">
        <v>0</v>
      </c>
      <c r="R197" s="192">
        <f>Q197*H197</f>
        <v>0</v>
      </c>
      <c r="S197" s="192">
        <v>0</v>
      </c>
      <c r="T197" s="193">
        <f>S197*H197</f>
        <v>0</v>
      </c>
      <c r="U197" s="36"/>
      <c r="V197" s="36"/>
      <c r="W197" s="36"/>
      <c r="X197" s="36"/>
      <c r="Y197" s="36"/>
      <c r="Z197" s="36"/>
      <c r="AA197" s="36"/>
      <c r="AB197" s="36"/>
      <c r="AC197" s="36"/>
      <c r="AD197" s="36"/>
      <c r="AE197" s="36"/>
      <c r="AR197" s="194" t="s">
        <v>90</v>
      </c>
      <c r="AT197" s="194" t="s">
        <v>196</v>
      </c>
      <c r="AU197" s="194" t="s">
        <v>80</v>
      </c>
      <c r="AY197" s="19" t="s">
        <v>194</v>
      </c>
      <c r="BE197" s="195">
        <f>IF(N197="základní",J197,0)</f>
        <v>0</v>
      </c>
      <c r="BF197" s="195">
        <f>IF(N197="snížená",J197,0)</f>
        <v>0</v>
      </c>
      <c r="BG197" s="195">
        <f>IF(N197="zákl. přenesená",J197,0)</f>
        <v>0</v>
      </c>
      <c r="BH197" s="195">
        <f>IF(N197="sníž. přenesená",J197,0)</f>
        <v>0</v>
      </c>
      <c r="BI197" s="195">
        <f>IF(N197="nulová",J197,0)</f>
        <v>0</v>
      </c>
      <c r="BJ197" s="19" t="s">
        <v>80</v>
      </c>
      <c r="BK197" s="195">
        <f>ROUND(I197*H197,2)</f>
        <v>0</v>
      </c>
      <c r="BL197" s="19" t="s">
        <v>90</v>
      </c>
      <c r="BM197" s="194" t="s">
        <v>1185</v>
      </c>
    </row>
    <row r="198" spans="1:65" s="2" customFormat="1" ht="11.25">
      <c r="A198" s="36"/>
      <c r="B198" s="37"/>
      <c r="C198" s="38"/>
      <c r="D198" s="196" t="s">
        <v>201</v>
      </c>
      <c r="E198" s="38"/>
      <c r="F198" s="197" t="s">
        <v>4989</v>
      </c>
      <c r="G198" s="38"/>
      <c r="H198" s="38"/>
      <c r="I198" s="198"/>
      <c r="J198" s="38"/>
      <c r="K198" s="38"/>
      <c r="L198" s="41"/>
      <c r="M198" s="199"/>
      <c r="N198" s="200"/>
      <c r="O198" s="66"/>
      <c r="P198" s="66"/>
      <c r="Q198" s="66"/>
      <c r="R198" s="66"/>
      <c r="S198" s="66"/>
      <c r="T198" s="67"/>
      <c r="U198" s="36"/>
      <c r="V198" s="36"/>
      <c r="W198" s="36"/>
      <c r="X198" s="36"/>
      <c r="Y198" s="36"/>
      <c r="Z198" s="36"/>
      <c r="AA198" s="36"/>
      <c r="AB198" s="36"/>
      <c r="AC198" s="36"/>
      <c r="AD198" s="36"/>
      <c r="AE198" s="36"/>
      <c r="AT198" s="19" t="s">
        <v>201</v>
      </c>
      <c r="AU198" s="19" t="s">
        <v>80</v>
      </c>
    </row>
    <row r="199" spans="1:65" s="2" customFormat="1" ht="16.5" customHeight="1">
      <c r="A199" s="36"/>
      <c r="B199" s="37"/>
      <c r="C199" s="182" t="s">
        <v>75</v>
      </c>
      <c r="D199" s="182" t="s">
        <v>196</v>
      </c>
      <c r="E199" s="183" t="s">
        <v>4990</v>
      </c>
      <c r="F199" s="184" t="s">
        <v>4991</v>
      </c>
      <c r="G199" s="185" t="s">
        <v>314</v>
      </c>
      <c r="H199" s="186">
        <v>76</v>
      </c>
      <c r="I199" s="187"/>
      <c r="J199" s="188">
        <f>ROUND(I199*H199,2)</f>
        <v>0</v>
      </c>
      <c r="K199" s="189"/>
      <c r="L199" s="41"/>
      <c r="M199" s="190" t="s">
        <v>19</v>
      </c>
      <c r="N199" s="191" t="s">
        <v>46</v>
      </c>
      <c r="O199" s="66"/>
      <c r="P199" s="192">
        <f>O199*H199</f>
        <v>0</v>
      </c>
      <c r="Q199" s="192">
        <v>0</v>
      </c>
      <c r="R199" s="192">
        <f>Q199*H199</f>
        <v>0</v>
      </c>
      <c r="S199" s="192">
        <v>0</v>
      </c>
      <c r="T199" s="193">
        <f>S199*H199</f>
        <v>0</v>
      </c>
      <c r="U199" s="36"/>
      <c r="V199" s="36"/>
      <c r="W199" s="36"/>
      <c r="X199" s="36"/>
      <c r="Y199" s="36"/>
      <c r="Z199" s="36"/>
      <c r="AA199" s="36"/>
      <c r="AB199" s="36"/>
      <c r="AC199" s="36"/>
      <c r="AD199" s="36"/>
      <c r="AE199" s="36"/>
      <c r="AR199" s="194" t="s">
        <v>90</v>
      </c>
      <c r="AT199" s="194" t="s">
        <v>196</v>
      </c>
      <c r="AU199" s="194" t="s">
        <v>80</v>
      </c>
      <c r="AY199" s="19" t="s">
        <v>194</v>
      </c>
      <c r="BE199" s="195">
        <f>IF(N199="základní",J199,0)</f>
        <v>0</v>
      </c>
      <c r="BF199" s="195">
        <f>IF(N199="snížená",J199,0)</f>
        <v>0</v>
      </c>
      <c r="BG199" s="195">
        <f>IF(N199="zákl. přenesená",J199,0)</f>
        <v>0</v>
      </c>
      <c r="BH199" s="195">
        <f>IF(N199="sníž. přenesená",J199,0)</f>
        <v>0</v>
      </c>
      <c r="BI199" s="195">
        <f>IF(N199="nulová",J199,0)</f>
        <v>0</v>
      </c>
      <c r="BJ199" s="19" t="s">
        <v>80</v>
      </c>
      <c r="BK199" s="195">
        <f>ROUND(I199*H199,2)</f>
        <v>0</v>
      </c>
      <c r="BL199" s="19" t="s">
        <v>90</v>
      </c>
      <c r="BM199" s="194" t="s">
        <v>1195</v>
      </c>
    </row>
    <row r="200" spans="1:65" s="2" customFormat="1" ht="11.25">
      <c r="A200" s="36"/>
      <c r="B200" s="37"/>
      <c r="C200" s="38"/>
      <c r="D200" s="196" t="s">
        <v>201</v>
      </c>
      <c r="E200" s="38"/>
      <c r="F200" s="197" t="s">
        <v>4991</v>
      </c>
      <c r="G200" s="38"/>
      <c r="H200" s="38"/>
      <c r="I200" s="198"/>
      <c r="J200" s="38"/>
      <c r="K200" s="38"/>
      <c r="L200" s="41"/>
      <c r="M200" s="199"/>
      <c r="N200" s="200"/>
      <c r="O200" s="66"/>
      <c r="P200" s="66"/>
      <c r="Q200" s="66"/>
      <c r="R200" s="66"/>
      <c r="S200" s="66"/>
      <c r="T200" s="67"/>
      <c r="U200" s="36"/>
      <c r="V200" s="36"/>
      <c r="W200" s="36"/>
      <c r="X200" s="36"/>
      <c r="Y200" s="36"/>
      <c r="Z200" s="36"/>
      <c r="AA200" s="36"/>
      <c r="AB200" s="36"/>
      <c r="AC200" s="36"/>
      <c r="AD200" s="36"/>
      <c r="AE200" s="36"/>
      <c r="AT200" s="19" t="s">
        <v>201</v>
      </c>
      <c r="AU200" s="19" t="s">
        <v>80</v>
      </c>
    </row>
    <row r="201" spans="1:65" s="2" customFormat="1" ht="16.5" customHeight="1">
      <c r="A201" s="36"/>
      <c r="B201" s="37"/>
      <c r="C201" s="182" t="s">
        <v>75</v>
      </c>
      <c r="D201" s="182" t="s">
        <v>196</v>
      </c>
      <c r="E201" s="183" t="s">
        <v>4992</v>
      </c>
      <c r="F201" s="184" t="s">
        <v>4993</v>
      </c>
      <c r="G201" s="185" t="s">
        <v>314</v>
      </c>
      <c r="H201" s="186">
        <v>85</v>
      </c>
      <c r="I201" s="187"/>
      <c r="J201" s="188">
        <f>ROUND(I201*H201,2)</f>
        <v>0</v>
      </c>
      <c r="K201" s="189"/>
      <c r="L201" s="41"/>
      <c r="M201" s="190" t="s">
        <v>19</v>
      </c>
      <c r="N201" s="191" t="s">
        <v>46</v>
      </c>
      <c r="O201" s="66"/>
      <c r="P201" s="192">
        <f>O201*H201</f>
        <v>0</v>
      </c>
      <c r="Q201" s="192">
        <v>0</v>
      </c>
      <c r="R201" s="192">
        <f>Q201*H201</f>
        <v>0</v>
      </c>
      <c r="S201" s="192">
        <v>0</v>
      </c>
      <c r="T201" s="193">
        <f>S201*H201</f>
        <v>0</v>
      </c>
      <c r="U201" s="36"/>
      <c r="V201" s="36"/>
      <c r="W201" s="36"/>
      <c r="X201" s="36"/>
      <c r="Y201" s="36"/>
      <c r="Z201" s="36"/>
      <c r="AA201" s="36"/>
      <c r="AB201" s="36"/>
      <c r="AC201" s="36"/>
      <c r="AD201" s="36"/>
      <c r="AE201" s="36"/>
      <c r="AR201" s="194" t="s">
        <v>90</v>
      </c>
      <c r="AT201" s="194" t="s">
        <v>196</v>
      </c>
      <c r="AU201" s="194" t="s">
        <v>80</v>
      </c>
      <c r="AY201" s="19" t="s">
        <v>194</v>
      </c>
      <c r="BE201" s="195">
        <f>IF(N201="základní",J201,0)</f>
        <v>0</v>
      </c>
      <c r="BF201" s="195">
        <f>IF(N201="snížená",J201,0)</f>
        <v>0</v>
      </c>
      <c r="BG201" s="195">
        <f>IF(N201="zákl. přenesená",J201,0)</f>
        <v>0</v>
      </c>
      <c r="BH201" s="195">
        <f>IF(N201="sníž. přenesená",J201,0)</f>
        <v>0</v>
      </c>
      <c r="BI201" s="195">
        <f>IF(N201="nulová",J201,0)</f>
        <v>0</v>
      </c>
      <c r="BJ201" s="19" t="s">
        <v>80</v>
      </c>
      <c r="BK201" s="195">
        <f>ROUND(I201*H201,2)</f>
        <v>0</v>
      </c>
      <c r="BL201" s="19" t="s">
        <v>90</v>
      </c>
      <c r="BM201" s="194" t="s">
        <v>1210</v>
      </c>
    </row>
    <row r="202" spans="1:65" s="2" customFormat="1" ht="11.25">
      <c r="A202" s="36"/>
      <c r="B202" s="37"/>
      <c r="C202" s="38"/>
      <c r="D202" s="196" t="s">
        <v>201</v>
      </c>
      <c r="E202" s="38"/>
      <c r="F202" s="197" t="s">
        <v>4993</v>
      </c>
      <c r="G202" s="38"/>
      <c r="H202" s="38"/>
      <c r="I202" s="198"/>
      <c r="J202" s="38"/>
      <c r="K202" s="38"/>
      <c r="L202" s="41"/>
      <c r="M202" s="199"/>
      <c r="N202" s="200"/>
      <c r="O202" s="66"/>
      <c r="P202" s="66"/>
      <c r="Q202" s="66"/>
      <c r="R202" s="66"/>
      <c r="S202" s="66"/>
      <c r="T202" s="67"/>
      <c r="U202" s="36"/>
      <c r="V202" s="36"/>
      <c r="W202" s="36"/>
      <c r="X202" s="36"/>
      <c r="Y202" s="36"/>
      <c r="Z202" s="36"/>
      <c r="AA202" s="36"/>
      <c r="AB202" s="36"/>
      <c r="AC202" s="36"/>
      <c r="AD202" s="36"/>
      <c r="AE202" s="36"/>
      <c r="AT202" s="19" t="s">
        <v>201</v>
      </c>
      <c r="AU202" s="19" t="s">
        <v>80</v>
      </c>
    </row>
    <row r="203" spans="1:65" s="2" customFormat="1" ht="16.5" customHeight="1">
      <c r="A203" s="36"/>
      <c r="B203" s="37"/>
      <c r="C203" s="182" t="s">
        <v>75</v>
      </c>
      <c r="D203" s="182" t="s">
        <v>196</v>
      </c>
      <c r="E203" s="183" t="s">
        <v>4994</v>
      </c>
      <c r="F203" s="184" t="s">
        <v>4995</v>
      </c>
      <c r="G203" s="185" t="s">
        <v>314</v>
      </c>
      <c r="H203" s="186">
        <v>45</v>
      </c>
      <c r="I203" s="187"/>
      <c r="J203" s="188">
        <f>ROUND(I203*H203,2)</f>
        <v>0</v>
      </c>
      <c r="K203" s="189"/>
      <c r="L203" s="41"/>
      <c r="M203" s="190" t="s">
        <v>19</v>
      </c>
      <c r="N203" s="191" t="s">
        <v>46</v>
      </c>
      <c r="O203" s="66"/>
      <c r="P203" s="192">
        <f>O203*H203</f>
        <v>0</v>
      </c>
      <c r="Q203" s="192">
        <v>0</v>
      </c>
      <c r="R203" s="192">
        <f>Q203*H203</f>
        <v>0</v>
      </c>
      <c r="S203" s="192">
        <v>0</v>
      </c>
      <c r="T203" s="193">
        <f>S203*H203</f>
        <v>0</v>
      </c>
      <c r="U203" s="36"/>
      <c r="V203" s="36"/>
      <c r="W203" s="36"/>
      <c r="X203" s="36"/>
      <c r="Y203" s="36"/>
      <c r="Z203" s="36"/>
      <c r="AA203" s="36"/>
      <c r="AB203" s="36"/>
      <c r="AC203" s="36"/>
      <c r="AD203" s="36"/>
      <c r="AE203" s="36"/>
      <c r="AR203" s="194" t="s">
        <v>90</v>
      </c>
      <c r="AT203" s="194" t="s">
        <v>196</v>
      </c>
      <c r="AU203" s="194" t="s">
        <v>80</v>
      </c>
      <c r="AY203" s="19" t="s">
        <v>194</v>
      </c>
      <c r="BE203" s="195">
        <f>IF(N203="základní",J203,0)</f>
        <v>0</v>
      </c>
      <c r="BF203" s="195">
        <f>IF(N203="snížená",J203,0)</f>
        <v>0</v>
      </c>
      <c r="BG203" s="195">
        <f>IF(N203="zákl. přenesená",J203,0)</f>
        <v>0</v>
      </c>
      <c r="BH203" s="195">
        <f>IF(N203="sníž. přenesená",J203,0)</f>
        <v>0</v>
      </c>
      <c r="BI203" s="195">
        <f>IF(N203="nulová",J203,0)</f>
        <v>0</v>
      </c>
      <c r="BJ203" s="19" t="s">
        <v>80</v>
      </c>
      <c r="BK203" s="195">
        <f>ROUND(I203*H203,2)</f>
        <v>0</v>
      </c>
      <c r="BL203" s="19" t="s">
        <v>90</v>
      </c>
      <c r="BM203" s="194" t="s">
        <v>1223</v>
      </c>
    </row>
    <row r="204" spans="1:65" s="2" customFormat="1" ht="11.25">
      <c r="A204" s="36"/>
      <c r="B204" s="37"/>
      <c r="C204" s="38"/>
      <c r="D204" s="196" t="s">
        <v>201</v>
      </c>
      <c r="E204" s="38"/>
      <c r="F204" s="197" t="s">
        <v>4995</v>
      </c>
      <c r="G204" s="38"/>
      <c r="H204" s="38"/>
      <c r="I204" s="198"/>
      <c r="J204" s="38"/>
      <c r="K204" s="38"/>
      <c r="L204" s="41"/>
      <c r="M204" s="199"/>
      <c r="N204" s="200"/>
      <c r="O204" s="66"/>
      <c r="P204" s="66"/>
      <c r="Q204" s="66"/>
      <c r="R204" s="66"/>
      <c r="S204" s="66"/>
      <c r="T204" s="67"/>
      <c r="U204" s="36"/>
      <c r="V204" s="36"/>
      <c r="W204" s="36"/>
      <c r="X204" s="36"/>
      <c r="Y204" s="36"/>
      <c r="Z204" s="36"/>
      <c r="AA204" s="36"/>
      <c r="AB204" s="36"/>
      <c r="AC204" s="36"/>
      <c r="AD204" s="36"/>
      <c r="AE204" s="36"/>
      <c r="AT204" s="19" t="s">
        <v>201</v>
      </c>
      <c r="AU204" s="19" t="s">
        <v>80</v>
      </c>
    </row>
    <row r="205" spans="1:65" s="2" customFormat="1" ht="16.5" customHeight="1">
      <c r="A205" s="36"/>
      <c r="B205" s="37"/>
      <c r="C205" s="182" t="s">
        <v>75</v>
      </c>
      <c r="D205" s="182" t="s">
        <v>196</v>
      </c>
      <c r="E205" s="183" t="s">
        <v>4996</v>
      </c>
      <c r="F205" s="184" t="s">
        <v>4997</v>
      </c>
      <c r="G205" s="185" t="s">
        <v>314</v>
      </c>
      <c r="H205" s="186">
        <v>15</v>
      </c>
      <c r="I205" s="187"/>
      <c r="J205" s="188">
        <f>ROUND(I205*H205,2)</f>
        <v>0</v>
      </c>
      <c r="K205" s="189"/>
      <c r="L205" s="41"/>
      <c r="M205" s="190" t="s">
        <v>19</v>
      </c>
      <c r="N205" s="191" t="s">
        <v>46</v>
      </c>
      <c r="O205" s="66"/>
      <c r="P205" s="192">
        <f>O205*H205</f>
        <v>0</v>
      </c>
      <c r="Q205" s="192">
        <v>0</v>
      </c>
      <c r="R205" s="192">
        <f>Q205*H205</f>
        <v>0</v>
      </c>
      <c r="S205" s="192">
        <v>0</v>
      </c>
      <c r="T205" s="193">
        <f>S205*H205</f>
        <v>0</v>
      </c>
      <c r="U205" s="36"/>
      <c r="V205" s="36"/>
      <c r="W205" s="36"/>
      <c r="X205" s="36"/>
      <c r="Y205" s="36"/>
      <c r="Z205" s="36"/>
      <c r="AA205" s="36"/>
      <c r="AB205" s="36"/>
      <c r="AC205" s="36"/>
      <c r="AD205" s="36"/>
      <c r="AE205" s="36"/>
      <c r="AR205" s="194" t="s">
        <v>90</v>
      </c>
      <c r="AT205" s="194" t="s">
        <v>196</v>
      </c>
      <c r="AU205" s="194" t="s">
        <v>80</v>
      </c>
      <c r="AY205" s="19" t="s">
        <v>194</v>
      </c>
      <c r="BE205" s="195">
        <f>IF(N205="základní",J205,0)</f>
        <v>0</v>
      </c>
      <c r="BF205" s="195">
        <f>IF(N205="snížená",J205,0)</f>
        <v>0</v>
      </c>
      <c r="BG205" s="195">
        <f>IF(N205="zákl. přenesená",J205,0)</f>
        <v>0</v>
      </c>
      <c r="BH205" s="195">
        <f>IF(N205="sníž. přenesená",J205,0)</f>
        <v>0</v>
      </c>
      <c r="BI205" s="195">
        <f>IF(N205="nulová",J205,0)</f>
        <v>0</v>
      </c>
      <c r="BJ205" s="19" t="s">
        <v>80</v>
      </c>
      <c r="BK205" s="195">
        <f>ROUND(I205*H205,2)</f>
        <v>0</v>
      </c>
      <c r="BL205" s="19" t="s">
        <v>90</v>
      </c>
      <c r="BM205" s="194" t="s">
        <v>1235</v>
      </c>
    </row>
    <row r="206" spans="1:65" s="2" customFormat="1" ht="11.25">
      <c r="A206" s="36"/>
      <c r="B206" s="37"/>
      <c r="C206" s="38"/>
      <c r="D206" s="196" t="s">
        <v>201</v>
      </c>
      <c r="E206" s="38"/>
      <c r="F206" s="197" t="s">
        <v>4997</v>
      </c>
      <c r="G206" s="38"/>
      <c r="H206" s="38"/>
      <c r="I206" s="198"/>
      <c r="J206" s="38"/>
      <c r="K206" s="38"/>
      <c r="L206" s="41"/>
      <c r="M206" s="199"/>
      <c r="N206" s="200"/>
      <c r="O206" s="66"/>
      <c r="P206" s="66"/>
      <c r="Q206" s="66"/>
      <c r="R206" s="66"/>
      <c r="S206" s="66"/>
      <c r="T206" s="67"/>
      <c r="U206" s="36"/>
      <c r="V206" s="36"/>
      <c r="W206" s="36"/>
      <c r="X206" s="36"/>
      <c r="Y206" s="36"/>
      <c r="Z206" s="36"/>
      <c r="AA206" s="36"/>
      <c r="AB206" s="36"/>
      <c r="AC206" s="36"/>
      <c r="AD206" s="36"/>
      <c r="AE206" s="36"/>
      <c r="AT206" s="19" t="s">
        <v>201</v>
      </c>
      <c r="AU206" s="19" t="s">
        <v>80</v>
      </c>
    </row>
    <row r="207" spans="1:65" s="2" customFormat="1" ht="16.5" customHeight="1">
      <c r="A207" s="36"/>
      <c r="B207" s="37"/>
      <c r="C207" s="182" t="s">
        <v>75</v>
      </c>
      <c r="D207" s="182" t="s">
        <v>196</v>
      </c>
      <c r="E207" s="183" t="s">
        <v>4998</v>
      </c>
      <c r="F207" s="184" t="s">
        <v>4999</v>
      </c>
      <c r="G207" s="185" t="s">
        <v>314</v>
      </c>
      <c r="H207" s="186">
        <v>79</v>
      </c>
      <c r="I207" s="187"/>
      <c r="J207" s="188">
        <f>ROUND(I207*H207,2)</f>
        <v>0</v>
      </c>
      <c r="K207" s="189"/>
      <c r="L207" s="41"/>
      <c r="M207" s="190" t="s">
        <v>19</v>
      </c>
      <c r="N207" s="191" t="s">
        <v>46</v>
      </c>
      <c r="O207" s="66"/>
      <c r="P207" s="192">
        <f>O207*H207</f>
        <v>0</v>
      </c>
      <c r="Q207" s="192">
        <v>0</v>
      </c>
      <c r="R207" s="192">
        <f>Q207*H207</f>
        <v>0</v>
      </c>
      <c r="S207" s="192">
        <v>0</v>
      </c>
      <c r="T207" s="193">
        <f>S207*H207</f>
        <v>0</v>
      </c>
      <c r="U207" s="36"/>
      <c r="V207" s="36"/>
      <c r="W207" s="36"/>
      <c r="X207" s="36"/>
      <c r="Y207" s="36"/>
      <c r="Z207" s="36"/>
      <c r="AA207" s="36"/>
      <c r="AB207" s="36"/>
      <c r="AC207" s="36"/>
      <c r="AD207" s="36"/>
      <c r="AE207" s="36"/>
      <c r="AR207" s="194" t="s">
        <v>90</v>
      </c>
      <c r="AT207" s="194" t="s">
        <v>196</v>
      </c>
      <c r="AU207" s="194" t="s">
        <v>80</v>
      </c>
      <c r="AY207" s="19" t="s">
        <v>194</v>
      </c>
      <c r="BE207" s="195">
        <f>IF(N207="základní",J207,0)</f>
        <v>0</v>
      </c>
      <c r="BF207" s="195">
        <f>IF(N207="snížená",J207,0)</f>
        <v>0</v>
      </c>
      <c r="BG207" s="195">
        <f>IF(N207="zákl. přenesená",J207,0)</f>
        <v>0</v>
      </c>
      <c r="BH207" s="195">
        <f>IF(N207="sníž. přenesená",J207,0)</f>
        <v>0</v>
      </c>
      <c r="BI207" s="195">
        <f>IF(N207="nulová",J207,0)</f>
        <v>0</v>
      </c>
      <c r="BJ207" s="19" t="s">
        <v>80</v>
      </c>
      <c r="BK207" s="195">
        <f>ROUND(I207*H207,2)</f>
        <v>0</v>
      </c>
      <c r="BL207" s="19" t="s">
        <v>90</v>
      </c>
      <c r="BM207" s="194" t="s">
        <v>1248</v>
      </c>
    </row>
    <row r="208" spans="1:65" s="2" customFormat="1" ht="11.25">
      <c r="A208" s="36"/>
      <c r="B208" s="37"/>
      <c r="C208" s="38"/>
      <c r="D208" s="196" t="s">
        <v>201</v>
      </c>
      <c r="E208" s="38"/>
      <c r="F208" s="197" t="s">
        <v>4999</v>
      </c>
      <c r="G208" s="38"/>
      <c r="H208" s="38"/>
      <c r="I208" s="198"/>
      <c r="J208" s="38"/>
      <c r="K208" s="38"/>
      <c r="L208" s="41"/>
      <c r="M208" s="199"/>
      <c r="N208" s="200"/>
      <c r="O208" s="66"/>
      <c r="P208" s="66"/>
      <c r="Q208" s="66"/>
      <c r="R208" s="66"/>
      <c r="S208" s="66"/>
      <c r="T208" s="67"/>
      <c r="U208" s="36"/>
      <c r="V208" s="36"/>
      <c r="W208" s="36"/>
      <c r="X208" s="36"/>
      <c r="Y208" s="36"/>
      <c r="Z208" s="36"/>
      <c r="AA208" s="36"/>
      <c r="AB208" s="36"/>
      <c r="AC208" s="36"/>
      <c r="AD208" s="36"/>
      <c r="AE208" s="36"/>
      <c r="AT208" s="19" t="s">
        <v>201</v>
      </c>
      <c r="AU208" s="19" t="s">
        <v>80</v>
      </c>
    </row>
    <row r="209" spans="1:65" s="2" customFormat="1" ht="16.5" customHeight="1">
      <c r="A209" s="36"/>
      <c r="B209" s="37"/>
      <c r="C209" s="182" t="s">
        <v>75</v>
      </c>
      <c r="D209" s="182" t="s">
        <v>196</v>
      </c>
      <c r="E209" s="183" t="s">
        <v>5000</v>
      </c>
      <c r="F209" s="184" t="s">
        <v>5001</v>
      </c>
      <c r="G209" s="185" t="s">
        <v>314</v>
      </c>
      <c r="H209" s="186">
        <v>83</v>
      </c>
      <c r="I209" s="187"/>
      <c r="J209" s="188">
        <f>ROUND(I209*H209,2)</f>
        <v>0</v>
      </c>
      <c r="K209" s="189"/>
      <c r="L209" s="41"/>
      <c r="M209" s="190" t="s">
        <v>19</v>
      </c>
      <c r="N209" s="191" t="s">
        <v>46</v>
      </c>
      <c r="O209" s="66"/>
      <c r="P209" s="192">
        <f>O209*H209</f>
        <v>0</v>
      </c>
      <c r="Q209" s="192">
        <v>0</v>
      </c>
      <c r="R209" s="192">
        <f>Q209*H209</f>
        <v>0</v>
      </c>
      <c r="S209" s="192">
        <v>0</v>
      </c>
      <c r="T209" s="193">
        <f>S209*H209</f>
        <v>0</v>
      </c>
      <c r="U209" s="36"/>
      <c r="V209" s="36"/>
      <c r="W209" s="36"/>
      <c r="X209" s="36"/>
      <c r="Y209" s="36"/>
      <c r="Z209" s="36"/>
      <c r="AA209" s="36"/>
      <c r="AB209" s="36"/>
      <c r="AC209" s="36"/>
      <c r="AD209" s="36"/>
      <c r="AE209" s="36"/>
      <c r="AR209" s="194" t="s">
        <v>90</v>
      </c>
      <c r="AT209" s="194" t="s">
        <v>196</v>
      </c>
      <c r="AU209" s="194" t="s">
        <v>80</v>
      </c>
      <c r="AY209" s="19" t="s">
        <v>194</v>
      </c>
      <c r="BE209" s="195">
        <f>IF(N209="základní",J209,0)</f>
        <v>0</v>
      </c>
      <c r="BF209" s="195">
        <f>IF(N209="snížená",J209,0)</f>
        <v>0</v>
      </c>
      <c r="BG209" s="195">
        <f>IF(N209="zákl. přenesená",J209,0)</f>
        <v>0</v>
      </c>
      <c r="BH209" s="195">
        <f>IF(N209="sníž. přenesená",J209,0)</f>
        <v>0</v>
      </c>
      <c r="BI209" s="195">
        <f>IF(N209="nulová",J209,0)</f>
        <v>0</v>
      </c>
      <c r="BJ209" s="19" t="s">
        <v>80</v>
      </c>
      <c r="BK209" s="195">
        <f>ROUND(I209*H209,2)</f>
        <v>0</v>
      </c>
      <c r="BL209" s="19" t="s">
        <v>90</v>
      </c>
      <c r="BM209" s="194" t="s">
        <v>1258</v>
      </c>
    </row>
    <row r="210" spans="1:65" s="2" customFormat="1" ht="11.25">
      <c r="A210" s="36"/>
      <c r="B210" s="37"/>
      <c r="C210" s="38"/>
      <c r="D210" s="196" t="s">
        <v>201</v>
      </c>
      <c r="E210" s="38"/>
      <c r="F210" s="197" t="s">
        <v>5001</v>
      </c>
      <c r="G210" s="38"/>
      <c r="H210" s="38"/>
      <c r="I210" s="198"/>
      <c r="J210" s="38"/>
      <c r="K210" s="38"/>
      <c r="L210" s="41"/>
      <c r="M210" s="199"/>
      <c r="N210" s="200"/>
      <c r="O210" s="66"/>
      <c r="P210" s="66"/>
      <c r="Q210" s="66"/>
      <c r="R210" s="66"/>
      <c r="S210" s="66"/>
      <c r="T210" s="67"/>
      <c r="U210" s="36"/>
      <c r="V210" s="36"/>
      <c r="W210" s="36"/>
      <c r="X210" s="36"/>
      <c r="Y210" s="36"/>
      <c r="Z210" s="36"/>
      <c r="AA210" s="36"/>
      <c r="AB210" s="36"/>
      <c r="AC210" s="36"/>
      <c r="AD210" s="36"/>
      <c r="AE210" s="36"/>
      <c r="AT210" s="19" t="s">
        <v>201</v>
      </c>
      <c r="AU210" s="19" t="s">
        <v>80</v>
      </c>
    </row>
    <row r="211" spans="1:65" s="2" customFormat="1" ht="16.5" customHeight="1">
      <c r="A211" s="36"/>
      <c r="B211" s="37"/>
      <c r="C211" s="182" t="s">
        <v>75</v>
      </c>
      <c r="D211" s="182" t="s">
        <v>196</v>
      </c>
      <c r="E211" s="183" t="s">
        <v>5002</v>
      </c>
      <c r="F211" s="184" t="s">
        <v>5003</v>
      </c>
      <c r="G211" s="185" t="s">
        <v>1261</v>
      </c>
      <c r="H211" s="186">
        <v>25</v>
      </c>
      <c r="I211" s="187"/>
      <c r="J211" s="188">
        <f>ROUND(I211*H211,2)</f>
        <v>0</v>
      </c>
      <c r="K211" s="189"/>
      <c r="L211" s="41"/>
      <c r="M211" s="190" t="s">
        <v>19</v>
      </c>
      <c r="N211" s="191" t="s">
        <v>46</v>
      </c>
      <c r="O211" s="66"/>
      <c r="P211" s="192">
        <f>O211*H211</f>
        <v>0</v>
      </c>
      <c r="Q211" s="192">
        <v>0</v>
      </c>
      <c r="R211" s="192">
        <f>Q211*H211</f>
        <v>0</v>
      </c>
      <c r="S211" s="192">
        <v>0</v>
      </c>
      <c r="T211" s="193">
        <f>S211*H211</f>
        <v>0</v>
      </c>
      <c r="U211" s="36"/>
      <c r="V211" s="36"/>
      <c r="W211" s="36"/>
      <c r="X211" s="36"/>
      <c r="Y211" s="36"/>
      <c r="Z211" s="36"/>
      <c r="AA211" s="36"/>
      <c r="AB211" s="36"/>
      <c r="AC211" s="36"/>
      <c r="AD211" s="36"/>
      <c r="AE211" s="36"/>
      <c r="AR211" s="194" t="s">
        <v>90</v>
      </c>
      <c r="AT211" s="194" t="s">
        <v>196</v>
      </c>
      <c r="AU211" s="194" t="s">
        <v>80</v>
      </c>
      <c r="AY211" s="19" t="s">
        <v>194</v>
      </c>
      <c r="BE211" s="195">
        <f>IF(N211="základní",J211,0)</f>
        <v>0</v>
      </c>
      <c r="BF211" s="195">
        <f>IF(N211="snížená",J211,0)</f>
        <v>0</v>
      </c>
      <c r="BG211" s="195">
        <f>IF(N211="zákl. přenesená",J211,0)</f>
        <v>0</v>
      </c>
      <c r="BH211" s="195">
        <f>IF(N211="sníž. přenesená",J211,0)</f>
        <v>0</v>
      </c>
      <c r="BI211" s="195">
        <f>IF(N211="nulová",J211,0)</f>
        <v>0</v>
      </c>
      <c r="BJ211" s="19" t="s">
        <v>80</v>
      </c>
      <c r="BK211" s="195">
        <f>ROUND(I211*H211,2)</f>
        <v>0</v>
      </c>
      <c r="BL211" s="19" t="s">
        <v>90</v>
      </c>
      <c r="BM211" s="194" t="s">
        <v>1267</v>
      </c>
    </row>
    <row r="212" spans="1:65" s="2" customFormat="1" ht="11.25">
      <c r="A212" s="36"/>
      <c r="B212" s="37"/>
      <c r="C212" s="38"/>
      <c r="D212" s="196" t="s">
        <v>201</v>
      </c>
      <c r="E212" s="38"/>
      <c r="F212" s="197" t="s">
        <v>5003</v>
      </c>
      <c r="G212" s="38"/>
      <c r="H212" s="38"/>
      <c r="I212" s="198"/>
      <c r="J212" s="38"/>
      <c r="K212" s="38"/>
      <c r="L212" s="41"/>
      <c r="M212" s="199"/>
      <c r="N212" s="200"/>
      <c r="O212" s="66"/>
      <c r="P212" s="66"/>
      <c r="Q212" s="66"/>
      <c r="R212" s="66"/>
      <c r="S212" s="66"/>
      <c r="T212" s="67"/>
      <c r="U212" s="36"/>
      <c r="V212" s="36"/>
      <c r="W212" s="36"/>
      <c r="X212" s="36"/>
      <c r="Y212" s="36"/>
      <c r="Z212" s="36"/>
      <c r="AA212" s="36"/>
      <c r="AB212" s="36"/>
      <c r="AC212" s="36"/>
      <c r="AD212" s="36"/>
      <c r="AE212" s="36"/>
      <c r="AT212" s="19" t="s">
        <v>201</v>
      </c>
      <c r="AU212" s="19" t="s">
        <v>80</v>
      </c>
    </row>
    <row r="213" spans="1:65" s="2" customFormat="1" ht="16.5" customHeight="1">
      <c r="A213" s="36"/>
      <c r="B213" s="37"/>
      <c r="C213" s="182" t="s">
        <v>75</v>
      </c>
      <c r="D213" s="182" t="s">
        <v>196</v>
      </c>
      <c r="E213" s="183" t="s">
        <v>5004</v>
      </c>
      <c r="F213" s="184" t="s">
        <v>5005</v>
      </c>
      <c r="G213" s="185" t="s">
        <v>1261</v>
      </c>
      <c r="H213" s="186">
        <v>2850</v>
      </c>
      <c r="I213" s="187"/>
      <c r="J213" s="188">
        <f>ROUND(I213*H213,2)</f>
        <v>0</v>
      </c>
      <c r="K213" s="189"/>
      <c r="L213" s="41"/>
      <c r="M213" s="190" t="s">
        <v>19</v>
      </c>
      <c r="N213" s="191" t="s">
        <v>46</v>
      </c>
      <c r="O213" s="66"/>
      <c r="P213" s="192">
        <f>O213*H213</f>
        <v>0</v>
      </c>
      <c r="Q213" s="192">
        <v>0</v>
      </c>
      <c r="R213" s="192">
        <f>Q213*H213</f>
        <v>0</v>
      </c>
      <c r="S213" s="192">
        <v>0</v>
      </c>
      <c r="T213" s="193">
        <f>S213*H213</f>
        <v>0</v>
      </c>
      <c r="U213" s="36"/>
      <c r="V213" s="36"/>
      <c r="W213" s="36"/>
      <c r="X213" s="36"/>
      <c r="Y213" s="36"/>
      <c r="Z213" s="36"/>
      <c r="AA213" s="36"/>
      <c r="AB213" s="36"/>
      <c r="AC213" s="36"/>
      <c r="AD213" s="36"/>
      <c r="AE213" s="36"/>
      <c r="AR213" s="194" t="s">
        <v>90</v>
      </c>
      <c r="AT213" s="194" t="s">
        <v>196</v>
      </c>
      <c r="AU213" s="194" t="s">
        <v>80</v>
      </c>
      <c r="AY213" s="19" t="s">
        <v>194</v>
      </c>
      <c r="BE213" s="195">
        <f>IF(N213="základní",J213,0)</f>
        <v>0</v>
      </c>
      <c r="BF213" s="195">
        <f>IF(N213="snížená",J213,0)</f>
        <v>0</v>
      </c>
      <c r="BG213" s="195">
        <f>IF(N213="zákl. přenesená",J213,0)</f>
        <v>0</v>
      </c>
      <c r="BH213" s="195">
        <f>IF(N213="sníž. přenesená",J213,0)</f>
        <v>0</v>
      </c>
      <c r="BI213" s="195">
        <f>IF(N213="nulová",J213,0)</f>
        <v>0</v>
      </c>
      <c r="BJ213" s="19" t="s">
        <v>80</v>
      </c>
      <c r="BK213" s="195">
        <f>ROUND(I213*H213,2)</f>
        <v>0</v>
      </c>
      <c r="BL213" s="19" t="s">
        <v>90</v>
      </c>
      <c r="BM213" s="194" t="s">
        <v>1275</v>
      </c>
    </row>
    <row r="214" spans="1:65" s="2" customFormat="1" ht="11.25">
      <c r="A214" s="36"/>
      <c r="B214" s="37"/>
      <c r="C214" s="38"/>
      <c r="D214" s="196" t="s">
        <v>201</v>
      </c>
      <c r="E214" s="38"/>
      <c r="F214" s="197" t="s">
        <v>5005</v>
      </c>
      <c r="G214" s="38"/>
      <c r="H214" s="38"/>
      <c r="I214" s="198"/>
      <c r="J214" s="38"/>
      <c r="K214" s="38"/>
      <c r="L214" s="41"/>
      <c r="M214" s="199"/>
      <c r="N214" s="200"/>
      <c r="O214" s="66"/>
      <c r="P214" s="66"/>
      <c r="Q214" s="66"/>
      <c r="R214" s="66"/>
      <c r="S214" s="66"/>
      <c r="T214" s="67"/>
      <c r="U214" s="36"/>
      <c r="V214" s="36"/>
      <c r="W214" s="36"/>
      <c r="X214" s="36"/>
      <c r="Y214" s="36"/>
      <c r="Z214" s="36"/>
      <c r="AA214" s="36"/>
      <c r="AB214" s="36"/>
      <c r="AC214" s="36"/>
      <c r="AD214" s="36"/>
      <c r="AE214" s="36"/>
      <c r="AT214" s="19" t="s">
        <v>201</v>
      </c>
      <c r="AU214" s="19" t="s">
        <v>80</v>
      </c>
    </row>
    <row r="215" spans="1:65" s="2" customFormat="1" ht="16.5" customHeight="1">
      <c r="A215" s="36"/>
      <c r="B215" s="37"/>
      <c r="C215" s="182" t="s">
        <v>75</v>
      </c>
      <c r="D215" s="182" t="s">
        <v>196</v>
      </c>
      <c r="E215" s="183" t="s">
        <v>5006</v>
      </c>
      <c r="F215" s="184" t="s">
        <v>5007</v>
      </c>
      <c r="G215" s="185" t="s">
        <v>1261</v>
      </c>
      <c r="H215" s="186">
        <v>325</v>
      </c>
      <c r="I215" s="187"/>
      <c r="J215" s="188">
        <f>ROUND(I215*H215,2)</f>
        <v>0</v>
      </c>
      <c r="K215" s="189"/>
      <c r="L215" s="41"/>
      <c r="M215" s="190" t="s">
        <v>19</v>
      </c>
      <c r="N215" s="191" t="s">
        <v>46</v>
      </c>
      <c r="O215" s="66"/>
      <c r="P215" s="192">
        <f>O215*H215</f>
        <v>0</v>
      </c>
      <c r="Q215" s="192">
        <v>0</v>
      </c>
      <c r="R215" s="192">
        <f>Q215*H215</f>
        <v>0</v>
      </c>
      <c r="S215" s="192">
        <v>0</v>
      </c>
      <c r="T215" s="193">
        <f>S215*H215</f>
        <v>0</v>
      </c>
      <c r="U215" s="36"/>
      <c r="V215" s="36"/>
      <c r="W215" s="36"/>
      <c r="X215" s="36"/>
      <c r="Y215" s="36"/>
      <c r="Z215" s="36"/>
      <c r="AA215" s="36"/>
      <c r="AB215" s="36"/>
      <c r="AC215" s="36"/>
      <c r="AD215" s="36"/>
      <c r="AE215" s="36"/>
      <c r="AR215" s="194" t="s">
        <v>90</v>
      </c>
      <c r="AT215" s="194" t="s">
        <v>196</v>
      </c>
      <c r="AU215" s="194" t="s">
        <v>80</v>
      </c>
      <c r="AY215" s="19" t="s">
        <v>194</v>
      </c>
      <c r="BE215" s="195">
        <f>IF(N215="základní",J215,0)</f>
        <v>0</v>
      </c>
      <c r="BF215" s="195">
        <f>IF(N215="snížená",J215,0)</f>
        <v>0</v>
      </c>
      <c r="BG215" s="195">
        <f>IF(N215="zákl. přenesená",J215,0)</f>
        <v>0</v>
      </c>
      <c r="BH215" s="195">
        <f>IF(N215="sníž. přenesená",J215,0)</f>
        <v>0</v>
      </c>
      <c r="BI215" s="195">
        <f>IF(N215="nulová",J215,0)</f>
        <v>0</v>
      </c>
      <c r="BJ215" s="19" t="s">
        <v>80</v>
      </c>
      <c r="BK215" s="195">
        <f>ROUND(I215*H215,2)</f>
        <v>0</v>
      </c>
      <c r="BL215" s="19" t="s">
        <v>90</v>
      </c>
      <c r="BM215" s="194" t="s">
        <v>1283</v>
      </c>
    </row>
    <row r="216" spans="1:65" s="2" customFormat="1" ht="11.25">
      <c r="A216" s="36"/>
      <c r="B216" s="37"/>
      <c r="C216" s="38"/>
      <c r="D216" s="196" t="s">
        <v>201</v>
      </c>
      <c r="E216" s="38"/>
      <c r="F216" s="197" t="s">
        <v>5007</v>
      </c>
      <c r="G216" s="38"/>
      <c r="H216" s="38"/>
      <c r="I216" s="198"/>
      <c r="J216" s="38"/>
      <c r="K216" s="38"/>
      <c r="L216" s="41"/>
      <c r="M216" s="199"/>
      <c r="N216" s="200"/>
      <c r="O216" s="66"/>
      <c r="P216" s="66"/>
      <c r="Q216" s="66"/>
      <c r="R216" s="66"/>
      <c r="S216" s="66"/>
      <c r="T216" s="67"/>
      <c r="U216" s="36"/>
      <c r="V216" s="36"/>
      <c r="W216" s="36"/>
      <c r="X216" s="36"/>
      <c r="Y216" s="36"/>
      <c r="Z216" s="36"/>
      <c r="AA216" s="36"/>
      <c r="AB216" s="36"/>
      <c r="AC216" s="36"/>
      <c r="AD216" s="36"/>
      <c r="AE216" s="36"/>
      <c r="AT216" s="19" t="s">
        <v>201</v>
      </c>
      <c r="AU216" s="19" t="s">
        <v>80</v>
      </c>
    </row>
    <row r="217" spans="1:65" s="2" customFormat="1" ht="16.5" customHeight="1">
      <c r="A217" s="36"/>
      <c r="B217" s="37"/>
      <c r="C217" s="182" t="s">
        <v>75</v>
      </c>
      <c r="D217" s="182" t="s">
        <v>196</v>
      </c>
      <c r="E217" s="183" t="s">
        <v>5008</v>
      </c>
      <c r="F217" s="184" t="s">
        <v>5009</v>
      </c>
      <c r="G217" s="185" t="s">
        <v>1261</v>
      </c>
      <c r="H217" s="186">
        <v>10</v>
      </c>
      <c r="I217" s="187"/>
      <c r="J217" s="188">
        <f>ROUND(I217*H217,2)</f>
        <v>0</v>
      </c>
      <c r="K217" s="189"/>
      <c r="L217" s="41"/>
      <c r="M217" s="190" t="s">
        <v>19</v>
      </c>
      <c r="N217" s="191" t="s">
        <v>46</v>
      </c>
      <c r="O217" s="66"/>
      <c r="P217" s="192">
        <f>O217*H217</f>
        <v>0</v>
      </c>
      <c r="Q217" s="192">
        <v>0</v>
      </c>
      <c r="R217" s="192">
        <f>Q217*H217</f>
        <v>0</v>
      </c>
      <c r="S217" s="192">
        <v>0</v>
      </c>
      <c r="T217" s="193">
        <f>S217*H217</f>
        <v>0</v>
      </c>
      <c r="U217" s="36"/>
      <c r="V217" s="36"/>
      <c r="W217" s="36"/>
      <c r="X217" s="36"/>
      <c r="Y217" s="36"/>
      <c r="Z217" s="36"/>
      <c r="AA217" s="36"/>
      <c r="AB217" s="36"/>
      <c r="AC217" s="36"/>
      <c r="AD217" s="36"/>
      <c r="AE217" s="36"/>
      <c r="AR217" s="194" t="s">
        <v>90</v>
      </c>
      <c r="AT217" s="194" t="s">
        <v>196</v>
      </c>
      <c r="AU217" s="194" t="s">
        <v>80</v>
      </c>
      <c r="AY217" s="19" t="s">
        <v>194</v>
      </c>
      <c r="BE217" s="195">
        <f>IF(N217="základní",J217,0)</f>
        <v>0</v>
      </c>
      <c r="BF217" s="195">
        <f>IF(N217="snížená",J217,0)</f>
        <v>0</v>
      </c>
      <c r="BG217" s="195">
        <f>IF(N217="zákl. přenesená",J217,0)</f>
        <v>0</v>
      </c>
      <c r="BH217" s="195">
        <f>IF(N217="sníž. přenesená",J217,0)</f>
        <v>0</v>
      </c>
      <c r="BI217" s="195">
        <f>IF(N217="nulová",J217,0)</f>
        <v>0</v>
      </c>
      <c r="BJ217" s="19" t="s">
        <v>80</v>
      </c>
      <c r="BK217" s="195">
        <f>ROUND(I217*H217,2)</f>
        <v>0</v>
      </c>
      <c r="BL217" s="19" t="s">
        <v>90</v>
      </c>
      <c r="BM217" s="194" t="s">
        <v>1297</v>
      </c>
    </row>
    <row r="218" spans="1:65" s="2" customFormat="1" ht="11.25">
      <c r="A218" s="36"/>
      <c r="B218" s="37"/>
      <c r="C218" s="38"/>
      <c r="D218" s="196" t="s">
        <v>201</v>
      </c>
      <c r="E218" s="38"/>
      <c r="F218" s="197" t="s">
        <v>5009</v>
      </c>
      <c r="G218" s="38"/>
      <c r="H218" s="38"/>
      <c r="I218" s="198"/>
      <c r="J218" s="38"/>
      <c r="K218" s="38"/>
      <c r="L218" s="41"/>
      <c r="M218" s="199"/>
      <c r="N218" s="200"/>
      <c r="O218" s="66"/>
      <c r="P218" s="66"/>
      <c r="Q218" s="66"/>
      <c r="R218" s="66"/>
      <c r="S218" s="66"/>
      <c r="T218" s="67"/>
      <c r="U218" s="36"/>
      <c r="V218" s="36"/>
      <c r="W218" s="36"/>
      <c r="X218" s="36"/>
      <c r="Y218" s="36"/>
      <c r="Z218" s="36"/>
      <c r="AA218" s="36"/>
      <c r="AB218" s="36"/>
      <c r="AC218" s="36"/>
      <c r="AD218" s="36"/>
      <c r="AE218" s="36"/>
      <c r="AT218" s="19" t="s">
        <v>201</v>
      </c>
      <c r="AU218" s="19" t="s">
        <v>80</v>
      </c>
    </row>
    <row r="219" spans="1:65" s="2" customFormat="1" ht="16.5" customHeight="1">
      <c r="A219" s="36"/>
      <c r="B219" s="37"/>
      <c r="C219" s="182" t="s">
        <v>75</v>
      </c>
      <c r="D219" s="182" t="s">
        <v>196</v>
      </c>
      <c r="E219" s="183" t="s">
        <v>5010</v>
      </c>
      <c r="F219" s="184" t="s">
        <v>5011</v>
      </c>
      <c r="G219" s="185" t="s">
        <v>314</v>
      </c>
      <c r="H219" s="186">
        <v>1590</v>
      </c>
      <c r="I219" s="187"/>
      <c r="J219" s="188">
        <f>ROUND(I219*H219,2)</f>
        <v>0</v>
      </c>
      <c r="K219" s="189"/>
      <c r="L219" s="41"/>
      <c r="M219" s="190" t="s">
        <v>19</v>
      </c>
      <c r="N219" s="191" t="s">
        <v>46</v>
      </c>
      <c r="O219" s="66"/>
      <c r="P219" s="192">
        <f>O219*H219</f>
        <v>0</v>
      </c>
      <c r="Q219" s="192">
        <v>0</v>
      </c>
      <c r="R219" s="192">
        <f>Q219*H219</f>
        <v>0</v>
      </c>
      <c r="S219" s="192">
        <v>0</v>
      </c>
      <c r="T219" s="193">
        <f>S219*H219</f>
        <v>0</v>
      </c>
      <c r="U219" s="36"/>
      <c r="V219" s="36"/>
      <c r="W219" s="36"/>
      <c r="X219" s="36"/>
      <c r="Y219" s="36"/>
      <c r="Z219" s="36"/>
      <c r="AA219" s="36"/>
      <c r="AB219" s="36"/>
      <c r="AC219" s="36"/>
      <c r="AD219" s="36"/>
      <c r="AE219" s="36"/>
      <c r="AR219" s="194" t="s">
        <v>90</v>
      </c>
      <c r="AT219" s="194" t="s">
        <v>196</v>
      </c>
      <c r="AU219" s="194" t="s">
        <v>80</v>
      </c>
      <c r="AY219" s="19" t="s">
        <v>194</v>
      </c>
      <c r="BE219" s="195">
        <f>IF(N219="základní",J219,0)</f>
        <v>0</v>
      </c>
      <c r="BF219" s="195">
        <f>IF(N219="snížená",J219,0)</f>
        <v>0</v>
      </c>
      <c r="BG219" s="195">
        <f>IF(N219="zákl. přenesená",J219,0)</f>
        <v>0</v>
      </c>
      <c r="BH219" s="195">
        <f>IF(N219="sníž. přenesená",J219,0)</f>
        <v>0</v>
      </c>
      <c r="BI219" s="195">
        <f>IF(N219="nulová",J219,0)</f>
        <v>0</v>
      </c>
      <c r="BJ219" s="19" t="s">
        <v>80</v>
      </c>
      <c r="BK219" s="195">
        <f>ROUND(I219*H219,2)</f>
        <v>0</v>
      </c>
      <c r="BL219" s="19" t="s">
        <v>90</v>
      </c>
      <c r="BM219" s="194" t="s">
        <v>1312</v>
      </c>
    </row>
    <row r="220" spans="1:65" s="2" customFormat="1" ht="11.25">
      <c r="A220" s="36"/>
      <c r="B220" s="37"/>
      <c r="C220" s="38"/>
      <c r="D220" s="196" t="s">
        <v>201</v>
      </c>
      <c r="E220" s="38"/>
      <c r="F220" s="197" t="s">
        <v>5011</v>
      </c>
      <c r="G220" s="38"/>
      <c r="H220" s="38"/>
      <c r="I220" s="198"/>
      <c r="J220" s="38"/>
      <c r="K220" s="38"/>
      <c r="L220" s="41"/>
      <c r="M220" s="199"/>
      <c r="N220" s="200"/>
      <c r="O220" s="66"/>
      <c r="P220" s="66"/>
      <c r="Q220" s="66"/>
      <c r="R220" s="66"/>
      <c r="S220" s="66"/>
      <c r="T220" s="67"/>
      <c r="U220" s="36"/>
      <c r="V220" s="36"/>
      <c r="W220" s="36"/>
      <c r="X220" s="36"/>
      <c r="Y220" s="36"/>
      <c r="Z220" s="36"/>
      <c r="AA220" s="36"/>
      <c r="AB220" s="36"/>
      <c r="AC220" s="36"/>
      <c r="AD220" s="36"/>
      <c r="AE220" s="36"/>
      <c r="AT220" s="19" t="s">
        <v>201</v>
      </c>
      <c r="AU220" s="19" t="s">
        <v>80</v>
      </c>
    </row>
    <row r="221" spans="1:65" s="2" customFormat="1" ht="16.5" customHeight="1">
      <c r="A221" s="36"/>
      <c r="B221" s="37"/>
      <c r="C221" s="182" t="s">
        <v>75</v>
      </c>
      <c r="D221" s="182" t="s">
        <v>196</v>
      </c>
      <c r="E221" s="183" t="s">
        <v>5012</v>
      </c>
      <c r="F221" s="184" t="s">
        <v>5013</v>
      </c>
      <c r="G221" s="185" t="s">
        <v>314</v>
      </c>
      <c r="H221" s="186">
        <v>2618</v>
      </c>
      <c r="I221" s="187"/>
      <c r="J221" s="188">
        <f>ROUND(I221*H221,2)</f>
        <v>0</v>
      </c>
      <c r="K221" s="189"/>
      <c r="L221" s="41"/>
      <c r="M221" s="190" t="s">
        <v>19</v>
      </c>
      <c r="N221" s="191" t="s">
        <v>46</v>
      </c>
      <c r="O221" s="66"/>
      <c r="P221" s="192">
        <f>O221*H221</f>
        <v>0</v>
      </c>
      <c r="Q221" s="192">
        <v>0</v>
      </c>
      <c r="R221" s="192">
        <f>Q221*H221</f>
        <v>0</v>
      </c>
      <c r="S221" s="192">
        <v>0</v>
      </c>
      <c r="T221" s="193">
        <f>S221*H221</f>
        <v>0</v>
      </c>
      <c r="U221" s="36"/>
      <c r="V221" s="36"/>
      <c r="W221" s="36"/>
      <c r="X221" s="36"/>
      <c r="Y221" s="36"/>
      <c r="Z221" s="36"/>
      <c r="AA221" s="36"/>
      <c r="AB221" s="36"/>
      <c r="AC221" s="36"/>
      <c r="AD221" s="36"/>
      <c r="AE221" s="36"/>
      <c r="AR221" s="194" t="s">
        <v>90</v>
      </c>
      <c r="AT221" s="194" t="s">
        <v>196</v>
      </c>
      <c r="AU221" s="194" t="s">
        <v>80</v>
      </c>
      <c r="AY221" s="19" t="s">
        <v>194</v>
      </c>
      <c r="BE221" s="195">
        <f>IF(N221="základní",J221,0)</f>
        <v>0</v>
      </c>
      <c r="BF221" s="195">
        <f>IF(N221="snížená",J221,0)</f>
        <v>0</v>
      </c>
      <c r="BG221" s="195">
        <f>IF(N221="zákl. přenesená",J221,0)</f>
        <v>0</v>
      </c>
      <c r="BH221" s="195">
        <f>IF(N221="sníž. přenesená",J221,0)</f>
        <v>0</v>
      </c>
      <c r="BI221" s="195">
        <f>IF(N221="nulová",J221,0)</f>
        <v>0</v>
      </c>
      <c r="BJ221" s="19" t="s">
        <v>80</v>
      </c>
      <c r="BK221" s="195">
        <f>ROUND(I221*H221,2)</f>
        <v>0</v>
      </c>
      <c r="BL221" s="19" t="s">
        <v>90</v>
      </c>
      <c r="BM221" s="194" t="s">
        <v>1323</v>
      </c>
    </row>
    <row r="222" spans="1:65" s="2" customFormat="1" ht="11.25">
      <c r="A222" s="36"/>
      <c r="B222" s="37"/>
      <c r="C222" s="38"/>
      <c r="D222" s="196" t="s">
        <v>201</v>
      </c>
      <c r="E222" s="38"/>
      <c r="F222" s="197" t="s">
        <v>5013</v>
      </c>
      <c r="G222" s="38"/>
      <c r="H222" s="38"/>
      <c r="I222" s="198"/>
      <c r="J222" s="38"/>
      <c r="K222" s="38"/>
      <c r="L222" s="41"/>
      <c r="M222" s="199"/>
      <c r="N222" s="200"/>
      <c r="O222" s="66"/>
      <c r="P222" s="66"/>
      <c r="Q222" s="66"/>
      <c r="R222" s="66"/>
      <c r="S222" s="66"/>
      <c r="T222" s="67"/>
      <c r="U222" s="36"/>
      <c r="V222" s="36"/>
      <c r="W222" s="36"/>
      <c r="X222" s="36"/>
      <c r="Y222" s="36"/>
      <c r="Z222" s="36"/>
      <c r="AA222" s="36"/>
      <c r="AB222" s="36"/>
      <c r="AC222" s="36"/>
      <c r="AD222" s="36"/>
      <c r="AE222" s="36"/>
      <c r="AT222" s="19" t="s">
        <v>201</v>
      </c>
      <c r="AU222" s="19" t="s">
        <v>80</v>
      </c>
    </row>
    <row r="223" spans="1:65" s="2" customFormat="1" ht="16.5" customHeight="1">
      <c r="A223" s="36"/>
      <c r="B223" s="37"/>
      <c r="C223" s="182" t="s">
        <v>75</v>
      </c>
      <c r="D223" s="182" t="s">
        <v>196</v>
      </c>
      <c r="E223" s="183" t="s">
        <v>5014</v>
      </c>
      <c r="F223" s="184" t="s">
        <v>5015</v>
      </c>
      <c r="G223" s="185" t="s">
        <v>314</v>
      </c>
      <c r="H223" s="186">
        <v>814</v>
      </c>
      <c r="I223" s="187"/>
      <c r="J223" s="188">
        <f>ROUND(I223*H223,2)</f>
        <v>0</v>
      </c>
      <c r="K223" s="189"/>
      <c r="L223" s="41"/>
      <c r="M223" s="190" t="s">
        <v>19</v>
      </c>
      <c r="N223" s="191" t="s">
        <v>46</v>
      </c>
      <c r="O223" s="66"/>
      <c r="P223" s="192">
        <f>O223*H223</f>
        <v>0</v>
      </c>
      <c r="Q223" s="192">
        <v>0</v>
      </c>
      <c r="R223" s="192">
        <f>Q223*H223</f>
        <v>0</v>
      </c>
      <c r="S223" s="192">
        <v>0</v>
      </c>
      <c r="T223" s="193">
        <f>S223*H223</f>
        <v>0</v>
      </c>
      <c r="U223" s="36"/>
      <c r="V223" s="36"/>
      <c r="W223" s="36"/>
      <c r="X223" s="36"/>
      <c r="Y223" s="36"/>
      <c r="Z223" s="36"/>
      <c r="AA223" s="36"/>
      <c r="AB223" s="36"/>
      <c r="AC223" s="36"/>
      <c r="AD223" s="36"/>
      <c r="AE223" s="36"/>
      <c r="AR223" s="194" t="s">
        <v>90</v>
      </c>
      <c r="AT223" s="194" t="s">
        <v>196</v>
      </c>
      <c r="AU223" s="194" t="s">
        <v>80</v>
      </c>
      <c r="AY223" s="19" t="s">
        <v>194</v>
      </c>
      <c r="BE223" s="195">
        <f>IF(N223="základní",J223,0)</f>
        <v>0</v>
      </c>
      <c r="BF223" s="195">
        <f>IF(N223="snížená",J223,0)</f>
        <v>0</v>
      </c>
      <c r="BG223" s="195">
        <f>IF(N223="zákl. přenesená",J223,0)</f>
        <v>0</v>
      </c>
      <c r="BH223" s="195">
        <f>IF(N223="sníž. přenesená",J223,0)</f>
        <v>0</v>
      </c>
      <c r="BI223" s="195">
        <f>IF(N223="nulová",J223,0)</f>
        <v>0</v>
      </c>
      <c r="BJ223" s="19" t="s">
        <v>80</v>
      </c>
      <c r="BK223" s="195">
        <f>ROUND(I223*H223,2)</f>
        <v>0</v>
      </c>
      <c r="BL223" s="19" t="s">
        <v>90</v>
      </c>
      <c r="BM223" s="194" t="s">
        <v>1334</v>
      </c>
    </row>
    <row r="224" spans="1:65" s="2" customFormat="1" ht="11.25">
      <c r="A224" s="36"/>
      <c r="B224" s="37"/>
      <c r="C224" s="38"/>
      <c r="D224" s="196" t="s">
        <v>201</v>
      </c>
      <c r="E224" s="38"/>
      <c r="F224" s="197" t="s">
        <v>5015</v>
      </c>
      <c r="G224" s="38"/>
      <c r="H224" s="38"/>
      <c r="I224" s="198"/>
      <c r="J224" s="38"/>
      <c r="K224" s="38"/>
      <c r="L224" s="41"/>
      <c r="M224" s="199"/>
      <c r="N224" s="200"/>
      <c r="O224" s="66"/>
      <c r="P224" s="66"/>
      <c r="Q224" s="66"/>
      <c r="R224" s="66"/>
      <c r="S224" s="66"/>
      <c r="T224" s="67"/>
      <c r="U224" s="36"/>
      <c r="V224" s="36"/>
      <c r="W224" s="36"/>
      <c r="X224" s="36"/>
      <c r="Y224" s="36"/>
      <c r="Z224" s="36"/>
      <c r="AA224" s="36"/>
      <c r="AB224" s="36"/>
      <c r="AC224" s="36"/>
      <c r="AD224" s="36"/>
      <c r="AE224" s="36"/>
      <c r="AT224" s="19" t="s">
        <v>201</v>
      </c>
      <c r="AU224" s="19" t="s">
        <v>80</v>
      </c>
    </row>
    <row r="225" spans="1:65" s="2" customFormat="1" ht="16.5" customHeight="1">
      <c r="A225" s="36"/>
      <c r="B225" s="37"/>
      <c r="C225" s="182" t="s">
        <v>75</v>
      </c>
      <c r="D225" s="182" t="s">
        <v>196</v>
      </c>
      <c r="E225" s="183" t="s">
        <v>5016</v>
      </c>
      <c r="F225" s="184" t="s">
        <v>5017</v>
      </c>
      <c r="G225" s="185" t="s">
        <v>314</v>
      </c>
      <c r="H225" s="186">
        <v>615</v>
      </c>
      <c r="I225" s="187"/>
      <c r="J225" s="188">
        <f>ROUND(I225*H225,2)</f>
        <v>0</v>
      </c>
      <c r="K225" s="189"/>
      <c r="L225" s="41"/>
      <c r="M225" s="190" t="s">
        <v>19</v>
      </c>
      <c r="N225" s="191" t="s">
        <v>46</v>
      </c>
      <c r="O225" s="66"/>
      <c r="P225" s="192">
        <f>O225*H225</f>
        <v>0</v>
      </c>
      <c r="Q225" s="192">
        <v>0</v>
      </c>
      <c r="R225" s="192">
        <f>Q225*H225</f>
        <v>0</v>
      </c>
      <c r="S225" s="192">
        <v>0</v>
      </c>
      <c r="T225" s="193">
        <f>S225*H225</f>
        <v>0</v>
      </c>
      <c r="U225" s="36"/>
      <c r="V225" s="36"/>
      <c r="W225" s="36"/>
      <c r="X225" s="36"/>
      <c r="Y225" s="36"/>
      <c r="Z225" s="36"/>
      <c r="AA225" s="36"/>
      <c r="AB225" s="36"/>
      <c r="AC225" s="36"/>
      <c r="AD225" s="36"/>
      <c r="AE225" s="36"/>
      <c r="AR225" s="194" t="s">
        <v>90</v>
      </c>
      <c r="AT225" s="194" t="s">
        <v>196</v>
      </c>
      <c r="AU225" s="194" t="s">
        <v>80</v>
      </c>
      <c r="AY225" s="19" t="s">
        <v>194</v>
      </c>
      <c r="BE225" s="195">
        <f>IF(N225="základní",J225,0)</f>
        <v>0</v>
      </c>
      <c r="BF225" s="195">
        <f>IF(N225="snížená",J225,0)</f>
        <v>0</v>
      </c>
      <c r="BG225" s="195">
        <f>IF(N225="zákl. přenesená",J225,0)</f>
        <v>0</v>
      </c>
      <c r="BH225" s="195">
        <f>IF(N225="sníž. přenesená",J225,0)</f>
        <v>0</v>
      </c>
      <c r="BI225" s="195">
        <f>IF(N225="nulová",J225,0)</f>
        <v>0</v>
      </c>
      <c r="BJ225" s="19" t="s">
        <v>80</v>
      </c>
      <c r="BK225" s="195">
        <f>ROUND(I225*H225,2)</f>
        <v>0</v>
      </c>
      <c r="BL225" s="19" t="s">
        <v>90</v>
      </c>
      <c r="BM225" s="194" t="s">
        <v>1345</v>
      </c>
    </row>
    <row r="226" spans="1:65" s="2" customFormat="1" ht="11.25">
      <c r="A226" s="36"/>
      <c r="B226" s="37"/>
      <c r="C226" s="38"/>
      <c r="D226" s="196" t="s">
        <v>201</v>
      </c>
      <c r="E226" s="38"/>
      <c r="F226" s="197" t="s">
        <v>5017</v>
      </c>
      <c r="G226" s="38"/>
      <c r="H226" s="38"/>
      <c r="I226" s="198"/>
      <c r="J226" s="38"/>
      <c r="K226" s="38"/>
      <c r="L226" s="41"/>
      <c r="M226" s="199"/>
      <c r="N226" s="200"/>
      <c r="O226" s="66"/>
      <c r="P226" s="66"/>
      <c r="Q226" s="66"/>
      <c r="R226" s="66"/>
      <c r="S226" s="66"/>
      <c r="T226" s="67"/>
      <c r="U226" s="36"/>
      <c r="V226" s="36"/>
      <c r="W226" s="36"/>
      <c r="X226" s="36"/>
      <c r="Y226" s="36"/>
      <c r="Z226" s="36"/>
      <c r="AA226" s="36"/>
      <c r="AB226" s="36"/>
      <c r="AC226" s="36"/>
      <c r="AD226" s="36"/>
      <c r="AE226" s="36"/>
      <c r="AT226" s="19" t="s">
        <v>201</v>
      </c>
      <c r="AU226" s="19" t="s">
        <v>80</v>
      </c>
    </row>
    <row r="227" spans="1:65" s="2" customFormat="1" ht="16.5" customHeight="1">
      <c r="A227" s="36"/>
      <c r="B227" s="37"/>
      <c r="C227" s="182" t="s">
        <v>75</v>
      </c>
      <c r="D227" s="182" t="s">
        <v>196</v>
      </c>
      <c r="E227" s="183" t="s">
        <v>5018</v>
      </c>
      <c r="F227" s="184" t="s">
        <v>5019</v>
      </c>
      <c r="G227" s="185" t="s">
        <v>314</v>
      </c>
      <c r="H227" s="186">
        <v>310</v>
      </c>
      <c r="I227" s="187"/>
      <c r="J227" s="188">
        <f>ROUND(I227*H227,2)</f>
        <v>0</v>
      </c>
      <c r="K227" s="189"/>
      <c r="L227" s="41"/>
      <c r="M227" s="190" t="s">
        <v>19</v>
      </c>
      <c r="N227" s="191" t="s">
        <v>46</v>
      </c>
      <c r="O227" s="66"/>
      <c r="P227" s="192">
        <f>O227*H227</f>
        <v>0</v>
      </c>
      <c r="Q227" s="192">
        <v>0</v>
      </c>
      <c r="R227" s="192">
        <f>Q227*H227</f>
        <v>0</v>
      </c>
      <c r="S227" s="192">
        <v>0</v>
      </c>
      <c r="T227" s="193">
        <f>S227*H227</f>
        <v>0</v>
      </c>
      <c r="U227" s="36"/>
      <c r="V227" s="36"/>
      <c r="W227" s="36"/>
      <c r="X227" s="36"/>
      <c r="Y227" s="36"/>
      <c r="Z227" s="36"/>
      <c r="AA227" s="36"/>
      <c r="AB227" s="36"/>
      <c r="AC227" s="36"/>
      <c r="AD227" s="36"/>
      <c r="AE227" s="36"/>
      <c r="AR227" s="194" t="s">
        <v>90</v>
      </c>
      <c r="AT227" s="194" t="s">
        <v>196</v>
      </c>
      <c r="AU227" s="194" t="s">
        <v>80</v>
      </c>
      <c r="AY227" s="19" t="s">
        <v>194</v>
      </c>
      <c r="BE227" s="195">
        <f>IF(N227="základní",J227,0)</f>
        <v>0</v>
      </c>
      <c r="BF227" s="195">
        <f>IF(N227="snížená",J227,0)</f>
        <v>0</v>
      </c>
      <c r="BG227" s="195">
        <f>IF(N227="zákl. přenesená",J227,0)</f>
        <v>0</v>
      </c>
      <c r="BH227" s="195">
        <f>IF(N227="sníž. přenesená",J227,0)</f>
        <v>0</v>
      </c>
      <c r="BI227" s="195">
        <f>IF(N227="nulová",J227,0)</f>
        <v>0</v>
      </c>
      <c r="BJ227" s="19" t="s">
        <v>80</v>
      </c>
      <c r="BK227" s="195">
        <f>ROUND(I227*H227,2)</f>
        <v>0</v>
      </c>
      <c r="BL227" s="19" t="s">
        <v>90</v>
      </c>
      <c r="BM227" s="194" t="s">
        <v>1356</v>
      </c>
    </row>
    <row r="228" spans="1:65" s="2" customFormat="1" ht="11.25">
      <c r="A228" s="36"/>
      <c r="B228" s="37"/>
      <c r="C228" s="38"/>
      <c r="D228" s="196" t="s">
        <v>201</v>
      </c>
      <c r="E228" s="38"/>
      <c r="F228" s="197" t="s">
        <v>5019</v>
      </c>
      <c r="G228" s="38"/>
      <c r="H228" s="38"/>
      <c r="I228" s="198"/>
      <c r="J228" s="38"/>
      <c r="K228" s="38"/>
      <c r="L228" s="41"/>
      <c r="M228" s="199"/>
      <c r="N228" s="200"/>
      <c r="O228" s="66"/>
      <c r="P228" s="66"/>
      <c r="Q228" s="66"/>
      <c r="R228" s="66"/>
      <c r="S228" s="66"/>
      <c r="T228" s="67"/>
      <c r="U228" s="36"/>
      <c r="V228" s="36"/>
      <c r="W228" s="36"/>
      <c r="X228" s="36"/>
      <c r="Y228" s="36"/>
      <c r="Z228" s="36"/>
      <c r="AA228" s="36"/>
      <c r="AB228" s="36"/>
      <c r="AC228" s="36"/>
      <c r="AD228" s="36"/>
      <c r="AE228" s="36"/>
      <c r="AT228" s="19" t="s">
        <v>201</v>
      </c>
      <c r="AU228" s="19" t="s">
        <v>80</v>
      </c>
    </row>
    <row r="229" spans="1:65" s="2" customFormat="1" ht="16.5" customHeight="1">
      <c r="A229" s="36"/>
      <c r="B229" s="37"/>
      <c r="C229" s="182" t="s">
        <v>75</v>
      </c>
      <c r="D229" s="182" t="s">
        <v>196</v>
      </c>
      <c r="E229" s="183" t="s">
        <v>5020</v>
      </c>
      <c r="F229" s="184" t="s">
        <v>5021</v>
      </c>
      <c r="G229" s="185" t="s">
        <v>314</v>
      </c>
      <c r="H229" s="186">
        <v>35</v>
      </c>
      <c r="I229" s="187"/>
      <c r="J229" s="188">
        <f>ROUND(I229*H229,2)</f>
        <v>0</v>
      </c>
      <c r="K229" s="189"/>
      <c r="L229" s="41"/>
      <c r="M229" s="190" t="s">
        <v>19</v>
      </c>
      <c r="N229" s="191" t="s">
        <v>46</v>
      </c>
      <c r="O229" s="66"/>
      <c r="P229" s="192">
        <f>O229*H229</f>
        <v>0</v>
      </c>
      <c r="Q229" s="192">
        <v>0</v>
      </c>
      <c r="R229" s="192">
        <f>Q229*H229</f>
        <v>0</v>
      </c>
      <c r="S229" s="192">
        <v>0</v>
      </c>
      <c r="T229" s="193">
        <f>S229*H229</f>
        <v>0</v>
      </c>
      <c r="U229" s="36"/>
      <c r="V229" s="36"/>
      <c r="W229" s="36"/>
      <c r="X229" s="36"/>
      <c r="Y229" s="36"/>
      <c r="Z229" s="36"/>
      <c r="AA229" s="36"/>
      <c r="AB229" s="36"/>
      <c r="AC229" s="36"/>
      <c r="AD229" s="36"/>
      <c r="AE229" s="36"/>
      <c r="AR229" s="194" t="s">
        <v>90</v>
      </c>
      <c r="AT229" s="194" t="s">
        <v>196</v>
      </c>
      <c r="AU229" s="194" t="s">
        <v>80</v>
      </c>
      <c r="AY229" s="19" t="s">
        <v>194</v>
      </c>
      <c r="BE229" s="195">
        <f>IF(N229="základní",J229,0)</f>
        <v>0</v>
      </c>
      <c r="BF229" s="195">
        <f>IF(N229="snížená",J229,0)</f>
        <v>0</v>
      </c>
      <c r="BG229" s="195">
        <f>IF(N229="zákl. přenesená",J229,0)</f>
        <v>0</v>
      </c>
      <c r="BH229" s="195">
        <f>IF(N229="sníž. přenesená",J229,0)</f>
        <v>0</v>
      </c>
      <c r="BI229" s="195">
        <f>IF(N229="nulová",J229,0)</f>
        <v>0</v>
      </c>
      <c r="BJ229" s="19" t="s">
        <v>80</v>
      </c>
      <c r="BK229" s="195">
        <f>ROUND(I229*H229,2)</f>
        <v>0</v>
      </c>
      <c r="BL229" s="19" t="s">
        <v>90</v>
      </c>
      <c r="BM229" s="194" t="s">
        <v>1367</v>
      </c>
    </row>
    <row r="230" spans="1:65" s="2" customFormat="1" ht="11.25">
      <c r="A230" s="36"/>
      <c r="B230" s="37"/>
      <c r="C230" s="38"/>
      <c r="D230" s="196" t="s">
        <v>201</v>
      </c>
      <c r="E230" s="38"/>
      <c r="F230" s="197" t="s">
        <v>5021</v>
      </c>
      <c r="G230" s="38"/>
      <c r="H230" s="38"/>
      <c r="I230" s="198"/>
      <c r="J230" s="38"/>
      <c r="K230" s="38"/>
      <c r="L230" s="41"/>
      <c r="M230" s="199"/>
      <c r="N230" s="200"/>
      <c r="O230" s="66"/>
      <c r="P230" s="66"/>
      <c r="Q230" s="66"/>
      <c r="R230" s="66"/>
      <c r="S230" s="66"/>
      <c r="T230" s="67"/>
      <c r="U230" s="36"/>
      <c r="V230" s="36"/>
      <c r="W230" s="36"/>
      <c r="X230" s="36"/>
      <c r="Y230" s="36"/>
      <c r="Z230" s="36"/>
      <c r="AA230" s="36"/>
      <c r="AB230" s="36"/>
      <c r="AC230" s="36"/>
      <c r="AD230" s="36"/>
      <c r="AE230" s="36"/>
      <c r="AT230" s="19" t="s">
        <v>201</v>
      </c>
      <c r="AU230" s="19" t="s">
        <v>80</v>
      </c>
    </row>
    <row r="231" spans="1:65" s="2" customFormat="1" ht="16.5" customHeight="1">
      <c r="A231" s="36"/>
      <c r="B231" s="37"/>
      <c r="C231" s="182" t="s">
        <v>75</v>
      </c>
      <c r="D231" s="182" t="s">
        <v>196</v>
      </c>
      <c r="E231" s="183" t="s">
        <v>5022</v>
      </c>
      <c r="F231" s="184" t="s">
        <v>5023</v>
      </c>
      <c r="G231" s="185" t="s">
        <v>314</v>
      </c>
      <c r="H231" s="186">
        <v>125</v>
      </c>
      <c r="I231" s="187"/>
      <c r="J231" s="188">
        <f>ROUND(I231*H231,2)</f>
        <v>0</v>
      </c>
      <c r="K231" s="189"/>
      <c r="L231" s="41"/>
      <c r="M231" s="190" t="s">
        <v>19</v>
      </c>
      <c r="N231" s="191" t="s">
        <v>46</v>
      </c>
      <c r="O231" s="66"/>
      <c r="P231" s="192">
        <f>O231*H231</f>
        <v>0</v>
      </c>
      <c r="Q231" s="192">
        <v>0</v>
      </c>
      <c r="R231" s="192">
        <f>Q231*H231</f>
        <v>0</v>
      </c>
      <c r="S231" s="192">
        <v>0</v>
      </c>
      <c r="T231" s="193">
        <f>S231*H231</f>
        <v>0</v>
      </c>
      <c r="U231" s="36"/>
      <c r="V231" s="36"/>
      <c r="W231" s="36"/>
      <c r="X231" s="36"/>
      <c r="Y231" s="36"/>
      <c r="Z231" s="36"/>
      <c r="AA231" s="36"/>
      <c r="AB231" s="36"/>
      <c r="AC231" s="36"/>
      <c r="AD231" s="36"/>
      <c r="AE231" s="36"/>
      <c r="AR231" s="194" t="s">
        <v>90</v>
      </c>
      <c r="AT231" s="194" t="s">
        <v>196</v>
      </c>
      <c r="AU231" s="194" t="s">
        <v>80</v>
      </c>
      <c r="AY231" s="19" t="s">
        <v>194</v>
      </c>
      <c r="BE231" s="195">
        <f>IF(N231="základní",J231,0)</f>
        <v>0</v>
      </c>
      <c r="BF231" s="195">
        <f>IF(N231="snížená",J231,0)</f>
        <v>0</v>
      </c>
      <c r="BG231" s="195">
        <f>IF(N231="zákl. přenesená",J231,0)</f>
        <v>0</v>
      </c>
      <c r="BH231" s="195">
        <f>IF(N231="sníž. přenesená",J231,0)</f>
        <v>0</v>
      </c>
      <c r="BI231" s="195">
        <f>IF(N231="nulová",J231,0)</f>
        <v>0</v>
      </c>
      <c r="BJ231" s="19" t="s">
        <v>80</v>
      </c>
      <c r="BK231" s="195">
        <f>ROUND(I231*H231,2)</f>
        <v>0</v>
      </c>
      <c r="BL231" s="19" t="s">
        <v>90</v>
      </c>
      <c r="BM231" s="194" t="s">
        <v>1378</v>
      </c>
    </row>
    <row r="232" spans="1:65" s="2" customFormat="1" ht="11.25">
      <c r="A232" s="36"/>
      <c r="B232" s="37"/>
      <c r="C232" s="38"/>
      <c r="D232" s="196" t="s">
        <v>201</v>
      </c>
      <c r="E232" s="38"/>
      <c r="F232" s="197" t="s">
        <v>5023</v>
      </c>
      <c r="G232" s="38"/>
      <c r="H232" s="38"/>
      <c r="I232" s="198"/>
      <c r="J232" s="38"/>
      <c r="K232" s="38"/>
      <c r="L232" s="41"/>
      <c r="M232" s="199"/>
      <c r="N232" s="200"/>
      <c r="O232" s="66"/>
      <c r="P232" s="66"/>
      <c r="Q232" s="66"/>
      <c r="R232" s="66"/>
      <c r="S232" s="66"/>
      <c r="T232" s="67"/>
      <c r="U232" s="36"/>
      <c r="V232" s="36"/>
      <c r="W232" s="36"/>
      <c r="X232" s="36"/>
      <c r="Y232" s="36"/>
      <c r="Z232" s="36"/>
      <c r="AA232" s="36"/>
      <c r="AB232" s="36"/>
      <c r="AC232" s="36"/>
      <c r="AD232" s="36"/>
      <c r="AE232" s="36"/>
      <c r="AT232" s="19" t="s">
        <v>201</v>
      </c>
      <c r="AU232" s="19" t="s">
        <v>80</v>
      </c>
    </row>
    <row r="233" spans="1:65" s="2" customFormat="1" ht="16.5" customHeight="1">
      <c r="A233" s="36"/>
      <c r="B233" s="37"/>
      <c r="C233" s="182" t="s">
        <v>75</v>
      </c>
      <c r="D233" s="182" t="s">
        <v>196</v>
      </c>
      <c r="E233" s="183" t="s">
        <v>5024</v>
      </c>
      <c r="F233" s="184" t="s">
        <v>5025</v>
      </c>
      <c r="G233" s="185" t="s">
        <v>314</v>
      </c>
      <c r="H233" s="186">
        <v>88</v>
      </c>
      <c r="I233" s="187"/>
      <c r="J233" s="188">
        <f>ROUND(I233*H233,2)</f>
        <v>0</v>
      </c>
      <c r="K233" s="189"/>
      <c r="L233" s="41"/>
      <c r="M233" s="190" t="s">
        <v>19</v>
      </c>
      <c r="N233" s="191" t="s">
        <v>46</v>
      </c>
      <c r="O233" s="66"/>
      <c r="P233" s="192">
        <f>O233*H233</f>
        <v>0</v>
      </c>
      <c r="Q233" s="192">
        <v>0</v>
      </c>
      <c r="R233" s="192">
        <f>Q233*H233</f>
        <v>0</v>
      </c>
      <c r="S233" s="192">
        <v>0</v>
      </c>
      <c r="T233" s="193">
        <f>S233*H233</f>
        <v>0</v>
      </c>
      <c r="U233" s="36"/>
      <c r="V233" s="36"/>
      <c r="W233" s="36"/>
      <c r="X233" s="36"/>
      <c r="Y233" s="36"/>
      <c r="Z233" s="36"/>
      <c r="AA233" s="36"/>
      <c r="AB233" s="36"/>
      <c r="AC233" s="36"/>
      <c r="AD233" s="36"/>
      <c r="AE233" s="36"/>
      <c r="AR233" s="194" t="s">
        <v>90</v>
      </c>
      <c r="AT233" s="194" t="s">
        <v>196</v>
      </c>
      <c r="AU233" s="194" t="s">
        <v>80</v>
      </c>
      <c r="AY233" s="19" t="s">
        <v>194</v>
      </c>
      <c r="BE233" s="195">
        <f>IF(N233="základní",J233,0)</f>
        <v>0</v>
      </c>
      <c r="BF233" s="195">
        <f>IF(N233="snížená",J233,0)</f>
        <v>0</v>
      </c>
      <c r="BG233" s="195">
        <f>IF(N233="zákl. přenesená",J233,0)</f>
        <v>0</v>
      </c>
      <c r="BH233" s="195">
        <f>IF(N233="sníž. přenesená",J233,0)</f>
        <v>0</v>
      </c>
      <c r="BI233" s="195">
        <f>IF(N233="nulová",J233,0)</f>
        <v>0</v>
      </c>
      <c r="BJ233" s="19" t="s">
        <v>80</v>
      </c>
      <c r="BK233" s="195">
        <f>ROUND(I233*H233,2)</f>
        <v>0</v>
      </c>
      <c r="BL233" s="19" t="s">
        <v>90</v>
      </c>
      <c r="BM233" s="194" t="s">
        <v>1389</v>
      </c>
    </row>
    <row r="234" spans="1:65" s="2" customFormat="1" ht="11.25">
      <c r="A234" s="36"/>
      <c r="B234" s="37"/>
      <c r="C234" s="38"/>
      <c r="D234" s="196" t="s">
        <v>201</v>
      </c>
      <c r="E234" s="38"/>
      <c r="F234" s="197" t="s">
        <v>5025</v>
      </c>
      <c r="G234" s="38"/>
      <c r="H234" s="38"/>
      <c r="I234" s="198"/>
      <c r="J234" s="38"/>
      <c r="K234" s="38"/>
      <c r="L234" s="41"/>
      <c r="M234" s="199"/>
      <c r="N234" s="200"/>
      <c r="O234" s="66"/>
      <c r="P234" s="66"/>
      <c r="Q234" s="66"/>
      <c r="R234" s="66"/>
      <c r="S234" s="66"/>
      <c r="T234" s="67"/>
      <c r="U234" s="36"/>
      <c r="V234" s="36"/>
      <c r="W234" s="36"/>
      <c r="X234" s="36"/>
      <c r="Y234" s="36"/>
      <c r="Z234" s="36"/>
      <c r="AA234" s="36"/>
      <c r="AB234" s="36"/>
      <c r="AC234" s="36"/>
      <c r="AD234" s="36"/>
      <c r="AE234" s="36"/>
      <c r="AT234" s="19" t="s">
        <v>201</v>
      </c>
      <c r="AU234" s="19" t="s">
        <v>80</v>
      </c>
    </row>
    <row r="235" spans="1:65" s="2" customFormat="1" ht="16.5" customHeight="1">
      <c r="A235" s="36"/>
      <c r="B235" s="37"/>
      <c r="C235" s="182" t="s">
        <v>75</v>
      </c>
      <c r="D235" s="182" t="s">
        <v>196</v>
      </c>
      <c r="E235" s="183" t="s">
        <v>5026</v>
      </c>
      <c r="F235" s="184" t="s">
        <v>5027</v>
      </c>
      <c r="G235" s="185" t="s">
        <v>314</v>
      </c>
      <c r="H235" s="186">
        <v>40</v>
      </c>
      <c r="I235" s="187"/>
      <c r="J235" s="188">
        <f>ROUND(I235*H235,2)</f>
        <v>0</v>
      </c>
      <c r="K235" s="189"/>
      <c r="L235" s="41"/>
      <c r="M235" s="190" t="s">
        <v>19</v>
      </c>
      <c r="N235" s="191" t="s">
        <v>46</v>
      </c>
      <c r="O235" s="66"/>
      <c r="P235" s="192">
        <f>O235*H235</f>
        <v>0</v>
      </c>
      <c r="Q235" s="192">
        <v>0</v>
      </c>
      <c r="R235" s="192">
        <f>Q235*H235</f>
        <v>0</v>
      </c>
      <c r="S235" s="192">
        <v>0</v>
      </c>
      <c r="T235" s="193">
        <f>S235*H235</f>
        <v>0</v>
      </c>
      <c r="U235" s="36"/>
      <c r="V235" s="36"/>
      <c r="W235" s="36"/>
      <c r="X235" s="36"/>
      <c r="Y235" s="36"/>
      <c r="Z235" s="36"/>
      <c r="AA235" s="36"/>
      <c r="AB235" s="36"/>
      <c r="AC235" s="36"/>
      <c r="AD235" s="36"/>
      <c r="AE235" s="36"/>
      <c r="AR235" s="194" t="s">
        <v>90</v>
      </c>
      <c r="AT235" s="194" t="s">
        <v>196</v>
      </c>
      <c r="AU235" s="194" t="s">
        <v>80</v>
      </c>
      <c r="AY235" s="19" t="s">
        <v>194</v>
      </c>
      <c r="BE235" s="195">
        <f>IF(N235="základní",J235,0)</f>
        <v>0</v>
      </c>
      <c r="BF235" s="195">
        <f>IF(N235="snížená",J235,0)</f>
        <v>0</v>
      </c>
      <c r="BG235" s="195">
        <f>IF(N235="zákl. přenesená",J235,0)</f>
        <v>0</v>
      </c>
      <c r="BH235" s="195">
        <f>IF(N235="sníž. přenesená",J235,0)</f>
        <v>0</v>
      </c>
      <c r="BI235" s="195">
        <f>IF(N235="nulová",J235,0)</f>
        <v>0</v>
      </c>
      <c r="BJ235" s="19" t="s">
        <v>80</v>
      </c>
      <c r="BK235" s="195">
        <f>ROUND(I235*H235,2)</f>
        <v>0</v>
      </c>
      <c r="BL235" s="19" t="s">
        <v>90</v>
      </c>
      <c r="BM235" s="194" t="s">
        <v>1399</v>
      </c>
    </row>
    <row r="236" spans="1:65" s="2" customFormat="1" ht="11.25">
      <c r="A236" s="36"/>
      <c r="B236" s="37"/>
      <c r="C236" s="38"/>
      <c r="D236" s="196" t="s">
        <v>201</v>
      </c>
      <c r="E236" s="38"/>
      <c r="F236" s="197" t="s">
        <v>5027</v>
      </c>
      <c r="G236" s="38"/>
      <c r="H236" s="38"/>
      <c r="I236" s="198"/>
      <c r="J236" s="38"/>
      <c r="K236" s="38"/>
      <c r="L236" s="41"/>
      <c r="M236" s="199"/>
      <c r="N236" s="200"/>
      <c r="O236" s="66"/>
      <c r="P236" s="66"/>
      <c r="Q236" s="66"/>
      <c r="R236" s="66"/>
      <c r="S236" s="66"/>
      <c r="T236" s="67"/>
      <c r="U236" s="36"/>
      <c r="V236" s="36"/>
      <c r="W236" s="36"/>
      <c r="X236" s="36"/>
      <c r="Y236" s="36"/>
      <c r="Z236" s="36"/>
      <c r="AA236" s="36"/>
      <c r="AB236" s="36"/>
      <c r="AC236" s="36"/>
      <c r="AD236" s="36"/>
      <c r="AE236" s="36"/>
      <c r="AT236" s="19" t="s">
        <v>201</v>
      </c>
      <c r="AU236" s="19" t="s">
        <v>80</v>
      </c>
    </row>
    <row r="237" spans="1:65" s="2" customFormat="1" ht="16.5" customHeight="1">
      <c r="A237" s="36"/>
      <c r="B237" s="37"/>
      <c r="C237" s="182" t="s">
        <v>75</v>
      </c>
      <c r="D237" s="182" t="s">
        <v>196</v>
      </c>
      <c r="E237" s="183" t="s">
        <v>5028</v>
      </c>
      <c r="F237" s="184" t="s">
        <v>5029</v>
      </c>
      <c r="G237" s="185" t="s">
        <v>314</v>
      </c>
      <c r="H237" s="186">
        <v>16</v>
      </c>
      <c r="I237" s="187"/>
      <c r="J237" s="188">
        <f>ROUND(I237*H237,2)</f>
        <v>0</v>
      </c>
      <c r="K237" s="189"/>
      <c r="L237" s="41"/>
      <c r="M237" s="190" t="s">
        <v>19</v>
      </c>
      <c r="N237" s="191" t="s">
        <v>46</v>
      </c>
      <c r="O237" s="66"/>
      <c r="P237" s="192">
        <f>O237*H237</f>
        <v>0</v>
      </c>
      <c r="Q237" s="192">
        <v>0</v>
      </c>
      <c r="R237" s="192">
        <f>Q237*H237</f>
        <v>0</v>
      </c>
      <c r="S237" s="192">
        <v>0</v>
      </c>
      <c r="T237" s="193">
        <f>S237*H237</f>
        <v>0</v>
      </c>
      <c r="U237" s="36"/>
      <c r="V237" s="36"/>
      <c r="W237" s="36"/>
      <c r="X237" s="36"/>
      <c r="Y237" s="36"/>
      <c r="Z237" s="36"/>
      <c r="AA237" s="36"/>
      <c r="AB237" s="36"/>
      <c r="AC237" s="36"/>
      <c r="AD237" s="36"/>
      <c r="AE237" s="36"/>
      <c r="AR237" s="194" t="s">
        <v>90</v>
      </c>
      <c r="AT237" s="194" t="s">
        <v>196</v>
      </c>
      <c r="AU237" s="194" t="s">
        <v>80</v>
      </c>
      <c r="AY237" s="19" t="s">
        <v>194</v>
      </c>
      <c r="BE237" s="195">
        <f>IF(N237="základní",J237,0)</f>
        <v>0</v>
      </c>
      <c r="BF237" s="195">
        <f>IF(N237="snížená",J237,0)</f>
        <v>0</v>
      </c>
      <c r="BG237" s="195">
        <f>IF(N237="zákl. přenesená",J237,0)</f>
        <v>0</v>
      </c>
      <c r="BH237" s="195">
        <f>IF(N237="sníž. přenesená",J237,0)</f>
        <v>0</v>
      </c>
      <c r="BI237" s="195">
        <f>IF(N237="nulová",J237,0)</f>
        <v>0</v>
      </c>
      <c r="BJ237" s="19" t="s">
        <v>80</v>
      </c>
      <c r="BK237" s="195">
        <f>ROUND(I237*H237,2)</f>
        <v>0</v>
      </c>
      <c r="BL237" s="19" t="s">
        <v>90</v>
      </c>
      <c r="BM237" s="194" t="s">
        <v>1409</v>
      </c>
    </row>
    <row r="238" spans="1:65" s="2" customFormat="1" ht="11.25">
      <c r="A238" s="36"/>
      <c r="B238" s="37"/>
      <c r="C238" s="38"/>
      <c r="D238" s="196" t="s">
        <v>201</v>
      </c>
      <c r="E238" s="38"/>
      <c r="F238" s="197" t="s">
        <v>5029</v>
      </c>
      <c r="G238" s="38"/>
      <c r="H238" s="38"/>
      <c r="I238" s="198"/>
      <c r="J238" s="38"/>
      <c r="K238" s="38"/>
      <c r="L238" s="41"/>
      <c r="M238" s="199"/>
      <c r="N238" s="200"/>
      <c r="O238" s="66"/>
      <c r="P238" s="66"/>
      <c r="Q238" s="66"/>
      <c r="R238" s="66"/>
      <c r="S238" s="66"/>
      <c r="T238" s="67"/>
      <c r="U238" s="36"/>
      <c r="V238" s="36"/>
      <c r="W238" s="36"/>
      <c r="X238" s="36"/>
      <c r="Y238" s="36"/>
      <c r="Z238" s="36"/>
      <c r="AA238" s="36"/>
      <c r="AB238" s="36"/>
      <c r="AC238" s="36"/>
      <c r="AD238" s="36"/>
      <c r="AE238" s="36"/>
      <c r="AT238" s="19" t="s">
        <v>201</v>
      </c>
      <c r="AU238" s="19" t="s">
        <v>80</v>
      </c>
    </row>
    <row r="239" spans="1:65" s="2" customFormat="1" ht="16.5" customHeight="1">
      <c r="A239" s="36"/>
      <c r="B239" s="37"/>
      <c r="C239" s="182" t="s">
        <v>75</v>
      </c>
      <c r="D239" s="182" t="s">
        <v>196</v>
      </c>
      <c r="E239" s="183" t="s">
        <v>5030</v>
      </c>
      <c r="F239" s="184" t="s">
        <v>5031</v>
      </c>
      <c r="G239" s="185" t="s">
        <v>1261</v>
      </c>
      <c r="H239" s="186">
        <v>1</v>
      </c>
      <c r="I239" s="187"/>
      <c r="J239" s="188">
        <f>ROUND(I239*H239,2)</f>
        <v>0</v>
      </c>
      <c r="K239" s="189"/>
      <c r="L239" s="41"/>
      <c r="M239" s="190" t="s">
        <v>19</v>
      </c>
      <c r="N239" s="191" t="s">
        <v>46</v>
      </c>
      <c r="O239" s="66"/>
      <c r="P239" s="192">
        <f>O239*H239</f>
        <v>0</v>
      </c>
      <c r="Q239" s="192">
        <v>0</v>
      </c>
      <c r="R239" s="192">
        <f>Q239*H239</f>
        <v>0</v>
      </c>
      <c r="S239" s="192">
        <v>0</v>
      </c>
      <c r="T239" s="193">
        <f>S239*H239</f>
        <v>0</v>
      </c>
      <c r="U239" s="36"/>
      <c r="V239" s="36"/>
      <c r="W239" s="36"/>
      <c r="X239" s="36"/>
      <c r="Y239" s="36"/>
      <c r="Z239" s="36"/>
      <c r="AA239" s="36"/>
      <c r="AB239" s="36"/>
      <c r="AC239" s="36"/>
      <c r="AD239" s="36"/>
      <c r="AE239" s="36"/>
      <c r="AR239" s="194" t="s">
        <v>90</v>
      </c>
      <c r="AT239" s="194" t="s">
        <v>196</v>
      </c>
      <c r="AU239" s="194" t="s">
        <v>80</v>
      </c>
      <c r="AY239" s="19" t="s">
        <v>194</v>
      </c>
      <c r="BE239" s="195">
        <f>IF(N239="základní",J239,0)</f>
        <v>0</v>
      </c>
      <c r="BF239" s="195">
        <f>IF(N239="snížená",J239,0)</f>
        <v>0</v>
      </c>
      <c r="BG239" s="195">
        <f>IF(N239="zákl. přenesená",J239,0)</f>
        <v>0</v>
      </c>
      <c r="BH239" s="195">
        <f>IF(N239="sníž. přenesená",J239,0)</f>
        <v>0</v>
      </c>
      <c r="BI239" s="195">
        <f>IF(N239="nulová",J239,0)</f>
        <v>0</v>
      </c>
      <c r="BJ239" s="19" t="s">
        <v>80</v>
      </c>
      <c r="BK239" s="195">
        <f>ROUND(I239*H239,2)</f>
        <v>0</v>
      </c>
      <c r="BL239" s="19" t="s">
        <v>90</v>
      </c>
      <c r="BM239" s="194" t="s">
        <v>1422</v>
      </c>
    </row>
    <row r="240" spans="1:65" s="2" customFormat="1" ht="11.25">
      <c r="A240" s="36"/>
      <c r="B240" s="37"/>
      <c r="C240" s="38"/>
      <c r="D240" s="196" t="s">
        <v>201</v>
      </c>
      <c r="E240" s="38"/>
      <c r="F240" s="197" t="s">
        <v>5031</v>
      </c>
      <c r="G240" s="38"/>
      <c r="H240" s="38"/>
      <c r="I240" s="198"/>
      <c r="J240" s="38"/>
      <c r="K240" s="38"/>
      <c r="L240" s="41"/>
      <c r="M240" s="199"/>
      <c r="N240" s="200"/>
      <c r="O240" s="66"/>
      <c r="P240" s="66"/>
      <c r="Q240" s="66"/>
      <c r="R240" s="66"/>
      <c r="S240" s="66"/>
      <c r="T240" s="67"/>
      <c r="U240" s="36"/>
      <c r="V240" s="36"/>
      <c r="W240" s="36"/>
      <c r="X240" s="36"/>
      <c r="Y240" s="36"/>
      <c r="Z240" s="36"/>
      <c r="AA240" s="36"/>
      <c r="AB240" s="36"/>
      <c r="AC240" s="36"/>
      <c r="AD240" s="36"/>
      <c r="AE240" s="36"/>
      <c r="AT240" s="19" t="s">
        <v>201</v>
      </c>
      <c r="AU240" s="19" t="s">
        <v>80</v>
      </c>
    </row>
    <row r="241" spans="1:65" s="2" customFormat="1" ht="16.5" customHeight="1">
      <c r="A241" s="36"/>
      <c r="B241" s="37"/>
      <c r="C241" s="182" t="s">
        <v>75</v>
      </c>
      <c r="D241" s="182" t="s">
        <v>196</v>
      </c>
      <c r="E241" s="183" t="s">
        <v>5032</v>
      </c>
      <c r="F241" s="184" t="s">
        <v>5033</v>
      </c>
      <c r="G241" s="185" t="s">
        <v>1261</v>
      </c>
      <c r="H241" s="186">
        <v>243</v>
      </c>
      <c r="I241" s="187"/>
      <c r="J241" s="188">
        <f>ROUND(I241*H241,2)</f>
        <v>0</v>
      </c>
      <c r="K241" s="189"/>
      <c r="L241" s="41"/>
      <c r="M241" s="190" t="s">
        <v>19</v>
      </c>
      <c r="N241" s="191" t="s">
        <v>46</v>
      </c>
      <c r="O241" s="66"/>
      <c r="P241" s="192">
        <f>O241*H241</f>
        <v>0</v>
      </c>
      <c r="Q241" s="192">
        <v>0</v>
      </c>
      <c r="R241" s="192">
        <f>Q241*H241</f>
        <v>0</v>
      </c>
      <c r="S241" s="192">
        <v>0</v>
      </c>
      <c r="T241" s="193">
        <f>S241*H241</f>
        <v>0</v>
      </c>
      <c r="U241" s="36"/>
      <c r="V241" s="36"/>
      <c r="W241" s="36"/>
      <c r="X241" s="36"/>
      <c r="Y241" s="36"/>
      <c r="Z241" s="36"/>
      <c r="AA241" s="36"/>
      <c r="AB241" s="36"/>
      <c r="AC241" s="36"/>
      <c r="AD241" s="36"/>
      <c r="AE241" s="36"/>
      <c r="AR241" s="194" t="s">
        <v>90</v>
      </c>
      <c r="AT241" s="194" t="s">
        <v>196</v>
      </c>
      <c r="AU241" s="194" t="s">
        <v>80</v>
      </c>
      <c r="AY241" s="19" t="s">
        <v>194</v>
      </c>
      <c r="BE241" s="195">
        <f>IF(N241="základní",J241,0)</f>
        <v>0</v>
      </c>
      <c r="BF241" s="195">
        <f>IF(N241="snížená",J241,0)</f>
        <v>0</v>
      </c>
      <c r="BG241" s="195">
        <f>IF(N241="zákl. přenesená",J241,0)</f>
        <v>0</v>
      </c>
      <c r="BH241" s="195">
        <f>IF(N241="sníž. přenesená",J241,0)</f>
        <v>0</v>
      </c>
      <c r="BI241" s="195">
        <f>IF(N241="nulová",J241,0)</f>
        <v>0</v>
      </c>
      <c r="BJ241" s="19" t="s">
        <v>80</v>
      </c>
      <c r="BK241" s="195">
        <f>ROUND(I241*H241,2)</f>
        <v>0</v>
      </c>
      <c r="BL241" s="19" t="s">
        <v>90</v>
      </c>
      <c r="BM241" s="194" t="s">
        <v>1434</v>
      </c>
    </row>
    <row r="242" spans="1:65" s="2" customFormat="1" ht="11.25">
      <c r="A242" s="36"/>
      <c r="B242" s="37"/>
      <c r="C242" s="38"/>
      <c r="D242" s="196" t="s">
        <v>201</v>
      </c>
      <c r="E242" s="38"/>
      <c r="F242" s="197" t="s">
        <v>5033</v>
      </c>
      <c r="G242" s="38"/>
      <c r="H242" s="38"/>
      <c r="I242" s="198"/>
      <c r="J242" s="38"/>
      <c r="K242" s="38"/>
      <c r="L242" s="41"/>
      <c r="M242" s="199"/>
      <c r="N242" s="200"/>
      <c r="O242" s="66"/>
      <c r="P242" s="66"/>
      <c r="Q242" s="66"/>
      <c r="R242" s="66"/>
      <c r="S242" s="66"/>
      <c r="T242" s="67"/>
      <c r="U242" s="36"/>
      <c r="V242" s="36"/>
      <c r="W242" s="36"/>
      <c r="X242" s="36"/>
      <c r="Y242" s="36"/>
      <c r="Z242" s="36"/>
      <c r="AA242" s="36"/>
      <c r="AB242" s="36"/>
      <c r="AC242" s="36"/>
      <c r="AD242" s="36"/>
      <c r="AE242" s="36"/>
      <c r="AT242" s="19" t="s">
        <v>201</v>
      </c>
      <c r="AU242" s="19" t="s">
        <v>80</v>
      </c>
    </row>
    <row r="243" spans="1:65" s="2" customFormat="1" ht="16.5" customHeight="1">
      <c r="A243" s="36"/>
      <c r="B243" s="37"/>
      <c r="C243" s="182" t="s">
        <v>75</v>
      </c>
      <c r="D243" s="182" t="s">
        <v>196</v>
      </c>
      <c r="E243" s="183" t="s">
        <v>5034</v>
      </c>
      <c r="F243" s="184" t="s">
        <v>5035</v>
      </c>
      <c r="G243" s="185" t="s">
        <v>1261</v>
      </c>
      <c r="H243" s="186">
        <v>58</v>
      </c>
      <c r="I243" s="187"/>
      <c r="J243" s="188">
        <f>ROUND(I243*H243,2)</f>
        <v>0</v>
      </c>
      <c r="K243" s="189"/>
      <c r="L243" s="41"/>
      <c r="M243" s="190" t="s">
        <v>19</v>
      </c>
      <c r="N243" s="191" t="s">
        <v>46</v>
      </c>
      <c r="O243" s="66"/>
      <c r="P243" s="192">
        <f>O243*H243</f>
        <v>0</v>
      </c>
      <c r="Q243" s="192">
        <v>0</v>
      </c>
      <c r="R243" s="192">
        <f>Q243*H243</f>
        <v>0</v>
      </c>
      <c r="S243" s="192">
        <v>0</v>
      </c>
      <c r="T243" s="193">
        <f>S243*H243</f>
        <v>0</v>
      </c>
      <c r="U243" s="36"/>
      <c r="V243" s="36"/>
      <c r="W243" s="36"/>
      <c r="X243" s="36"/>
      <c r="Y243" s="36"/>
      <c r="Z243" s="36"/>
      <c r="AA243" s="36"/>
      <c r="AB243" s="36"/>
      <c r="AC243" s="36"/>
      <c r="AD243" s="36"/>
      <c r="AE243" s="36"/>
      <c r="AR243" s="194" t="s">
        <v>90</v>
      </c>
      <c r="AT243" s="194" t="s">
        <v>196</v>
      </c>
      <c r="AU243" s="194" t="s">
        <v>80</v>
      </c>
      <c r="AY243" s="19" t="s">
        <v>194</v>
      </c>
      <c r="BE243" s="195">
        <f>IF(N243="základní",J243,0)</f>
        <v>0</v>
      </c>
      <c r="BF243" s="195">
        <f>IF(N243="snížená",J243,0)</f>
        <v>0</v>
      </c>
      <c r="BG243" s="195">
        <f>IF(N243="zákl. přenesená",J243,0)</f>
        <v>0</v>
      </c>
      <c r="BH243" s="195">
        <f>IF(N243="sníž. přenesená",J243,0)</f>
        <v>0</v>
      </c>
      <c r="BI243" s="195">
        <f>IF(N243="nulová",J243,0)</f>
        <v>0</v>
      </c>
      <c r="BJ243" s="19" t="s">
        <v>80</v>
      </c>
      <c r="BK243" s="195">
        <f>ROUND(I243*H243,2)</f>
        <v>0</v>
      </c>
      <c r="BL243" s="19" t="s">
        <v>90</v>
      </c>
      <c r="BM243" s="194" t="s">
        <v>1445</v>
      </c>
    </row>
    <row r="244" spans="1:65" s="2" customFormat="1" ht="11.25">
      <c r="A244" s="36"/>
      <c r="B244" s="37"/>
      <c r="C244" s="38"/>
      <c r="D244" s="196" t="s">
        <v>201</v>
      </c>
      <c r="E244" s="38"/>
      <c r="F244" s="197" t="s">
        <v>5035</v>
      </c>
      <c r="G244" s="38"/>
      <c r="H244" s="38"/>
      <c r="I244" s="198"/>
      <c r="J244" s="38"/>
      <c r="K244" s="38"/>
      <c r="L244" s="41"/>
      <c r="M244" s="199"/>
      <c r="N244" s="200"/>
      <c r="O244" s="66"/>
      <c r="P244" s="66"/>
      <c r="Q244" s="66"/>
      <c r="R244" s="66"/>
      <c r="S244" s="66"/>
      <c r="T244" s="67"/>
      <c r="U244" s="36"/>
      <c r="V244" s="36"/>
      <c r="W244" s="36"/>
      <c r="X244" s="36"/>
      <c r="Y244" s="36"/>
      <c r="Z244" s="36"/>
      <c r="AA244" s="36"/>
      <c r="AB244" s="36"/>
      <c r="AC244" s="36"/>
      <c r="AD244" s="36"/>
      <c r="AE244" s="36"/>
      <c r="AT244" s="19" t="s">
        <v>201</v>
      </c>
      <c r="AU244" s="19" t="s">
        <v>80</v>
      </c>
    </row>
    <row r="245" spans="1:65" s="2" customFormat="1" ht="16.5" customHeight="1">
      <c r="A245" s="36"/>
      <c r="B245" s="37"/>
      <c r="C245" s="182" t="s">
        <v>75</v>
      </c>
      <c r="D245" s="182" t="s">
        <v>196</v>
      </c>
      <c r="E245" s="183" t="s">
        <v>5036</v>
      </c>
      <c r="F245" s="184" t="s">
        <v>5037</v>
      </c>
      <c r="G245" s="185" t="s">
        <v>314</v>
      </c>
      <c r="H245" s="186">
        <v>250</v>
      </c>
      <c r="I245" s="187"/>
      <c r="J245" s="188">
        <f>ROUND(I245*H245,2)</f>
        <v>0</v>
      </c>
      <c r="K245" s="189"/>
      <c r="L245" s="41"/>
      <c r="M245" s="190" t="s">
        <v>19</v>
      </c>
      <c r="N245" s="191" t="s">
        <v>46</v>
      </c>
      <c r="O245" s="66"/>
      <c r="P245" s="192">
        <f>O245*H245</f>
        <v>0</v>
      </c>
      <c r="Q245" s="192">
        <v>0</v>
      </c>
      <c r="R245" s="192">
        <f>Q245*H245</f>
        <v>0</v>
      </c>
      <c r="S245" s="192">
        <v>0</v>
      </c>
      <c r="T245" s="193">
        <f>S245*H245</f>
        <v>0</v>
      </c>
      <c r="U245" s="36"/>
      <c r="V245" s="36"/>
      <c r="W245" s="36"/>
      <c r="X245" s="36"/>
      <c r="Y245" s="36"/>
      <c r="Z245" s="36"/>
      <c r="AA245" s="36"/>
      <c r="AB245" s="36"/>
      <c r="AC245" s="36"/>
      <c r="AD245" s="36"/>
      <c r="AE245" s="36"/>
      <c r="AR245" s="194" t="s">
        <v>90</v>
      </c>
      <c r="AT245" s="194" t="s">
        <v>196</v>
      </c>
      <c r="AU245" s="194" t="s">
        <v>80</v>
      </c>
      <c r="AY245" s="19" t="s">
        <v>194</v>
      </c>
      <c r="BE245" s="195">
        <f>IF(N245="základní",J245,0)</f>
        <v>0</v>
      </c>
      <c r="BF245" s="195">
        <f>IF(N245="snížená",J245,0)</f>
        <v>0</v>
      </c>
      <c r="BG245" s="195">
        <f>IF(N245="zákl. přenesená",J245,0)</f>
        <v>0</v>
      </c>
      <c r="BH245" s="195">
        <f>IF(N245="sníž. přenesená",J245,0)</f>
        <v>0</v>
      </c>
      <c r="BI245" s="195">
        <f>IF(N245="nulová",J245,0)</f>
        <v>0</v>
      </c>
      <c r="BJ245" s="19" t="s">
        <v>80</v>
      </c>
      <c r="BK245" s="195">
        <f>ROUND(I245*H245,2)</f>
        <v>0</v>
      </c>
      <c r="BL245" s="19" t="s">
        <v>90</v>
      </c>
      <c r="BM245" s="194" t="s">
        <v>1455</v>
      </c>
    </row>
    <row r="246" spans="1:65" s="2" customFormat="1" ht="11.25">
      <c r="A246" s="36"/>
      <c r="B246" s="37"/>
      <c r="C246" s="38"/>
      <c r="D246" s="196" t="s">
        <v>201</v>
      </c>
      <c r="E246" s="38"/>
      <c r="F246" s="197" t="s">
        <v>5037</v>
      </c>
      <c r="G246" s="38"/>
      <c r="H246" s="38"/>
      <c r="I246" s="198"/>
      <c r="J246" s="38"/>
      <c r="K246" s="38"/>
      <c r="L246" s="41"/>
      <c r="M246" s="199"/>
      <c r="N246" s="200"/>
      <c r="O246" s="66"/>
      <c r="P246" s="66"/>
      <c r="Q246" s="66"/>
      <c r="R246" s="66"/>
      <c r="S246" s="66"/>
      <c r="T246" s="67"/>
      <c r="U246" s="36"/>
      <c r="V246" s="36"/>
      <c r="W246" s="36"/>
      <c r="X246" s="36"/>
      <c r="Y246" s="36"/>
      <c r="Z246" s="36"/>
      <c r="AA246" s="36"/>
      <c r="AB246" s="36"/>
      <c r="AC246" s="36"/>
      <c r="AD246" s="36"/>
      <c r="AE246" s="36"/>
      <c r="AT246" s="19" t="s">
        <v>201</v>
      </c>
      <c r="AU246" s="19" t="s">
        <v>80</v>
      </c>
    </row>
    <row r="247" spans="1:65" s="2" customFormat="1" ht="16.5" customHeight="1">
      <c r="A247" s="36"/>
      <c r="B247" s="37"/>
      <c r="C247" s="182" t="s">
        <v>75</v>
      </c>
      <c r="D247" s="182" t="s">
        <v>196</v>
      </c>
      <c r="E247" s="183" t="s">
        <v>5038</v>
      </c>
      <c r="F247" s="184" t="s">
        <v>5039</v>
      </c>
      <c r="G247" s="185" t="s">
        <v>1261</v>
      </c>
      <c r="H247" s="186">
        <v>180</v>
      </c>
      <c r="I247" s="187"/>
      <c r="J247" s="188">
        <f>ROUND(I247*H247,2)</f>
        <v>0</v>
      </c>
      <c r="K247" s="189"/>
      <c r="L247" s="41"/>
      <c r="M247" s="190" t="s">
        <v>19</v>
      </c>
      <c r="N247" s="191" t="s">
        <v>46</v>
      </c>
      <c r="O247" s="66"/>
      <c r="P247" s="192">
        <f>O247*H247</f>
        <v>0</v>
      </c>
      <c r="Q247" s="192">
        <v>0</v>
      </c>
      <c r="R247" s="192">
        <f>Q247*H247</f>
        <v>0</v>
      </c>
      <c r="S247" s="192">
        <v>0</v>
      </c>
      <c r="T247" s="193">
        <f>S247*H247</f>
        <v>0</v>
      </c>
      <c r="U247" s="36"/>
      <c r="V247" s="36"/>
      <c r="W247" s="36"/>
      <c r="X247" s="36"/>
      <c r="Y247" s="36"/>
      <c r="Z247" s="36"/>
      <c r="AA247" s="36"/>
      <c r="AB247" s="36"/>
      <c r="AC247" s="36"/>
      <c r="AD247" s="36"/>
      <c r="AE247" s="36"/>
      <c r="AR247" s="194" t="s">
        <v>90</v>
      </c>
      <c r="AT247" s="194" t="s">
        <v>196</v>
      </c>
      <c r="AU247" s="194" t="s">
        <v>80</v>
      </c>
      <c r="AY247" s="19" t="s">
        <v>194</v>
      </c>
      <c r="BE247" s="195">
        <f>IF(N247="základní",J247,0)</f>
        <v>0</v>
      </c>
      <c r="BF247" s="195">
        <f>IF(N247="snížená",J247,0)</f>
        <v>0</v>
      </c>
      <c r="BG247" s="195">
        <f>IF(N247="zákl. přenesená",J247,0)</f>
        <v>0</v>
      </c>
      <c r="BH247" s="195">
        <f>IF(N247="sníž. přenesená",J247,0)</f>
        <v>0</v>
      </c>
      <c r="BI247" s="195">
        <f>IF(N247="nulová",J247,0)</f>
        <v>0</v>
      </c>
      <c r="BJ247" s="19" t="s">
        <v>80</v>
      </c>
      <c r="BK247" s="195">
        <f>ROUND(I247*H247,2)</f>
        <v>0</v>
      </c>
      <c r="BL247" s="19" t="s">
        <v>90</v>
      </c>
      <c r="BM247" s="194" t="s">
        <v>1464</v>
      </c>
    </row>
    <row r="248" spans="1:65" s="2" customFormat="1" ht="11.25">
      <c r="A248" s="36"/>
      <c r="B248" s="37"/>
      <c r="C248" s="38"/>
      <c r="D248" s="196" t="s">
        <v>201</v>
      </c>
      <c r="E248" s="38"/>
      <c r="F248" s="197" t="s">
        <v>5039</v>
      </c>
      <c r="G248" s="38"/>
      <c r="H248" s="38"/>
      <c r="I248" s="198"/>
      <c r="J248" s="38"/>
      <c r="K248" s="38"/>
      <c r="L248" s="41"/>
      <c r="M248" s="199"/>
      <c r="N248" s="200"/>
      <c r="O248" s="66"/>
      <c r="P248" s="66"/>
      <c r="Q248" s="66"/>
      <c r="R248" s="66"/>
      <c r="S248" s="66"/>
      <c r="T248" s="67"/>
      <c r="U248" s="36"/>
      <c r="V248" s="36"/>
      <c r="W248" s="36"/>
      <c r="X248" s="36"/>
      <c r="Y248" s="36"/>
      <c r="Z248" s="36"/>
      <c r="AA248" s="36"/>
      <c r="AB248" s="36"/>
      <c r="AC248" s="36"/>
      <c r="AD248" s="36"/>
      <c r="AE248" s="36"/>
      <c r="AT248" s="19" t="s">
        <v>201</v>
      </c>
      <c r="AU248" s="19" t="s">
        <v>80</v>
      </c>
    </row>
    <row r="249" spans="1:65" s="2" customFormat="1" ht="16.5" customHeight="1">
      <c r="A249" s="36"/>
      <c r="B249" s="37"/>
      <c r="C249" s="182" t="s">
        <v>75</v>
      </c>
      <c r="D249" s="182" t="s">
        <v>196</v>
      </c>
      <c r="E249" s="183" t="s">
        <v>5040</v>
      </c>
      <c r="F249" s="184" t="s">
        <v>5041</v>
      </c>
      <c r="G249" s="185" t="s">
        <v>1261</v>
      </c>
      <c r="H249" s="186">
        <v>2</v>
      </c>
      <c r="I249" s="187"/>
      <c r="J249" s="188">
        <f>ROUND(I249*H249,2)</f>
        <v>0</v>
      </c>
      <c r="K249" s="189"/>
      <c r="L249" s="41"/>
      <c r="M249" s="190" t="s">
        <v>19</v>
      </c>
      <c r="N249" s="191" t="s">
        <v>46</v>
      </c>
      <c r="O249" s="66"/>
      <c r="P249" s="192">
        <f>O249*H249</f>
        <v>0</v>
      </c>
      <c r="Q249" s="192">
        <v>0</v>
      </c>
      <c r="R249" s="192">
        <f>Q249*H249</f>
        <v>0</v>
      </c>
      <c r="S249" s="192">
        <v>0</v>
      </c>
      <c r="T249" s="193">
        <f>S249*H249</f>
        <v>0</v>
      </c>
      <c r="U249" s="36"/>
      <c r="V249" s="36"/>
      <c r="W249" s="36"/>
      <c r="X249" s="36"/>
      <c r="Y249" s="36"/>
      <c r="Z249" s="36"/>
      <c r="AA249" s="36"/>
      <c r="AB249" s="36"/>
      <c r="AC249" s="36"/>
      <c r="AD249" s="36"/>
      <c r="AE249" s="36"/>
      <c r="AR249" s="194" t="s">
        <v>90</v>
      </c>
      <c r="AT249" s="194" t="s">
        <v>196</v>
      </c>
      <c r="AU249" s="194" t="s">
        <v>80</v>
      </c>
      <c r="AY249" s="19" t="s">
        <v>194</v>
      </c>
      <c r="BE249" s="195">
        <f>IF(N249="základní",J249,0)</f>
        <v>0</v>
      </c>
      <c r="BF249" s="195">
        <f>IF(N249="snížená",J249,0)</f>
        <v>0</v>
      </c>
      <c r="BG249" s="195">
        <f>IF(N249="zákl. přenesená",J249,0)</f>
        <v>0</v>
      </c>
      <c r="BH249" s="195">
        <f>IF(N249="sníž. přenesená",J249,0)</f>
        <v>0</v>
      </c>
      <c r="BI249" s="195">
        <f>IF(N249="nulová",J249,0)</f>
        <v>0</v>
      </c>
      <c r="BJ249" s="19" t="s">
        <v>80</v>
      </c>
      <c r="BK249" s="195">
        <f>ROUND(I249*H249,2)</f>
        <v>0</v>
      </c>
      <c r="BL249" s="19" t="s">
        <v>90</v>
      </c>
      <c r="BM249" s="194" t="s">
        <v>1478</v>
      </c>
    </row>
    <row r="250" spans="1:65" s="2" customFormat="1" ht="11.25">
      <c r="A250" s="36"/>
      <c r="B250" s="37"/>
      <c r="C250" s="38"/>
      <c r="D250" s="196" t="s">
        <v>201</v>
      </c>
      <c r="E250" s="38"/>
      <c r="F250" s="197" t="s">
        <v>5041</v>
      </c>
      <c r="G250" s="38"/>
      <c r="H250" s="38"/>
      <c r="I250" s="198"/>
      <c r="J250" s="38"/>
      <c r="K250" s="38"/>
      <c r="L250" s="41"/>
      <c r="M250" s="199"/>
      <c r="N250" s="200"/>
      <c r="O250" s="66"/>
      <c r="P250" s="66"/>
      <c r="Q250" s="66"/>
      <c r="R250" s="66"/>
      <c r="S250" s="66"/>
      <c r="T250" s="67"/>
      <c r="U250" s="36"/>
      <c r="V250" s="36"/>
      <c r="W250" s="36"/>
      <c r="X250" s="36"/>
      <c r="Y250" s="36"/>
      <c r="Z250" s="36"/>
      <c r="AA250" s="36"/>
      <c r="AB250" s="36"/>
      <c r="AC250" s="36"/>
      <c r="AD250" s="36"/>
      <c r="AE250" s="36"/>
      <c r="AT250" s="19" t="s">
        <v>201</v>
      </c>
      <c r="AU250" s="19" t="s">
        <v>80</v>
      </c>
    </row>
    <row r="251" spans="1:65" s="2" customFormat="1" ht="16.5" customHeight="1">
      <c r="A251" s="36"/>
      <c r="B251" s="37"/>
      <c r="C251" s="182" t="s">
        <v>75</v>
      </c>
      <c r="D251" s="182" t="s">
        <v>196</v>
      </c>
      <c r="E251" s="183" t="s">
        <v>5042</v>
      </c>
      <c r="F251" s="184" t="s">
        <v>5043</v>
      </c>
      <c r="G251" s="185" t="s">
        <v>1261</v>
      </c>
      <c r="H251" s="186">
        <v>3</v>
      </c>
      <c r="I251" s="187"/>
      <c r="J251" s="188">
        <f>ROUND(I251*H251,2)</f>
        <v>0</v>
      </c>
      <c r="K251" s="189"/>
      <c r="L251" s="41"/>
      <c r="M251" s="190" t="s">
        <v>19</v>
      </c>
      <c r="N251" s="191" t="s">
        <v>46</v>
      </c>
      <c r="O251" s="66"/>
      <c r="P251" s="192">
        <f>O251*H251</f>
        <v>0</v>
      </c>
      <c r="Q251" s="192">
        <v>0</v>
      </c>
      <c r="R251" s="192">
        <f>Q251*H251</f>
        <v>0</v>
      </c>
      <c r="S251" s="192">
        <v>0</v>
      </c>
      <c r="T251" s="193">
        <f>S251*H251</f>
        <v>0</v>
      </c>
      <c r="U251" s="36"/>
      <c r="V251" s="36"/>
      <c r="W251" s="36"/>
      <c r="X251" s="36"/>
      <c r="Y251" s="36"/>
      <c r="Z251" s="36"/>
      <c r="AA251" s="36"/>
      <c r="AB251" s="36"/>
      <c r="AC251" s="36"/>
      <c r="AD251" s="36"/>
      <c r="AE251" s="36"/>
      <c r="AR251" s="194" t="s">
        <v>90</v>
      </c>
      <c r="AT251" s="194" t="s">
        <v>196</v>
      </c>
      <c r="AU251" s="194" t="s">
        <v>80</v>
      </c>
      <c r="AY251" s="19" t="s">
        <v>194</v>
      </c>
      <c r="BE251" s="195">
        <f>IF(N251="základní",J251,0)</f>
        <v>0</v>
      </c>
      <c r="BF251" s="195">
        <f>IF(N251="snížená",J251,0)</f>
        <v>0</v>
      </c>
      <c r="BG251" s="195">
        <f>IF(N251="zákl. přenesená",J251,0)</f>
        <v>0</v>
      </c>
      <c r="BH251" s="195">
        <f>IF(N251="sníž. přenesená",J251,0)</f>
        <v>0</v>
      </c>
      <c r="BI251" s="195">
        <f>IF(N251="nulová",J251,0)</f>
        <v>0</v>
      </c>
      <c r="BJ251" s="19" t="s">
        <v>80</v>
      </c>
      <c r="BK251" s="195">
        <f>ROUND(I251*H251,2)</f>
        <v>0</v>
      </c>
      <c r="BL251" s="19" t="s">
        <v>90</v>
      </c>
      <c r="BM251" s="194" t="s">
        <v>1489</v>
      </c>
    </row>
    <row r="252" spans="1:65" s="2" customFormat="1" ht="11.25">
      <c r="A252" s="36"/>
      <c r="B252" s="37"/>
      <c r="C252" s="38"/>
      <c r="D252" s="196" t="s">
        <v>201</v>
      </c>
      <c r="E252" s="38"/>
      <c r="F252" s="197" t="s">
        <v>5043</v>
      </c>
      <c r="G252" s="38"/>
      <c r="H252" s="38"/>
      <c r="I252" s="198"/>
      <c r="J252" s="38"/>
      <c r="K252" s="38"/>
      <c r="L252" s="41"/>
      <c r="M252" s="199"/>
      <c r="N252" s="200"/>
      <c r="O252" s="66"/>
      <c r="P252" s="66"/>
      <c r="Q252" s="66"/>
      <c r="R252" s="66"/>
      <c r="S252" s="66"/>
      <c r="T252" s="67"/>
      <c r="U252" s="36"/>
      <c r="V252" s="36"/>
      <c r="W252" s="36"/>
      <c r="X252" s="36"/>
      <c r="Y252" s="36"/>
      <c r="Z252" s="36"/>
      <c r="AA252" s="36"/>
      <c r="AB252" s="36"/>
      <c r="AC252" s="36"/>
      <c r="AD252" s="36"/>
      <c r="AE252" s="36"/>
      <c r="AT252" s="19" t="s">
        <v>201</v>
      </c>
      <c r="AU252" s="19" t="s">
        <v>80</v>
      </c>
    </row>
    <row r="253" spans="1:65" s="2" customFormat="1" ht="16.5" customHeight="1">
      <c r="A253" s="36"/>
      <c r="B253" s="37"/>
      <c r="C253" s="182" t="s">
        <v>75</v>
      </c>
      <c r="D253" s="182" t="s">
        <v>196</v>
      </c>
      <c r="E253" s="183" t="s">
        <v>5044</v>
      </c>
      <c r="F253" s="184" t="s">
        <v>5045</v>
      </c>
      <c r="G253" s="185" t="s">
        <v>210</v>
      </c>
      <c r="H253" s="186">
        <v>4</v>
      </c>
      <c r="I253" s="187"/>
      <c r="J253" s="188">
        <f>ROUND(I253*H253,2)</f>
        <v>0</v>
      </c>
      <c r="K253" s="189"/>
      <c r="L253" s="41"/>
      <c r="M253" s="190" t="s">
        <v>19</v>
      </c>
      <c r="N253" s="191" t="s">
        <v>46</v>
      </c>
      <c r="O253" s="66"/>
      <c r="P253" s="192">
        <f>O253*H253</f>
        <v>0</v>
      </c>
      <c r="Q253" s="192">
        <v>0</v>
      </c>
      <c r="R253" s="192">
        <f>Q253*H253</f>
        <v>0</v>
      </c>
      <c r="S253" s="192">
        <v>0</v>
      </c>
      <c r="T253" s="193">
        <f>S253*H253</f>
        <v>0</v>
      </c>
      <c r="U253" s="36"/>
      <c r="V253" s="36"/>
      <c r="W253" s="36"/>
      <c r="X253" s="36"/>
      <c r="Y253" s="36"/>
      <c r="Z253" s="36"/>
      <c r="AA253" s="36"/>
      <c r="AB253" s="36"/>
      <c r="AC253" s="36"/>
      <c r="AD253" s="36"/>
      <c r="AE253" s="36"/>
      <c r="AR253" s="194" t="s">
        <v>90</v>
      </c>
      <c r="AT253" s="194" t="s">
        <v>196</v>
      </c>
      <c r="AU253" s="194" t="s">
        <v>80</v>
      </c>
      <c r="AY253" s="19" t="s">
        <v>194</v>
      </c>
      <c r="BE253" s="195">
        <f>IF(N253="základní",J253,0)</f>
        <v>0</v>
      </c>
      <c r="BF253" s="195">
        <f>IF(N253="snížená",J253,0)</f>
        <v>0</v>
      </c>
      <c r="BG253" s="195">
        <f>IF(N253="zákl. přenesená",J253,0)</f>
        <v>0</v>
      </c>
      <c r="BH253" s="195">
        <f>IF(N253="sníž. přenesená",J253,0)</f>
        <v>0</v>
      </c>
      <c r="BI253" s="195">
        <f>IF(N253="nulová",J253,0)</f>
        <v>0</v>
      </c>
      <c r="BJ253" s="19" t="s">
        <v>80</v>
      </c>
      <c r="BK253" s="195">
        <f>ROUND(I253*H253,2)</f>
        <v>0</v>
      </c>
      <c r="BL253" s="19" t="s">
        <v>90</v>
      </c>
      <c r="BM253" s="194" t="s">
        <v>1500</v>
      </c>
    </row>
    <row r="254" spans="1:65" s="2" customFormat="1" ht="11.25">
      <c r="A254" s="36"/>
      <c r="B254" s="37"/>
      <c r="C254" s="38"/>
      <c r="D254" s="196" t="s">
        <v>201</v>
      </c>
      <c r="E254" s="38"/>
      <c r="F254" s="197" t="s">
        <v>5045</v>
      </c>
      <c r="G254" s="38"/>
      <c r="H254" s="38"/>
      <c r="I254" s="198"/>
      <c r="J254" s="38"/>
      <c r="K254" s="38"/>
      <c r="L254" s="41"/>
      <c r="M254" s="199"/>
      <c r="N254" s="200"/>
      <c r="O254" s="66"/>
      <c r="P254" s="66"/>
      <c r="Q254" s="66"/>
      <c r="R254" s="66"/>
      <c r="S254" s="66"/>
      <c r="T254" s="67"/>
      <c r="U254" s="36"/>
      <c r="V254" s="36"/>
      <c r="W254" s="36"/>
      <c r="X254" s="36"/>
      <c r="Y254" s="36"/>
      <c r="Z254" s="36"/>
      <c r="AA254" s="36"/>
      <c r="AB254" s="36"/>
      <c r="AC254" s="36"/>
      <c r="AD254" s="36"/>
      <c r="AE254" s="36"/>
      <c r="AT254" s="19" t="s">
        <v>201</v>
      </c>
      <c r="AU254" s="19" t="s">
        <v>80</v>
      </c>
    </row>
    <row r="255" spans="1:65" s="2" customFormat="1" ht="16.5" customHeight="1">
      <c r="A255" s="36"/>
      <c r="B255" s="37"/>
      <c r="C255" s="182" t="s">
        <v>75</v>
      </c>
      <c r="D255" s="182" t="s">
        <v>196</v>
      </c>
      <c r="E255" s="183" t="s">
        <v>5046</v>
      </c>
      <c r="F255" s="184" t="s">
        <v>5047</v>
      </c>
      <c r="G255" s="185" t="s">
        <v>2173</v>
      </c>
      <c r="H255" s="186">
        <v>3</v>
      </c>
      <c r="I255" s="187"/>
      <c r="J255" s="188">
        <f>ROUND(I255*H255,2)</f>
        <v>0</v>
      </c>
      <c r="K255" s="189"/>
      <c r="L255" s="41"/>
      <c r="M255" s="190" t="s">
        <v>19</v>
      </c>
      <c r="N255" s="191" t="s">
        <v>46</v>
      </c>
      <c r="O255" s="66"/>
      <c r="P255" s="192">
        <f>O255*H255</f>
        <v>0</v>
      </c>
      <c r="Q255" s="192">
        <v>0</v>
      </c>
      <c r="R255" s="192">
        <f>Q255*H255</f>
        <v>0</v>
      </c>
      <c r="S255" s="192">
        <v>0</v>
      </c>
      <c r="T255" s="193">
        <f>S255*H255</f>
        <v>0</v>
      </c>
      <c r="U255" s="36"/>
      <c r="V255" s="36"/>
      <c r="W255" s="36"/>
      <c r="X255" s="36"/>
      <c r="Y255" s="36"/>
      <c r="Z255" s="36"/>
      <c r="AA255" s="36"/>
      <c r="AB255" s="36"/>
      <c r="AC255" s="36"/>
      <c r="AD255" s="36"/>
      <c r="AE255" s="36"/>
      <c r="AR255" s="194" t="s">
        <v>90</v>
      </c>
      <c r="AT255" s="194" t="s">
        <v>196</v>
      </c>
      <c r="AU255" s="194" t="s">
        <v>80</v>
      </c>
      <c r="AY255" s="19" t="s">
        <v>194</v>
      </c>
      <c r="BE255" s="195">
        <f>IF(N255="základní",J255,0)</f>
        <v>0</v>
      </c>
      <c r="BF255" s="195">
        <f>IF(N255="snížená",J255,0)</f>
        <v>0</v>
      </c>
      <c r="BG255" s="195">
        <f>IF(N255="zákl. přenesená",J255,0)</f>
        <v>0</v>
      </c>
      <c r="BH255" s="195">
        <f>IF(N255="sníž. přenesená",J255,0)</f>
        <v>0</v>
      </c>
      <c r="BI255" s="195">
        <f>IF(N255="nulová",J255,0)</f>
        <v>0</v>
      </c>
      <c r="BJ255" s="19" t="s">
        <v>80</v>
      </c>
      <c r="BK255" s="195">
        <f>ROUND(I255*H255,2)</f>
        <v>0</v>
      </c>
      <c r="BL255" s="19" t="s">
        <v>90</v>
      </c>
      <c r="BM255" s="194" t="s">
        <v>1512</v>
      </c>
    </row>
    <row r="256" spans="1:65" s="2" customFormat="1" ht="11.25">
      <c r="A256" s="36"/>
      <c r="B256" s="37"/>
      <c r="C256" s="38"/>
      <c r="D256" s="196" t="s">
        <v>201</v>
      </c>
      <c r="E256" s="38"/>
      <c r="F256" s="197" t="s">
        <v>5047</v>
      </c>
      <c r="G256" s="38"/>
      <c r="H256" s="38"/>
      <c r="I256" s="198"/>
      <c r="J256" s="38"/>
      <c r="K256" s="38"/>
      <c r="L256" s="41"/>
      <c r="M256" s="199"/>
      <c r="N256" s="200"/>
      <c r="O256" s="66"/>
      <c r="P256" s="66"/>
      <c r="Q256" s="66"/>
      <c r="R256" s="66"/>
      <c r="S256" s="66"/>
      <c r="T256" s="67"/>
      <c r="U256" s="36"/>
      <c r="V256" s="36"/>
      <c r="W256" s="36"/>
      <c r="X256" s="36"/>
      <c r="Y256" s="36"/>
      <c r="Z256" s="36"/>
      <c r="AA256" s="36"/>
      <c r="AB256" s="36"/>
      <c r="AC256" s="36"/>
      <c r="AD256" s="36"/>
      <c r="AE256" s="36"/>
      <c r="AT256" s="19" t="s">
        <v>201</v>
      </c>
      <c r="AU256" s="19" t="s">
        <v>80</v>
      </c>
    </row>
    <row r="257" spans="1:65" s="2" customFormat="1" ht="16.5" customHeight="1">
      <c r="A257" s="36"/>
      <c r="B257" s="37"/>
      <c r="C257" s="182" t="s">
        <v>75</v>
      </c>
      <c r="D257" s="182" t="s">
        <v>196</v>
      </c>
      <c r="E257" s="183" t="s">
        <v>5048</v>
      </c>
      <c r="F257" s="184" t="s">
        <v>5049</v>
      </c>
      <c r="G257" s="185" t="s">
        <v>3231</v>
      </c>
      <c r="H257" s="186">
        <v>50</v>
      </c>
      <c r="I257" s="187"/>
      <c r="J257" s="188">
        <f>ROUND(I257*H257,2)</f>
        <v>0</v>
      </c>
      <c r="K257" s="189"/>
      <c r="L257" s="41"/>
      <c r="M257" s="190" t="s">
        <v>19</v>
      </c>
      <c r="N257" s="191" t="s">
        <v>46</v>
      </c>
      <c r="O257" s="66"/>
      <c r="P257" s="192">
        <f>O257*H257</f>
        <v>0</v>
      </c>
      <c r="Q257" s="192">
        <v>0</v>
      </c>
      <c r="R257" s="192">
        <f>Q257*H257</f>
        <v>0</v>
      </c>
      <c r="S257" s="192">
        <v>0</v>
      </c>
      <c r="T257" s="193">
        <f>S257*H257</f>
        <v>0</v>
      </c>
      <c r="U257" s="36"/>
      <c r="V257" s="36"/>
      <c r="W257" s="36"/>
      <c r="X257" s="36"/>
      <c r="Y257" s="36"/>
      <c r="Z257" s="36"/>
      <c r="AA257" s="36"/>
      <c r="AB257" s="36"/>
      <c r="AC257" s="36"/>
      <c r="AD257" s="36"/>
      <c r="AE257" s="36"/>
      <c r="AR257" s="194" t="s">
        <v>90</v>
      </c>
      <c r="AT257" s="194" t="s">
        <v>196</v>
      </c>
      <c r="AU257" s="194" t="s">
        <v>80</v>
      </c>
      <c r="AY257" s="19" t="s">
        <v>194</v>
      </c>
      <c r="BE257" s="195">
        <f>IF(N257="základní",J257,0)</f>
        <v>0</v>
      </c>
      <c r="BF257" s="195">
        <f>IF(N257="snížená",J257,0)</f>
        <v>0</v>
      </c>
      <c r="BG257" s="195">
        <f>IF(N257="zákl. přenesená",J257,0)</f>
        <v>0</v>
      </c>
      <c r="BH257" s="195">
        <f>IF(N257="sníž. přenesená",J257,0)</f>
        <v>0</v>
      </c>
      <c r="BI257" s="195">
        <f>IF(N257="nulová",J257,0)</f>
        <v>0</v>
      </c>
      <c r="BJ257" s="19" t="s">
        <v>80</v>
      </c>
      <c r="BK257" s="195">
        <f>ROUND(I257*H257,2)</f>
        <v>0</v>
      </c>
      <c r="BL257" s="19" t="s">
        <v>90</v>
      </c>
      <c r="BM257" s="194" t="s">
        <v>1524</v>
      </c>
    </row>
    <row r="258" spans="1:65" s="2" customFormat="1" ht="11.25">
      <c r="A258" s="36"/>
      <c r="B258" s="37"/>
      <c r="C258" s="38"/>
      <c r="D258" s="196" t="s">
        <v>201</v>
      </c>
      <c r="E258" s="38"/>
      <c r="F258" s="197" t="s">
        <v>5049</v>
      </c>
      <c r="G258" s="38"/>
      <c r="H258" s="38"/>
      <c r="I258" s="198"/>
      <c r="J258" s="38"/>
      <c r="K258" s="38"/>
      <c r="L258" s="41"/>
      <c r="M258" s="199"/>
      <c r="N258" s="200"/>
      <c r="O258" s="66"/>
      <c r="P258" s="66"/>
      <c r="Q258" s="66"/>
      <c r="R258" s="66"/>
      <c r="S258" s="66"/>
      <c r="T258" s="67"/>
      <c r="U258" s="36"/>
      <c r="V258" s="36"/>
      <c r="W258" s="36"/>
      <c r="X258" s="36"/>
      <c r="Y258" s="36"/>
      <c r="Z258" s="36"/>
      <c r="AA258" s="36"/>
      <c r="AB258" s="36"/>
      <c r="AC258" s="36"/>
      <c r="AD258" s="36"/>
      <c r="AE258" s="36"/>
      <c r="AT258" s="19" t="s">
        <v>201</v>
      </c>
      <c r="AU258" s="19" t="s">
        <v>80</v>
      </c>
    </row>
    <row r="259" spans="1:65" s="2" customFormat="1" ht="16.5" customHeight="1">
      <c r="A259" s="36"/>
      <c r="B259" s="37"/>
      <c r="C259" s="182" t="s">
        <v>75</v>
      </c>
      <c r="D259" s="182" t="s">
        <v>196</v>
      </c>
      <c r="E259" s="183" t="s">
        <v>5050</v>
      </c>
      <c r="F259" s="184" t="s">
        <v>5051</v>
      </c>
      <c r="G259" s="185" t="s">
        <v>3231</v>
      </c>
      <c r="H259" s="186">
        <v>80</v>
      </c>
      <c r="I259" s="187"/>
      <c r="J259" s="188">
        <f>ROUND(I259*H259,2)</f>
        <v>0</v>
      </c>
      <c r="K259" s="189"/>
      <c r="L259" s="41"/>
      <c r="M259" s="190" t="s">
        <v>19</v>
      </c>
      <c r="N259" s="191" t="s">
        <v>46</v>
      </c>
      <c r="O259" s="66"/>
      <c r="P259" s="192">
        <f>O259*H259</f>
        <v>0</v>
      </c>
      <c r="Q259" s="192">
        <v>0</v>
      </c>
      <c r="R259" s="192">
        <f>Q259*H259</f>
        <v>0</v>
      </c>
      <c r="S259" s="192">
        <v>0</v>
      </c>
      <c r="T259" s="193">
        <f>S259*H259</f>
        <v>0</v>
      </c>
      <c r="U259" s="36"/>
      <c r="V259" s="36"/>
      <c r="W259" s="36"/>
      <c r="X259" s="36"/>
      <c r="Y259" s="36"/>
      <c r="Z259" s="36"/>
      <c r="AA259" s="36"/>
      <c r="AB259" s="36"/>
      <c r="AC259" s="36"/>
      <c r="AD259" s="36"/>
      <c r="AE259" s="36"/>
      <c r="AR259" s="194" t="s">
        <v>90</v>
      </c>
      <c r="AT259" s="194" t="s">
        <v>196</v>
      </c>
      <c r="AU259" s="194" t="s">
        <v>80</v>
      </c>
      <c r="AY259" s="19" t="s">
        <v>194</v>
      </c>
      <c r="BE259" s="195">
        <f>IF(N259="základní",J259,0)</f>
        <v>0</v>
      </c>
      <c r="BF259" s="195">
        <f>IF(N259="snížená",J259,0)</f>
        <v>0</v>
      </c>
      <c r="BG259" s="195">
        <f>IF(N259="zákl. přenesená",J259,0)</f>
        <v>0</v>
      </c>
      <c r="BH259" s="195">
        <f>IF(N259="sníž. přenesená",J259,0)</f>
        <v>0</v>
      </c>
      <c r="BI259" s="195">
        <f>IF(N259="nulová",J259,0)</f>
        <v>0</v>
      </c>
      <c r="BJ259" s="19" t="s">
        <v>80</v>
      </c>
      <c r="BK259" s="195">
        <f>ROUND(I259*H259,2)</f>
        <v>0</v>
      </c>
      <c r="BL259" s="19" t="s">
        <v>90</v>
      </c>
      <c r="BM259" s="194" t="s">
        <v>1539</v>
      </c>
    </row>
    <row r="260" spans="1:65" s="2" customFormat="1" ht="11.25">
      <c r="A260" s="36"/>
      <c r="B260" s="37"/>
      <c r="C260" s="38"/>
      <c r="D260" s="196" t="s">
        <v>201</v>
      </c>
      <c r="E260" s="38"/>
      <c r="F260" s="197" t="s">
        <v>5051</v>
      </c>
      <c r="G260" s="38"/>
      <c r="H260" s="38"/>
      <c r="I260" s="198"/>
      <c r="J260" s="38"/>
      <c r="K260" s="38"/>
      <c r="L260" s="41"/>
      <c r="M260" s="199"/>
      <c r="N260" s="200"/>
      <c r="O260" s="66"/>
      <c r="P260" s="66"/>
      <c r="Q260" s="66"/>
      <c r="R260" s="66"/>
      <c r="S260" s="66"/>
      <c r="T260" s="67"/>
      <c r="U260" s="36"/>
      <c r="V260" s="36"/>
      <c r="W260" s="36"/>
      <c r="X260" s="36"/>
      <c r="Y260" s="36"/>
      <c r="Z260" s="36"/>
      <c r="AA260" s="36"/>
      <c r="AB260" s="36"/>
      <c r="AC260" s="36"/>
      <c r="AD260" s="36"/>
      <c r="AE260" s="36"/>
      <c r="AT260" s="19" t="s">
        <v>201</v>
      </c>
      <c r="AU260" s="19" t="s">
        <v>80</v>
      </c>
    </row>
    <row r="261" spans="1:65" s="2" customFormat="1" ht="16.5" customHeight="1">
      <c r="A261" s="36"/>
      <c r="B261" s="37"/>
      <c r="C261" s="182" t="s">
        <v>75</v>
      </c>
      <c r="D261" s="182" t="s">
        <v>196</v>
      </c>
      <c r="E261" s="183" t="s">
        <v>5052</v>
      </c>
      <c r="F261" s="184" t="s">
        <v>5053</v>
      </c>
      <c r="G261" s="185" t="s">
        <v>3231</v>
      </c>
      <c r="H261" s="186">
        <v>150</v>
      </c>
      <c r="I261" s="187"/>
      <c r="J261" s="188">
        <f>ROUND(I261*H261,2)</f>
        <v>0</v>
      </c>
      <c r="K261" s="189"/>
      <c r="L261" s="41"/>
      <c r="M261" s="190" t="s">
        <v>19</v>
      </c>
      <c r="N261" s="191" t="s">
        <v>46</v>
      </c>
      <c r="O261" s="66"/>
      <c r="P261" s="192">
        <f>O261*H261</f>
        <v>0</v>
      </c>
      <c r="Q261" s="192">
        <v>0</v>
      </c>
      <c r="R261" s="192">
        <f>Q261*H261</f>
        <v>0</v>
      </c>
      <c r="S261" s="192">
        <v>0</v>
      </c>
      <c r="T261" s="193">
        <f>S261*H261</f>
        <v>0</v>
      </c>
      <c r="U261" s="36"/>
      <c r="V261" s="36"/>
      <c r="W261" s="36"/>
      <c r="X261" s="36"/>
      <c r="Y261" s="36"/>
      <c r="Z261" s="36"/>
      <c r="AA261" s="36"/>
      <c r="AB261" s="36"/>
      <c r="AC261" s="36"/>
      <c r="AD261" s="36"/>
      <c r="AE261" s="36"/>
      <c r="AR261" s="194" t="s">
        <v>90</v>
      </c>
      <c r="AT261" s="194" t="s">
        <v>196</v>
      </c>
      <c r="AU261" s="194" t="s">
        <v>80</v>
      </c>
      <c r="AY261" s="19" t="s">
        <v>194</v>
      </c>
      <c r="BE261" s="195">
        <f>IF(N261="základní",J261,0)</f>
        <v>0</v>
      </c>
      <c r="BF261" s="195">
        <f>IF(N261="snížená",J261,0)</f>
        <v>0</v>
      </c>
      <c r="BG261" s="195">
        <f>IF(N261="zákl. přenesená",J261,0)</f>
        <v>0</v>
      </c>
      <c r="BH261" s="195">
        <f>IF(N261="sníž. přenesená",J261,0)</f>
        <v>0</v>
      </c>
      <c r="BI261" s="195">
        <f>IF(N261="nulová",J261,0)</f>
        <v>0</v>
      </c>
      <c r="BJ261" s="19" t="s">
        <v>80</v>
      </c>
      <c r="BK261" s="195">
        <f>ROUND(I261*H261,2)</f>
        <v>0</v>
      </c>
      <c r="BL261" s="19" t="s">
        <v>90</v>
      </c>
      <c r="BM261" s="194" t="s">
        <v>1551</v>
      </c>
    </row>
    <row r="262" spans="1:65" s="2" customFormat="1" ht="11.25">
      <c r="A262" s="36"/>
      <c r="B262" s="37"/>
      <c r="C262" s="38"/>
      <c r="D262" s="196" t="s">
        <v>201</v>
      </c>
      <c r="E262" s="38"/>
      <c r="F262" s="197" t="s">
        <v>5053</v>
      </c>
      <c r="G262" s="38"/>
      <c r="H262" s="38"/>
      <c r="I262" s="198"/>
      <c r="J262" s="38"/>
      <c r="K262" s="38"/>
      <c r="L262" s="41"/>
      <c r="M262" s="199"/>
      <c r="N262" s="200"/>
      <c r="O262" s="66"/>
      <c r="P262" s="66"/>
      <c r="Q262" s="66"/>
      <c r="R262" s="66"/>
      <c r="S262" s="66"/>
      <c r="T262" s="67"/>
      <c r="U262" s="36"/>
      <c r="V262" s="36"/>
      <c r="W262" s="36"/>
      <c r="X262" s="36"/>
      <c r="Y262" s="36"/>
      <c r="Z262" s="36"/>
      <c r="AA262" s="36"/>
      <c r="AB262" s="36"/>
      <c r="AC262" s="36"/>
      <c r="AD262" s="36"/>
      <c r="AE262" s="36"/>
      <c r="AT262" s="19" t="s">
        <v>201</v>
      </c>
      <c r="AU262" s="19" t="s">
        <v>80</v>
      </c>
    </row>
    <row r="263" spans="1:65" s="2" customFormat="1" ht="16.5" customHeight="1">
      <c r="A263" s="36"/>
      <c r="B263" s="37"/>
      <c r="C263" s="182" t="s">
        <v>75</v>
      </c>
      <c r="D263" s="182" t="s">
        <v>196</v>
      </c>
      <c r="E263" s="183" t="s">
        <v>5054</v>
      </c>
      <c r="F263" s="184" t="s">
        <v>5055</v>
      </c>
      <c r="G263" s="185" t="s">
        <v>2173</v>
      </c>
      <c r="H263" s="186">
        <v>1</v>
      </c>
      <c r="I263" s="187"/>
      <c r="J263" s="188">
        <f>ROUND(I263*H263,2)</f>
        <v>0</v>
      </c>
      <c r="K263" s="189"/>
      <c r="L263" s="41"/>
      <c r="M263" s="190" t="s">
        <v>19</v>
      </c>
      <c r="N263" s="191" t="s">
        <v>46</v>
      </c>
      <c r="O263" s="66"/>
      <c r="P263" s="192">
        <f>O263*H263</f>
        <v>0</v>
      </c>
      <c r="Q263" s="192">
        <v>0</v>
      </c>
      <c r="R263" s="192">
        <f>Q263*H263</f>
        <v>0</v>
      </c>
      <c r="S263" s="192">
        <v>0</v>
      </c>
      <c r="T263" s="193">
        <f>S263*H263</f>
        <v>0</v>
      </c>
      <c r="U263" s="36"/>
      <c r="V263" s="36"/>
      <c r="W263" s="36"/>
      <c r="X263" s="36"/>
      <c r="Y263" s="36"/>
      <c r="Z263" s="36"/>
      <c r="AA263" s="36"/>
      <c r="AB263" s="36"/>
      <c r="AC263" s="36"/>
      <c r="AD263" s="36"/>
      <c r="AE263" s="36"/>
      <c r="AR263" s="194" t="s">
        <v>90</v>
      </c>
      <c r="AT263" s="194" t="s">
        <v>196</v>
      </c>
      <c r="AU263" s="194" t="s">
        <v>80</v>
      </c>
      <c r="AY263" s="19" t="s">
        <v>194</v>
      </c>
      <c r="BE263" s="195">
        <f>IF(N263="základní",J263,0)</f>
        <v>0</v>
      </c>
      <c r="BF263" s="195">
        <f>IF(N263="snížená",J263,0)</f>
        <v>0</v>
      </c>
      <c r="BG263" s="195">
        <f>IF(N263="zákl. přenesená",J263,0)</f>
        <v>0</v>
      </c>
      <c r="BH263" s="195">
        <f>IF(N263="sníž. přenesená",J263,0)</f>
        <v>0</v>
      </c>
      <c r="BI263" s="195">
        <f>IF(N263="nulová",J263,0)</f>
        <v>0</v>
      </c>
      <c r="BJ263" s="19" t="s">
        <v>80</v>
      </c>
      <c r="BK263" s="195">
        <f>ROUND(I263*H263,2)</f>
        <v>0</v>
      </c>
      <c r="BL263" s="19" t="s">
        <v>90</v>
      </c>
      <c r="BM263" s="194" t="s">
        <v>1566</v>
      </c>
    </row>
    <row r="264" spans="1:65" s="2" customFormat="1" ht="11.25">
      <c r="A264" s="36"/>
      <c r="B264" s="37"/>
      <c r="C264" s="38"/>
      <c r="D264" s="196" t="s">
        <v>201</v>
      </c>
      <c r="E264" s="38"/>
      <c r="F264" s="197" t="s">
        <v>5055</v>
      </c>
      <c r="G264" s="38"/>
      <c r="H264" s="38"/>
      <c r="I264" s="198"/>
      <c r="J264" s="38"/>
      <c r="K264" s="38"/>
      <c r="L264" s="41"/>
      <c r="M264" s="199"/>
      <c r="N264" s="200"/>
      <c r="O264" s="66"/>
      <c r="P264" s="66"/>
      <c r="Q264" s="66"/>
      <c r="R264" s="66"/>
      <c r="S264" s="66"/>
      <c r="T264" s="67"/>
      <c r="U264" s="36"/>
      <c r="V264" s="36"/>
      <c r="W264" s="36"/>
      <c r="X264" s="36"/>
      <c r="Y264" s="36"/>
      <c r="Z264" s="36"/>
      <c r="AA264" s="36"/>
      <c r="AB264" s="36"/>
      <c r="AC264" s="36"/>
      <c r="AD264" s="36"/>
      <c r="AE264" s="36"/>
      <c r="AT264" s="19" t="s">
        <v>201</v>
      </c>
      <c r="AU264" s="19" t="s">
        <v>80</v>
      </c>
    </row>
    <row r="265" spans="1:65" s="2" customFormat="1" ht="16.5" customHeight="1">
      <c r="A265" s="36"/>
      <c r="B265" s="37"/>
      <c r="C265" s="182" t="s">
        <v>75</v>
      </c>
      <c r="D265" s="182" t="s">
        <v>196</v>
      </c>
      <c r="E265" s="183" t="s">
        <v>5056</v>
      </c>
      <c r="F265" s="184" t="s">
        <v>5057</v>
      </c>
      <c r="G265" s="185" t="s">
        <v>199</v>
      </c>
      <c r="H265" s="186">
        <v>5</v>
      </c>
      <c r="I265" s="187"/>
      <c r="J265" s="188">
        <f>ROUND(I265*H265,2)</f>
        <v>0</v>
      </c>
      <c r="K265" s="189"/>
      <c r="L265" s="41"/>
      <c r="M265" s="190" t="s">
        <v>19</v>
      </c>
      <c r="N265" s="191" t="s">
        <v>46</v>
      </c>
      <c r="O265" s="66"/>
      <c r="P265" s="192">
        <f>O265*H265</f>
        <v>0</v>
      </c>
      <c r="Q265" s="192">
        <v>0</v>
      </c>
      <c r="R265" s="192">
        <f>Q265*H265</f>
        <v>0</v>
      </c>
      <c r="S265" s="192">
        <v>0</v>
      </c>
      <c r="T265" s="193">
        <f>S265*H265</f>
        <v>0</v>
      </c>
      <c r="U265" s="36"/>
      <c r="V265" s="36"/>
      <c r="W265" s="36"/>
      <c r="X265" s="36"/>
      <c r="Y265" s="36"/>
      <c r="Z265" s="36"/>
      <c r="AA265" s="36"/>
      <c r="AB265" s="36"/>
      <c r="AC265" s="36"/>
      <c r="AD265" s="36"/>
      <c r="AE265" s="36"/>
      <c r="AR265" s="194" t="s">
        <v>90</v>
      </c>
      <c r="AT265" s="194" t="s">
        <v>196</v>
      </c>
      <c r="AU265" s="194" t="s">
        <v>80</v>
      </c>
      <c r="AY265" s="19" t="s">
        <v>194</v>
      </c>
      <c r="BE265" s="195">
        <f>IF(N265="základní",J265,0)</f>
        <v>0</v>
      </c>
      <c r="BF265" s="195">
        <f>IF(N265="snížená",J265,0)</f>
        <v>0</v>
      </c>
      <c r="BG265" s="195">
        <f>IF(N265="zákl. přenesená",J265,0)</f>
        <v>0</v>
      </c>
      <c r="BH265" s="195">
        <f>IF(N265="sníž. přenesená",J265,0)</f>
        <v>0</v>
      </c>
      <c r="BI265" s="195">
        <f>IF(N265="nulová",J265,0)</f>
        <v>0</v>
      </c>
      <c r="BJ265" s="19" t="s">
        <v>80</v>
      </c>
      <c r="BK265" s="195">
        <f>ROUND(I265*H265,2)</f>
        <v>0</v>
      </c>
      <c r="BL265" s="19" t="s">
        <v>90</v>
      </c>
      <c r="BM265" s="194" t="s">
        <v>1581</v>
      </c>
    </row>
    <row r="266" spans="1:65" s="2" customFormat="1" ht="11.25">
      <c r="A266" s="36"/>
      <c r="B266" s="37"/>
      <c r="C266" s="38"/>
      <c r="D266" s="196" t="s">
        <v>201</v>
      </c>
      <c r="E266" s="38"/>
      <c r="F266" s="197" t="s">
        <v>5057</v>
      </c>
      <c r="G266" s="38"/>
      <c r="H266" s="38"/>
      <c r="I266" s="198"/>
      <c r="J266" s="38"/>
      <c r="K266" s="38"/>
      <c r="L266" s="41"/>
      <c r="M266" s="199"/>
      <c r="N266" s="200"/>
      <c r="O266" s="66"/>
      <c r="P266" s="66"/>
      <c r="Q266" s="66"/>
      <c r="R266" s="66"/>
      <c r="S266" s="66"/>
      <c r="T266" s="67"/>
      <c r="U266" s="36"/>
      <c r="V266" s="36"/>
      <c r="W266" s="36"/>
      <c r="X266" s="36"/>
      <c r="Y266" s="36"/>
      <c r="Z266" s="36"/>
      <c r="AA266" s="36"/>
      <c r="AB266" s="36"/>
      <c r="AC266" s="36"/>
      <c r="AD266" s="36"/>
      <c r="AE266" s="36"/>
      <c r="AT266" s="19" t="s">
        <v>201</v>
      </c>
      <c r="AU266" s="19" t="s">
        <v>80</v>
      </c>
    </row>
    <row r="267" spans="1:65" s="2" customFormat="1" ht="16.5" customHeight="1">
      <c r="A267" s="36"/>
      <c r="B267" s="37"/>
      <c r="C267" s="182" t="s">
        <v>75</v>
      </c>
      <c r="D267" s="182" t="s">
        <v>196</v>
      </c>
      <c r="E267" s="183" t="s">
        <v>5058</v>
      </c>
      <c r="F267" s="184" t="s">
        <v>5059</v>
      </c>
      <c r="G267" s="185" t="s">
        <v>2173</v>
      </c>
      <c r="H267" s="186">
        <v>1</v>
      </c>
      <c r="I267" s="187"/>
      <c r="J267" s="188">
        <f>ROUND(I267*H267,2)</f>
        <v>0</v>
      </c>
      <c r="K267" s="189"/>
      <c r="L267" s="41"/>
      <c r="M267" s="190" t="s">
        <v>19</v>
      </c>
      <c r="N267" s="191" t="s">
        <v>46</v>
      </c>
      <c r="O267" s="66"/>
      <c r="P267" s="192">
        <f>O267*H267</f>
        <v>0</v>
      </c>
      <c r="Q267" s="192">
        <v>0</v>
      </c>
      <c r="R267" s="192">
        <f>Q267*H267</f>
        <v>0</v>
      </c>
      <c r="S267" s="192">
        <v>0</v>
      </c>
      <c r="T267" s="193">
        <f>S267*H267</f>
        <v>0</v>
      </c>
      <c r="U267" s="36"/>
      <c r="V267" s="36"/>
      <c r="W267" s="36"/>
      <c r="X267" s="36"/>
      <c r="Y267" s="36"/>
      <c r="Z267" s="36"/>
      <c r="AA267" s="36"/>
      <c r="AB267" s="36"/>
      <c r="AC267" s="36"/>
      <c r="AD267" s="36"/>
      <c r="AE267" s="36"/>
      <c r="AR267" s="194" t="s">
        <v>90</v>
      </c>
      <c r="AT267" s="194" t="s">
        <v>196</v>
      </c>
      <c r="AU267" s="194" t="s">
        <v>80</v>
      </c>
      <c r="AY267" s="19" t="s">
        <v>194</v>
      </c>
      <c r="BE267" s="195">
        <f>IF(N267="základní",J267,0)</f>
        <v>0</v>
      </c>
      <c r="BF267" s="195">
        <f>IF(N267="snížená",J267,0)</f>
        <v>0</v>
      </c>
      <c r="BG267" s="195">
        <f>IF(N267="zákl. přenesená",J267,0)</f>
        <v>0</v>
      </c>
      <c r="BH267" s="195">
        <f>IF(N267="sníž. přenesená",J267,0)</f>
        <v>0</v>
      </c>
      <c r="BI267" s="195">
        <f>IF(N267="nulová",J267,0)</f>
        <v>0</v>
      </c>
      <c r="BJ267" s="19" t="s">
        <v>80</v>
      </c>
      <c r="BK267" s="195">
        <f>ROUND(I267*H267,2)</f>
        <v>0</v>
      </c>
      <c r="BL267" s="19" t="s">
        <v>90</v>
      </c>
      <c r="BM267" s="194" t="s">
        <v>1593</v>
      </c>
    </row>
    <row r="268" spans="1:65" s="2" customFormat="1" ht="11.25">
      <c r="A268" s="36"/>
      <c r="B268" s="37"/>
      <c r="C268" s="38"/>
      <c r="D268" s="196" t="s">
        <v>201</v>
      </c>
      <c r="E268" s="38"/>
      <c r="F268" s="197" t="s">
        <v>5059</v>
      </c>
      <c r="G268" s="38"/>
      <c r="H268" s="38"/>
      <c r="I268" s="198"/>
      <c r="J268" s="38"/>
      <c r="K268" s="38"/>
      <c r="L268" s="41"/>
      <c r="M268" s="199"/>
      <c r="N268" s="200"/>
      <c r="O268" s="66"/>
      <c r="P268" s="66"/>
      <c r="Q268" s="66"/>
      <c r="R268" s="66"/>
      <c r="S268" s="66"/>
      <c r="T268" s="67"/>
      <c r="U268" s="36"/>
      <c r="V268" s="36"/>
      <c r="W268" s="36"/>
      <c r="X268" s="36"/>
      <c r="Y268" s="36"/>
      <c r="Z268" s="36"/>
      <c r="AA268" s="36"/>
      <c r="AB268" s="36"/>
      <c r="AC268" s="36"/>
      <c r="AD268" s="36"/>
      <c r="AE268" s="36"/>
      <c r="AT268" s="19" t="s">
        <v>201</v>
      </c>
      <c r="AU268" s="19" t="s">
        <v>80</v>
      </c>
    </row>
    <row r="269" spans="1:65" s="12" customFormat="1" ht="25.9" customHeight="1">
      <c r="B269" s="166"/>
      <c r="C269" s="167"/>
      <c r="D269" s="168" t="s">
        <v>74</v>
      </c>
      <c r="E269" s="169" t="s">
        <v>2824</v>
      </c>
      <c r="F269" s="169" t="s">
        <v>5060</v>
      </c>
      <c r="G269" s="167"/>
      <c r="H269" s="167"/>
      <c r="I269" s="170"/>
      <c r="J269" s="171">
        <f>BK269</f>
        <v>0</v>
      </c>
      <c r="K269" s="167"/>
      <c r="L269" s="172"/>
      <c r="M269" s="173"/>
      <c r="N269" s="174"/>
      <c r="O269" s="174"/>
      <c r="P269" s="175">
        <f>SUM(P270:P281)</f>
        <v>0</v>
      </c>
      <c r="Q269" s="174"/>
      <c r="R269" s="175">
        <f>SUM(R270:R281)</f>
        <v>0</v>
      </c>
      <c r="S269" s="174"/>
      <c r="T269" s="176">
        <f>SUM(T270:T281)</f>
        <v>0</v>
      </c>
      <c r="AR269" s="177" t="s">
        <v>80</v>
      </c>
      <c r="AT269" s="178" t="s">
        <v>74</v>
      </c>
      <c r="AU269" s="178" t="s">
        <v>75</v>
      </c>
      <c r="AY269" s="177" t="s">
        <v>194</v>
      </c>
      <c r="BK269" s="179">
        <f>SUM(BK270:BK281)</f>
        <v>0</v>
      </c>
    </row>
    <row r="270" spans="1:65" s="2" customFormat="1" ht="16.5" customHeight="1">
      <c r="A270" s="36"/>
      <c r="B270" s="37"/>
      <c r="C270" s="182" t="s">
        <v>75</v>
      </c>
      <c r="D270" s="182" t="s">
        <v>196</v>
      </c>
      <c r="E270" s="183" t="s">
        <v>5061</v>
      </c>
      <c r="F270" s="184" t="s">
        <v>5062</v>
      </c>
      <c r="G270" s="185" t="s">
        <v>314</v>
      </c>
      <c r="H270" s="186">
        <v>85</v>
      </c>
      <c r="I270" s="187"/>
      <c r="J270" s="188">
        <f>ROUND(I270*H270,2)</f>
        <v>0</v>
      </c>
      <c r="K270" s="189"/>
      <c r="L270" s="41"/>
      <c r="M270" s="190" t="s">
        <v>19</v>
      </c>
      <c r="N270" s="191" t="s">
        <v>46</v>
      </c>
      <c r="O270" s="66"/>
      <c r="P270" s="192">
        <f>O270*H270</f>
        <v>0</v>
      </c>
      <c r="Q270" s="192">
        <v>0</v>
      </c>
      <c r="R270" s="192">
        <f>Q270*H270</f>
        <v>0</v>
      </c>
      <c r="S270" s="192">
        <v>0</v>
      </c>
      <c r="T270" s="193">
        <f>S270*H270</f>
        <v>0</v>
      </c>
      <c r="U270" s="36"/>
      <c r="V270" s="36"/>
      <c r="W270" s="36"/>
      <c r="X270" s="36"/>
      <c r="Y270" s="36"/>
      <c r="Z270" s="36"/>
      <c r="AA270" s="36"/>
      <c r="AB270" s="36"/>
      <c r="AC270" s="36"/>
      <c r="AD270" s="36"/>
      <c r="AE270" s="36"/>
      <c r="AR270" s="194" t="s">
        <v>90</v>
      </c>
      <c r="AT270" s="194" t="s">
        <v>196</v>
      </c>
      <c r="AU270" s="194" t="s">
        <v>80</v>
      </c>
      <c r="AY270" s="19" t="s">
        <v>194</v>
      </c>
      <c r="BE270" s="195">
        <f>IF(N270="základní",J270,0)</f>
        <v>0</v>
      </c>
      <c r="BF270" s="195">
        <f>IF(N270="snížená",J270,0)</f>
        <v>0</v>
      </c>
      <c r="BG270" s="195">
        <f>IF(N270="zákl. přenesená",J270,0)</f>
        <v>0</v>
      </c>
      <c r="BH270" s="195">
        <f>IF(N270="sníž. přenesená",J270,0)</f>
        <v>0</v>
      </c>
      <c r="BI270" s="195">
        <f>IF(N270="nulová",J270,0)</f>
        <v>0</v>
      </c>
      <c r="BJ270" s="19" t="s">
        <v>80</v>
      </c>
      <c r="BK270" s="195">
        <f>ROUND(I270*H270,2)</f>
        <v>0</v>
      </c>
      <c r="BL270" s="19" t="s">
        <v>90</v>
      </c>
      <c r="BM270" s="194" t="s">
        <v>1605</v>
      </c>
    </row>
    <row r="271" spans="1:65" s="2" customFormat="1" ht="11.25">
      <c r="A271" s="36"/>
      <c r="B271" s="37"/>
      <c r="C271" s="38"/>
      <c r="D271" s="196" t="s">
        <v>201</v>
      </c>
      <c r="E271" s="38"/>
      <c r="F271" s="197" t="s">
        <v>5062</v>
      </c>
      <c r="G271" s="38"/>
      <c r="H271" s="38"/>
      <c r="I271" s="198"/>
      <c r="J271" s="38"/>
      <c r="K271" s="38"/>
      <c r="L271" s="41"/>
      <c r="M271" s="199"/>
      <c r="N271" s="200"/>
      <c r="O271" s="66"/>
      <c r="P271" s="66"/>
      <c r="Q271" s="66"/>
      <c r="R271" s="66"/>
      <c r="S271" s="66"/>
      <c r="T271" s="67"/>
      <c r="U271" s="36"/>
      <c r="V271" s="36"/>
      <c r="W271" s="36"/>
      <c r="X271" s="36"/>
      <c r="Y271" s="36"/>
      <c r="Z271" s="36"/>
      <c r="AA271" s="36"/>
      <c r="AB271" s="36"/>
      <c r="AC271" s="36"/>
      <c r="AD271" s="36"/>
      <c r="AE271" s="36"/>
      <c r="AT271" s="19" t="s">
        <v>201</v>
      </c>
      <c r="AU271" s="19" t="s">
        <v>80</v>
      </c>
    </row>
    <row r="272" spans="1:65" s="2" customFormat="1" ht="16.5" customHeight="1">
      <c r="A272" s="36"/>
      <c r="B272" s="37"/>
      <c r="C272" s="182" t="s">
        <v>75</v>
      </c>
      <c r="D272" s="182" t="s">
        <v>196</v>
      </c>
      <c r="E272" s="183" t="s">
        <v>5063</v>
      </c>
      <c r="F272" s="184" t="s">
        <v>5064</v>
      </c>
      <c r="G272" s="185" t="s">
        <v>314</v>
      </c>
      <c r="H272" s="186">
        <v>28</v>
      </c>
      <c r="I272" s="187"/>
      <c r="J272" s="188">
        <f>ROUND(I272*H272,2)</f>
        <v>0</v>
      </c>
      <c r="K272" s="189"/>
      <c r="L272" s="41"/>
      <c r="M272" s="190" t="s">
        <v>19</v>
      </c>
      <c r="N272" s="191" t="s">
        <v>46</v>
      </c>
      <c r="O272" s="66"/>
      <c r="P272" s="192">
        <f>O272*H272</f>
        <v>0</v>
      </c>
      <c r="Q272" s="192">
        <v>0</v>
      </c>
      <c r="R272" s="192">
        <f>Q272*H272</f>
        <v>0</v>
      </c>
      <c r="S272" s="192">
        <v>0</v>
      </c>
      <c r="T272" s="193">
        <f>S272*H272</f>
        <v>0</v>
      </c>
      <c r="U272" s="36"/>
      <c r="V272" s="36"/>
      <c r="W272" s="36"/>
      <c r="X272" s="36"/>
      <c r="Y272" s="36"/>
      <c r="Z272" s="36"/>
      <c r="AA272" s="36"/>
      <c r="AB272" s="36"/>
      <c r="AC272" s="36"/>
      <c r="AD272" s="36"/>
      <c r="AE272" s="36"/>
      <c r="AR272" s="194" t="s">
        <v>90</v>
      </c>
      <c r="AT272" s="194" t="s">
        <v>196</v>
      </c>
      <c r="AU272" s="194" t="s">
        <v>80</v>
      </c>
      <c r="AY272" s="19" t="s">
        <v>194</v>
      </c>
      <c r="BE272" s="195">
        <f>IF(N272="základní",J272,0)</f>
        <v>0</v>
      </c>
      <c r="BF272" s="195">
        <f>IF(N272="snížená",J272,0)</f>
        <v>0</v>
      </c>
      <c r="BG272" s="195">
        <f>IF(N272="zákl. přenesená",J272,0)</f>
        <v>0</v>
      </c>
      <c r="BH272" s="195">
        <f>IF(N272="sníž. přenesená",J272,0)</f>
        <v>0</v>
      </c>
      <c r="BI272" s="195">
        <f>IF(N272="nulová",J272,0)</f>
        <v>0</v>
      </c>
      <c r="BJ272" s="19" t="s">
        <v>80</v>
      </c>
      <c r="BK272" s="195">
        <f>ROUND(I272*H272,2)</f>
        <v>0</v>
      </c>
      <c r="BL272" s="19" t="s">
        <v>90</v>
      </c>
      <c r="BM272" s="194" t="s">
        <v>1613</v>
      </c>
    </row>
    <row r="273" spans="1:65" s="2" customFormat="1" ht="11.25">
      <c r="A273" s="36"/>
      <c r="B273" s="37"/>
      <c r="C273" s="38"/>
      <c r="D273" s="196" t="s">
        <v>201</v>
      </c>
      <c r="E273" s="38"/>
      <c r="F273" s="197" t="s">
        <v>5064</v>
      </c>
      <c r="G273" s="38"/>
      <c r="H273" s="38"/>
      <c r="I273" s="198"/>
      <c r="J273" s="38"/>
      <c r="K273" s="38"/>
      <c r="L273" s="41"/>
      <c r="M273" s="199"/>
      <c r="N273" s="200"/>
      <c r="O273" s="66"/>
      <c r="P273" s="66"/>
      <c r="Q273" s="66"/>
      <c r="R273" s="66"/>
      <c r="S273" s="66"/>
      <c r="T273" s="67"/>
      <c r="U273" s="36"/>
      <c r="V273" s="36"/>
      <c r="W273" s="36"/>
      <c r="X273" s="36"/>
      <c r="Y273" s="36"/>
      <c r="Z273" s="36"/>
      <c r="AA273" s="36"/>
      <c r="AB273" s="36"/>
      <c r="AC273" s="36"/>
      <c r="AD273" s="36"/>
      <c r="AE273" s="36"/>
      <c r="AT273" s="19" t="s">
        <v>201</v>
      </c>
      <c r="AU273" s="19" t="s">
        <v>80</v>
      </c>
    </row>
    <row r="274" spans="1:65" s="2" customFormat="1" ht="16.5" customHeight="1">
      <c r="A274" s="36"/>
      <c r="B274" s="37"/>
      <c r="C274" s="182" t="s">
        <v>75</v>
      </c>
      <c r="D274" s="182" t="s">
        <v>196</v>
      </c>
      <c r="E274" s="183" t="s">
        <v>5065</v>
      </c>
      <c r="F274" s="184" t="s">
        <v>5066</v>
      </c>
      <c r="G274" s="185" t="s">
        <v>1261</v>
      </c>
      <c r="H274" s="186">
        <v>12</v>
      </c>
      <c r="I274" s="187"/>
      <c r="J274" s="188">
        <f>ROUND(I274*H274,2)</f>
        <v>0</v>
      </c>
      <c r="K274" s="189"/>
      <c r="L274" s="41"/>
      <c r="M274" s="190" t="s">
        <v>19</v>
      </c>
      <c r="N274" s="191" t="s">
        <v>46</v>
      </c>
      <c r="O274" s="66"/>
      <c r="P274" s="192">
        <f>O274*H274</f>
        <v>0</v>
      </c>
      <c r="Q274" s="192">
        <v>0</v>
      </c>
      <c r="R274" s="192">
        <f>Q274*H274</f>
        <v>0</v>
      </c>
      <c r="S274" s="192">
        <v>0</v>
      </c>
      <c r="T274" s="193">
        <f>S274*H274</f>
        <v>0</v>
      </c>
      <c r="U274" s="36"/>
      <c r="V274" s="36"/>
      <c r="W274" s="36"/>
      <c r="X274" s="36"/>
      <c r="Y274" s="36"/>
      <c r="Z274" s="36"/>
      <c r="AA274" s="36"/>
      <c r="AB274" s="36"/>
      <c r="AC274" s="36"/>
      <c r="AD274" s="36"/>
      <c r="AE274" s="36"/>
      <c r="AR274" s="194" t="s">
        <v>90</v>
      </c>
      <c r="AT274" s="194" t="s">
        <v>196</v>
      </c>
      <c r="AU274" s="194" t="s">
        <v>80</v>
      </c>
      <c r="AY274" s="19" t="s">
        <v>194</v>
      </c>
      <c r="BE274" s="195">
        <f>IF(N274="základní",J274,0)</f>
        <v>0</v>
      </c>
      <c r="BF274" s="195">
        <f>IF(N274="snížená",J274,0)</f>
        <v>0</v>
      </c>
      <c r="BG274" s="195">
        <f>IF(N274="zákl. přenesená",J274,0)</f>
        <v>0</v>
      </c>
      <c r="BH274" s="195">
        <f>IF(N274="sníž. přenesená",J274,0)</f>
        <v>0</v>
      </c>
      <c r="BI274" s="195">
        <f>IF(N274="nulová",J274,0)</f>
        <v>0</v>
      </c>
      <c r="BJ274" s="19" t="s">
        <v>80</v>
      </c>
      <c r="BK274" s="195">
        <f>ROUND(I274*H274,2)</f>
        <v>0</v>
      </c>
      <c r="BL274" s="19" t="s">
        <v>90</v>
      </c>
      <c r="BM274" s="194" t="s">
        <v>1621</v>
      </c>
    </row>
    <row r="275" spans="1:65" s="2" customFormat="1" ht="11.25">
      <c r="A275" s="36"/>
      <c r="B275" s="37"/>
      <c r="C275" s="38"/>
      <c r="D275" s="196" t="s">
        <v>201</v>
      </c>
      <c r="E275" s="38"/>
      <c r="F275" s="197" t="s">
        <v>5066</v>
      </c>
      <c r="G275" s="38"/>
      <c r="H275" s="38"/>
      <c r="I275" s="198"/>
      <c r="J275" s="38"/>
      <c r="K275" s="38"/>
      <c r="L275" s="41"/>
      <c r="M275" s="199"/>
      <c r="N275" s="200"/>
      <c r="O275" s="66"/>
      <c r="P275" s="66"/>
      <c r="Q275" s="66"/>
      <c r="R275" s="66"/>
      <c r="S275" s="66"/>
      <c r="T275" s="67"/>
      <c r="U275" s="36"/>
      <c r="V275" s="36"/>
      <c r="W275" s="36"/>
      <c r="X275" s="36"/>
      <c r="Y275" s="36"/>
      <c r="Z275" s="36"/>
      <c r="AA275" s="36"/>
      <c r="AB275" s="36"/>
      <c r="AC275" s="36"/>
      <c r="AD275" s="36"/>
      <c r="AE275" s="36"/>
      <c r="AT275" s="19" t="s">
        <v>201</v>
      </c>
      <c r="AU275" s="19" t="s">
        <v>80</v>
      </c>
    </row>
    <row r="276" spans="1:65" s="2" customFormat="1" ht="16.5" customHeight="1">
      <c r="A276" s="36"/>
      <c r="B276" s="37"/>
      <c r="C276" s="182" t="s">
        <v>75</v>
      </c>
      <c r="D276" s="182" t="s">
        <v>196</v>
      </c>
      <c r="E276" s="183" t="s">
        <v>5067</v>
      </c>
      <c r="F276" s="184" t="s">
        <v>5068</v>
      </c>
      <c r="G276" s="185" t="s">
        <v>1591</v>
      </c>
      <c r="H276" s="186">
        <v>8</v>
      </c>
      <c r="I276" s="187"/>
      <c r="J276" s="188">
        <f>ROUND(I276*H276,2)</f>
        <v>0</v>
      </c>
      <c r="K276" s="189"/>
      <c r="L276" s="41"/>
      <c r="M276" s="190" t="s">
        <v>19</v>
      </c>
      <c r="N276" s="191" t="s">
        <v>46</v>
      </c>
      <c r="O276" s="66"/>
      <c r="P276" s="192">
        <f>O276*H276</f>
        <v>0</v>
      </c>
      <c r="Q276" s="192">
        <v>0</v>
      </c>
      <c r="R276" s="192">
        <f>Q276*H276</f>
        <v>0</v>
      </c>
      <c r="S276" s="192">
        <v>0</v>
      </c>
      <c r="T276" s="193">
        <f>S276*H276</f>
        <v>0</v>
      </c>
      <c r="U276" s="36"/>
      <c r="V276" s="36"/>
      <c r="W276" s="36"/>
      <c r="X276" s="36"/>
      <c r="Y276" s="36"/>
      <c r="Z276" s="36"/>
      <c r="AA276" s="36"/>
      <c r="AB276" s="36"/>
      <c r="AC276" s="36"/>
      <c r="AD276" s="36"/>
      <c r="AE276" s="36"/>
      <c r="AR276" s="194" t="s">
        <v>90</v>
      </c>
      <c r="AT276" s="194" t="s">
        <v>196</v>
      </c>
      <c r="AU276" s="194" t="s">
        <v>80</v>
      </c>
      <c r="AY276" s="19" t="s">
        <v>194</v>
      </c>
      <c r="BE276" s="195">
        <f>IF(N276="základní",J276,0)</f>
        <v>0</v>
      </c>
      <c r="BF276" s="195">
        <f>IF(N276="snížená",J276,0)</f>
        <v>0</v>
      </c>
      <c r="BG276" s="195">
        <f>IF(N276="zákl. přenesená",J276,0)</f>
        <v>0</v>
      </c>
      <c r="BH276" s="195">
        <f>IF(N276="sníž. přenesená",J276,0)</f>
        <v>0</v>
      </c>
      <c r="BI276" s="195">
        <f>IF(N276="nulová",J276,0)</f>
        <v>0</v>
      </c>
      <c r="BJ276" s="19" t="s">
        <v>80</v>
      </c>
      <c r="BK276" s="195">
        <f>ROUND(I276*H276,2)</f>
        <v>0</v>
      </c>
      <c r="BL276" s="19" t="s">
        <v>90</v>
      </c>
      <c r="BM276" s="194" t="s">
        <v>1631</v>
      </c>
    </row>
    <row r="277" spans="1:65" s="2" customFormat="1" ht="11.25">
      <c r="A277" s="36"/>
      <c r="B277" s="37"/>
      <c r="C277" s="38"/>
      <c r="D277" s="196" t="s">
        <v>201</v>
      </c>
      <c r="E277" s="38"/>
      <c r="F277" s="197" t="s">
        <v>5068</v>
      </c>
      <c r="G277" s="38"/>
      <c r="H277" s="38"/>
      <c r="I277" s="198"/>
      <c r="J277" s="38"/>
      <c r="K277" s="38"/>
      <c r="L277" s="41"/>
      <c r="M277" s="199"/>
      <c r="N277" s="200"/>
      <c r="O277" s="66"/>
      <c r="P277" s="66"/>
      <c r="Q277" s="66"/>
      <c r="R277" s="66"/>
      <c r="S277" s="66"/>
      <c r="T277" s="67"/>
      <c r="U277" s="36"/>
      <c r="V277" s="36"/>
      <c r="W277" s="36"/>
      <c r="X277" s="36"/>
      <c r="Y277" s="36"/>
      <c r="Z277" s="36"/>
      <c r="AA277" s="36"/>
      <c r="AB277" s="36"/>
      <c r="AC277" s="36"/>
      <c r="AD277" s="36"/>
      <c r="AE277" s="36"/>
      <c r="AT277" s="19" t="s">
        <v>201</v>
      </c>
      <c r="AU277" s="19" t="s">
        <v>80</v>
      </c>
    </row>
    <row r="278" spans="1:65" s="2" customFormat="1" ht="16.5" customHeight="1">
      <c r="A278" s="36"/>
      <c r="B278" s="37"/>
      <c r="C278" s="182" t="s">
        <v>75</v>
      </c>
      <c r="D278" s="182" t="s">
        <v>196</v>
      </c>
      <c r="E278" s="183" t="s">
        <v>5069</v>
      </c>
      <c r="F278" s="184" t="s">
        <v>5070</v>
      </c>
      <c r="G278" s="185" t="s">
        <v>1261</v>
      </c>
      <c r="H278" s="186">
        <v>100</v>
      </c>
      <c r="I278" s="187"/>
      <c r="J278" s="188">
        <f>ROUND(I278*H278,2)</f>
        <v>0</v>
      </c>
      <c r="K278" s="189"/>
      <c r="L278" s="41"/>
      <c r="M278" s="190" t="s">
        <v>19</v>
      </c>
      <c r="N278" s="191" t="s">
        <v>46</v>
      </c>
      <c r="O278" s="66"/>
      <c r="P278" s="192">
        <f>O278*H278</f>
        <v>0</v>
      </c>
      <c r="Q278" s="192">
        <v>0</v>
      </c>
      <c r="R278" s="192">
        <f>Q278*H278</f>
        <v>0</v>
      </c>
      <c r="S278" s="192">
        <v>0</v>
      </c>
      <c r="T278" s="193">
        <f>S278*H278</f>
        <v>0</v>
      </c>
      <c r="U278" s="36"/>
      <c r="V278" s="36"/>
      <c r="W278" s="36"/>
      <c r="X278" s="36"/>
      <c r="Y278" s="36"/>
      <c r="Z278" s="36"/>
      <c r="AA278" s="36"/>
      <c r="AB278" s="36"/>
      <c r="AC278" s="36"/>
      <c r="AD278" s="36"/>
      <c r="AE278" s="36"/>
      <c r="AR278" s="194" t="s">
        <v>90</v>
      </c>
      <c r="AT278" s="194" t="s">
        <v>196</v>
      </c>
      <c r="AU278" s="194" t="s">
        <v>80</v>
      </c>
      <c r="AY278" s="19" t="s">
        <v>194</v>
      </c>
      <c r="BE278" s="195">
        <f>IF(N278="základní",J278,0)</f>
        <v>0</v>
      </c>
      <c r="BF278" s="195">
        <f>IF(N278="snížená",J278,0)</f>
        <v>0</v>
      </c>
      <c r="BG278" s="195">
        <f>IF(N278="zákl. přenesená",J278,0)</f>
        <v>0</v>
      </c>
      <c r="BH278" s="195">
        <f>IF(N278="sníž. přenesená",J278,0)</f>
        <v>0</v>
      </c>
      <c r="BI278" s="195">
        <f>IF(N278="nulová",J278,0)</f>
        <v>0</v>
      </c>
      <c r="BJ278" s="19" t="s">
        <v>80</v>
      </c>
      <c r="BK278" s="195">
        <f>ROUND(I278*H278,2)</f>
        <v>0</v>
      </c>
      <c r="BL278" s="19" t="s">
        <v>90</v>
      </c>
      <c r="BM278" s="194" t="s">
        <v>1644</v>
      </c>
    </row>
    <row r="279" spans="1:65" s="2" customFormat="1" ht="11.25">
      <c r="A279" s="36"/>
      <c r="B279" s="37"/>
      <c r="C279" s="38"/>
      <c r="D279" s="196" t="s">
        <v>201</v>
      </c>
      <c r="E279" s="38"/>
      <c r="F279" s="197" t="s">
        <v>5070</v>
      </c>
      <c r="G279" s="38"/>
      <c r="H279" s="38"/>
      <c r="I279" s="198"/>
      <c r="J279" s="38"/>
      <c r="K279" s="38"/>
      <c r="L279" s="41"/>
      <c r="M279" s="199"/>
      <c r="N279" s="200"/>
      <c r="O279" s="66"/>
      <c r="P279" s="66"/>
      <c r="Q279" s="66"/>
      <c r="R279" s="66"/>
      <c r="S279" s="66"/>
      <c r="T279" s="67"/>
      <c r="U279" s="36"/>
      <c r="V279" s="36"/>
      <c r="W279" s="36"/>
      <c r="X279" s="36"/>
      <c r="Y279" s="36"/>
      <c r="Z279" s="36"/>
      <c r="AA279" s="36"/>
      <c r="AB279" s="36"/>
      <c r="AC279" s="36"/>
      <c r="AD279" s="36"/>
      <c r="AE279" s="36"/>
      <c r="AT279" s="19" t="s">
        <v>201</v>
      </c>
      <c r="AU279" s="19" t="s">
        <v>80</v>
      </c>
    </row>
    <row r="280" spans="1:65" s="2" customFormat="1" ht="16.5" customHeight="1">
      <c r="A280" s="36"/>
      <c r="B280" s="37"/>
      <c r="C280" s="182" t="s">
        <v>75</v>
      </c>
      <c r="D280" s="182" t="s">
        <v>196</v>
      </c>
      <c r="E280" s="183" t="s">
        <v>5071</v>
      </c>
      <c r="F280" s="184" t="s">
        <v>5072</v>
      </c>
      <c r="G280" s="185" t="s">
        <v>1261</v>
      </c>
      <c r="H280" s="186">
        <v>30</v>
      </c>
      <c r="I280" s="187"/>
      <c r="J280" s="188">
        <f>ROUND(I280*H280,2)</f>
        <v>0</v>
      </c>
      <c r="K280" s="189"/>
      <c r="L280" s="41"/>
      <c r="M280" s="190" t="s">
        <v>19</v>
      </c>
      <c r="N280" s="191" t="s">
        <v>46</v>
      </c>
      <c r="O280" s="66"/>
      <c r="P280" s="192">
        <f>O280*H280</f>
        <v>0</v>
      </c>
      <c r="Q280" s="192">
        <v>0</v>
      </c>
      <c r="R280" s="192">
        <f>Q280*H280</f>
        <v>0</v>
      </c>
      <c r="S280" s="192">
        <v>0</v>
      </c>
      <c r="T280" s="193">
        <f>S280*H280</f>
        <v>0</v>
      </c>
      <c r="U280" s="36"/>
      <c r="V280" s="36"/>
      <c r="W280" s="36"/>
      <c r="X280" s="36"/>
      <c r="Y280" s="36"/>
      <c r="Z280" s="36"/>
      <c r="AA280" s="36"/>
      <c r="AB280" s="36"/>
      <c r="AC280" s="36"/>
      <c r="AD280" s="36"/>
      <c r="AE280" s="36"/>
      <c r="AR280" s="194" t="s">
        <v>90</v>
      </c>
      <c r="AT280" s="194" t="s">
        <v>196</v>
      </c>
      <c r="AU280" s="194" t="s">
        <v>80</v>
      </c>
      <c r="AY280" s="19" t="s">
        <v>194</v>
      </c>
      <c r="BE280" s="195">
        <f>IF(N280="základní",J280,0)</f>
        <v>0</v>
      </c>
      <c r="BF280" s="195">
        <f>IF(N280="snížená",J280,0)</f>
        <v>0</v>
      </c>
      <c r="BG280" s="195">
        <f>IF(N280="zákl. přenesená",J280,0)</f>
        <v>0</v>
      </c>
      <c r="BH280" s="195">
        <f>IF(N280="sníž. přenesená",J280,0)</f>
        <v>0</v>
      </c>
      <c r="BI280" s="195">
        <f>IF(N280="nulová",J280,0)</f>
        <v>0</v>
      </c>
      <c r="BJ280" s="19" t="s">
        <v>80</v>
      </c>
      <c r="BK280" s="195">
        <f>ROUND(I280*H280,2)</f>
        <v>0</v>
      </c>
      <c r="BL280" s="19" t="s">
        <v>90</v>
      </c>
      <c r="BM280" s="194" t="s">
        <v>1659</v>
      </c>
    </row>
    <row r="281" spans="1:65" s="2" customFormat="1" ht="11.25">
      <c r="A281" s="36"/>
      <c r="B281" s="37"/>
      <c r="C281" s="38"/>
      <c r="D281" s="196" t="s">
        <v>201</v>
      </c>
      <c r="E281" s="38"/>
      <c r="F281" s="197" t="s">
        <v>5072</v>
      </c>
      <c r="G281" s="38"/>
      <c r="H281" s="38"/>
      <c r="I281" s="198"/>
      <c r="J281" s="38"/>
      <c r="K281" s="38"/>
      <c r="L281" s="41"/>
      <c r="M281" s="199"/>
      <c r="N281" s="200"/>
      <c r="O281" s="66"/>
      <c r="P281" s="66"/>
      <c r="Q281" s="66"/>
      <c r="R281" s="66"/>
      <c r="S281" s="66"/>
      <c r="T281" s="67"/>
      <c r="U281" s="36"/>
      <c r="V281" s="36"/>
      <c r="W281" s="36"/>
      <c r="X281" s="36"/>
      <c r="Y281" s="36"/>
      <c r="Z281" s="36"/>
      <c r="AA281" s="36"/>
      <c r="AB281" s="36"/>
      <c r="AC281" s="36"/>
      <c r="AD281" s="36"/>
      <c r="AE281" s="36"/>
      <c r="AT281" s="19" t="s">
        <v>201</v>
      </c>
      <c r="AU281" s="19" t="s">
        <v>80</v>
      </c>
    </row>
    <row r="282" spans="1:65" s="12" customFormat="1" ht="25.9" customHeight="1">
      <c r="B282" s="166"/>
      <c r="C282" s="167"/>
      <c r="D282" s="168" t="s">
        <v>74</v>
      </c>
      <c r="E282" s="169" t="s">
        <v>2864</v>
      </c>
      <c r="F282" s="169" t="s">
        <v>5073</v>
      </c>
      <c r="G282" s="167"/>
      <c r="H282" s="167"/>
      <c r="I282" s="170"/>
      <c r="J282" s="171">
        <f>BK282</f>
        <v>0</v>
      </c>
      <c r="K282" s="167"/>
      <c r="L282" s="172"/>
      <c r="M282" s="173"/>
      <c r="N282" s="174"/>
      <c r="O282" s="174"/>
      <c r="P282" s="175">
        <f>SUM(P283:P304)</f>
        <v>0</v>
      </c>
      <c r="Q282" s="174"/>
      <c r="R282" s="175">
        <f>SUM(R283:R304)</f>
        <v>0</v>
      </c>
      <c r="S282" s="174"/>
      <c r="T282" s="176">
        <f>SUM(T283:T304)</f>
        <v>0</v>
      </c>
      <c r="AR282" s="177" t="s">
        <v>80</v>
      </c>
      <c r="AT282" s="178" t="s">
        <v>74</v>
      </c>
      <c r="AU282" s="178" t="s">
        <v>75</v>
      </c>
      <c r="AY282" s="177" t="s">
        <v>194</v>
      </c>
      <c r="BK282" s="179">
        <f>SUM(BK283:BK304)</f>
        <v>0</v>
      </c>
    </row>
    <row r="283" spans="1:65" s="2" customFormat="1" ht="16.5" customHeight="1">
      <c r="A283" s="36"/>
      <c r="B283" s="37"/>
      <c r="C283" s="182" t="s">
        <v>75</v>
      </c>
      <c r="D283" s="182" t="s">
        <v>196</v>
      </c>
      <c r="E283" s="183" t="s">
        <v>5074</v>
      </c>
      <c r="F283" s="184" t="s">
        <v>5075</v>
      </c>
      <c r="G283" s="185" t="s">
        <v>314</v>
      </c>
      <c r="H283" s="186">
        <v>155</v>
      </c>
      <c r="I283" s="187"/>
      <c r="J283" s="188">
        <f>ROUND(I283*H283,2)</f>
        <v>0</v>
      </c>
      <c r="K283" s="189"/>
      <c r="L283" s="41"/>
      <c r="M283" s="190" t="s">
        <v>19</v>
      </c>
      <c r="N283" s="191" t="s">
        <v>46</v>
      </c>
      <c r="O283" s="66"/>
      <c r="P283" s="192">
        <f>O283*H283</f>
        <v>0</v>
      </c>
      <c r="Q283" s="192">
        <v>0</v>
      </c>
      <c r="R283" s="192">
        <f>Q283*H283</f>
        <v>0</v>
      </c>
      <c r="S283" s="192">
        <v>0</v>
      </c>
      <c r="T283" s="193">
        <f>S283*H283</f>
        <v>0</v>
      </c>
      <c r="U283" s="36"/>
      <c r="V283" s="36"/>
      <c r="W283" s="36"/>
      <c r="X283" s="36"/>
      <c r="Y283" s="36"/>
      <c r="Z283" s="36"/>
      <c r="AA283" s="36"/>
      <c r="AB283" s="36"/>
      <c r="AC283" s="36"/>
      <c r="AD283" s="36"/>
      <c r="AE283" s="36"/>
      <c r="AR283" s="194" t="s">
        <v>90</v>
      </c>
      <c r="AT283" s="194" t="s">
        <v>196</v>
      </c>
      <c r="AU283" s="194" t="s">
        <v>80</v>
      </c>
      <c r="AY283" s="19" t="s">
        <v>194</v>
      </c>
      <c r="BE283" s="195">
        <f>IF(N283="základní",J283,0)</f>
        <v>0</v>
      </c>
      <c r="BF283" s="195">
        <f>IF(N283="snížená",J283,0)</f>
        <v>0</v>
      </c>
      <c r="BG283" s="195">
        <f>IF(N283="zákl. přenesená",J283,0)</f>
        <v>0</v>
      </c>
      <c r="BH283" s="195">
        <f>IF(N283="sníž. přenesená",J283,0)</f>
        <v>0</v>
      </c>
      <c r="BI283" s="195">
        <f>IF(N283="nulová",J283,0)</f>
        <v>0</v>
      </c>
      <c r="BJ283" s="19" t="s">
        <v>80</v>
      </c>
      <c r="BK283" s="195">
        <f>ROUND(I283*H283,2)</f>
        <v>0</v>
      </c>
      <c r="BL283" s="19" t="s">
        <v>90</v>
      </c>
      <c r="BM283" s="194" t="s">
        <v>1672</v>
      </c>
    </row>
    <row r="284" spans="1:65" s="2" customFormat="1" ht="11.25">
      <c r="A284" s="36"/>
      <c r="B284" s="37"/>
      <c r="C284" s="38"/>
      <c r="D284" s="196" t="s">
        <v>201</v>
      </c>
      <c r="E284" s="38"/>
      <c r="F284" s="197" t="s">
        <v>5075</v>
      </c>
      <c r="G284" s="38"/>
      <c r="H284" s="38"/>
      <c r="I284" s="198"/>
      <c r="J284" s="38"/>
      <c r="K284" s="38"/>
      <c r="L284" s="41"/>
      <c r="M284" s="199"/>
      <c r="N284" s="200"/>
      <c r="O284" s="66"/>
      <c r="P284" s="66"/>
      <c r="Q284" s="66"/>
      <c r="R284" s="66"/>
      <c r="S284" s="66"/>
      <c r="T284" s="67"/>
      <c r="U284" s="36"/>
      <c r="V284" s="36"/>
      <c r="W284" s="36"/>
      <c r="X284" s="36"/>
      <c r="Y284" s="36"/>
      <c r="Z284" s="36"/>
      <c r="AA284" s="36"/>
      <c r="AB284" s="36"/>
      <c r="AC284" s="36"/>
      <c r="AD284" s="36"/>
      <c r="AE284" s="36"/>
      <c r="AT284" s="19" t="s">
        <v>201</v>
      </c>
      <c r="AU284" s="19" t="s">
        <v>80</v>
      </c>
    </row>
    <row r="285" spans="1:65" s="2" customFormat="1" ht="16.5" customHeight="1">
      <c r="A285" s="36"/>
      <c r="B285" s="37"/>
      <c r="C285" s="182" t="s">
        <v>75</v>
      </c>
      <c r="D285" s="182" t="s">
        <v>196</v>
      </c>
      <c r="E285" s="183" t="s">
        <v>5076</v>
      </c>
      <c r="F285" s="184" t="s">
        <v>5077</v>
      </c>
      <c r="G285" s="185" t="s">
        <v>1261</v>
      </c>
      <c r="H285" s="186">
        <v>28</v>
      </c>
      <c r="I285" s="187"/>
      <c r="J285" s="188">
        <f>ROUND(I285*H285,2)</f>
        <v>0</v>
      </c>
      <c r="K285" s="189"/>
      <c r="L285" s="41"/>
      <c r="M285" s="190" t="s">
        <v>19</v>
      </c>
      <c r="N285" s="191" t="s">
        <v>46</v>
      </c>
      <c r="O285" s="66"/>
      <c r="P285" s="192">
        <f>O285*H285</f>
        <v>0</v>
      </c>
      <c r="Q285" s="192">
        <v>0</v>
      </c>
      <c r="R285" s="192">
        <f>Q285*H285</f>
        <v>0</v>
      </c>
      <c r="S285" s="192">
        <v>0</v>
      </c>
      <c r="T285" s="193">
        <f>S285*H285</f>
        <v>0</v>
      </c>
      <c r="U285" s="36"/>
      <c r="V285" s="36"/>
      <c r="W285" s="36"/>
      <c r="X285" s="36"/>
      <c r="Y285" s="36"/>
      <c r="Z285" s="36"/>
      <c r="AA285" s="36"/>
      <c r="AB285" s="36"/>
      <c r="AC285" s="36"/>
      <c r="AD285" s="36"/>
      <c r="AE285" s="36"/>
      <c r="AR285" s="194" t="s">
        <v>90</v>
      </c>
      <c r="AT285" s="194" t="s">
        <v>196</v>
      </c>
      <c r="AU285" s="194" t="s">
        <v>80</v>
      </c>
      <c r="AY285" s="19" t="s">
        <v>194</v>
      </c>
      <c r="BE285" s="195">
        <f>IF(N285="základní",J285,0)</f>
        <v>0</v>
      </c>
      <c r="BF285" s="195">
        <f>IF(N285="snížená",J285,0)</f>
        <v>0</v>
      </c>
      <c r="BG285" s="195">
        <f>IF(N285="zákl. přenesená",J285,0)</f>
        <v>0</v>
      </c>
      <c r="BH285" s="195">
        <f>IF(N285="sníž. přenesená",J285,0)</f>
        <v>0</v>
      </c>
      <c r="BI285" s="195">
        <f>IF(N285="nulová",J285,0)</f>
        <v>0</v>
      </c>
      <c r="BJ285" s="19" t="s">
        <v>80</v>
      </c>
      <c r="BK285" s="195">
        <f>ROUND(I285*H285,2)</f>
        <v>0</v>
      </c>
      <c r="BL285" s="19" t="s">
        <v>90</v>
      </c>
      <c r="BM285" s="194" t="s">
        <v>1687</v>
      </c>
    </row>
    <row r="286" spans="1:65" s="2" customFormat="1" ht="11.25">
      <c r="A286" s="36"/>
      <c r="B286" s="37"/>
      <c r="C286" s="38"/>
      <c r="D286" s="196" t="s">
        <v>201</v>
      </c>
      <c r="E286" s="38"/>
      <c r="F286" s="197" t="s">
        <v>5077</v>
      </c>
      <c r="G286" s="38"/>
      <c r="H286" s="38"/>
      <c r="I286" s="198"/>
      <c r="J286" s="38"/>
      <c r="K286" s="38"/>
      <c r="L286" s="41"/>
      <c r="M286" s="199"/>
      <c r="N286" s="200"/>
      <c r="O286" s="66"/>
      <c r="P286" s="66"/>
      <c r="Q286" s="66"/>
      <c r="R286" s="66"/>
      <c r="S286" s="66"/>
      <c r="T286" s="67"/>
      <c r="U286" s="36"/>
      <c r="V286" s="36"/>
      <c r="W286" s="36"/>
      <c r="X286" s="36"/>
      <c r="Y286" s="36"/>
      <c r="Z286" s="36"/>
      <c r="AA286" s="36"/>
      <c r="AB286" s="36"/>
      <c r="AC286" s="36"/>
      <c r="AD286" s="36"/>
      <c r="AE286" s="36"/>
      <c r="AT286" s="19" t="s">
        <v>201</v>
      </c>
      <c r="AU286" s="19" t="s">
        <v>80</v>
      </c>
    </row>
    <row r="287" spans="1:65" s="2" customFormat="1" ht="16.5" customHeight="1">
      <c r="A287" s="36"/>
      <c r="B287" s="37"/>
      <c r="C287" s="182" t="s">
        <v>75</v>
      </c>
      <c r="D287" s="182" t="s">
        <v>196</v>
      </c>
      <c r="E287" s="183" t="s">
        <v>5078</v>
      </c>
      <c r="F287" s="184" t="s">
        <v>5079</v>
      </c>
      <c r="G287" s="185" t="s">
        <v>1261</v>
      </c>
      <c r="H287" s="186">
        <v>85</v>
      </c>
      <c r="I287" s="187"/>
      <c r="J287" s="188">
        <f>ROUND(I287*H287,2)</f>
        <v>0</v>
      </c>
      <c r="K287" s="189"/>
      <c r="L287" s="41"/>
      <c r="M287" s="190" t="s">
        <v>19</v>
      </c>
      <c r="N287" s="191" t="s">
        <v>46</v>
      </c>
      <c r="O287" s="66"/>
      <c r="P287" s="192">
        <f>O287*H287</f>
        <v>0</v>
      </c>
      <c r="Q287" s="192">
        <v>0</v>
      </c>
      <c r="R287" s="192">
        <f>Q287*H287</f>
        <v>0</v>
      </c>
      <c r="S287" s="192">
        <v>0</v>
      </c>
      <c r="T287" s="193">
        <f>S287*H287</f>
        <v>0</v>
      </c>
      <c r="U287" s="36"/>
      <c r="V287" s="36"/>
      <c r="W287" s="36"/>
      <c r="X287" s="36"/>
      <c r="Y287" s="36"/>
      <c r="Z287" s="36"/>
      <c r="AA287" s="36"/>
      <c r="AB287" s="36"/>
      <c r="AC287" s="36"/>
      <c r="AD287" s="36"/>
      <c r="AE287" s="36"/>
      <c r="AR287" s="194" t="s">
        <v>90</v>
      </c>
      <c r="AT287" s="194" t="s">
        <v>196</v>
      </c>
      <c r="AU287" s="194" t="s">
        <v>80</v>
      </c>
      <c r="AY287" s="19" t="s">
        <v>194</v>
      </c>
      <c r="BE287" s="195">
        <f>IF(N287="základní",J287,0)</f>
        <v>0</v>
      </c>
      <c r="BF287" s="195">
        <f>IF(N287="snížená",J287,0)</f>
        <v>0</v>
      </c>
      <c r="BG287" s="195">
        <f>IF(N287="zákl. přenesená",J287,0)</f>
        <v>0</v>
      </c>
      <c r="BH287" s="195">
        <f>IF(N287="sníž. přenesená",J287,0)</f>
        <v>0</v>
      </c>
      <c r="BI287" s="195">
        <f>IF(N287="nulová",J287,0)</f>
        <v>0</v>
      </c>
      <c r="BJ287" s="19" t="s">
        <v>80</v>
      </c>
      <c r="BK287" s="195">
        <f>ROUND(I287*H287,2)</f>
        <v>0</v>
      </c>
      <c r="BL287" s="19" t="s">
        <v>90</v>
      </c>
      <c r="BM287" s="194" t="s">
        <v>1704</v>
      </c>
    </row>
    <row r="288" spans="1:65" s="2" customFormat="1" ht="11.25">
      <c r="A288" s="36"/>
      <c r="B288" s="37"/>
      <c r="C288" s="38"/>
      <c r="D288" s="196" t="s">
        <v>201</v>
      </c>
      <c r="E288" s="38"/>
      <c r="F288" s="197" t="s">
        <v>5079</v>
      </c>
      <c r="G288" s="38"/>
      <c r="H288" s="38"/>
      <c r="I288" s="198"/>
      <c r="J288" s="38"/>
      <c r="K288" s="38"/>
      <c r="L288" s="41"/>
      <c r="M288" s="199"/>
      <c r="N288" s="200"/>
      <c r="O288" s="66"/>
      <c r="P288" s="66"/>
      <c r="Q288" s="66"/>
      <c r="R288" s="66"/>
      <c r="S288" s="66"/>
      <c r="T288" s="67"/>
      <c r="U288" s="36"/>
      <c r="V288" s="36"/>
      <c r="W288" s="36"/>
      <c r="X288" s="36"/>
      <c r="Y288" s="36"/>
      <c r="Z288" s="36"/>
      <c r="AA288" s="36"/>
      <c r="AB288" s="36"/>
      <c r="AC288" s="36"/>
      <c r="AD288" s="36"/>
      <c r="AE288" s="36"/>
      <c r="AT288" s="19" t="s">
        <v>201</v>
      </c>
      <c r="AU288" s="19" t="s">
        <v>80</v>
      </c>
    </row>
    <row r="289" spans="1:65" s="2" customFormat="1" ht="16.5" customHeight="1">
      <c r="A289" s="36"/>
      <c r="B289" s="37"/>
      <c r="C289" s="182" t="s">
        <v>75</v>
      </c>
      <c r="D289" s="182" t="s">
        <v>196</v>
      </c>
      <c r="E289" s="183" t="s">
        <v>5080</v>
      </c>
      <c r="F289" s="184" t="s">
        <v>5081</v>
      </c>
      <c r="G289" s="185" t="s">
        <v>1261</v>
      </c>
      <c r="H289" s="186">
        <v>6</v>
      </c>
      <c r="I289" s="187"/>
      <c r="J289" s="188">
        <f>ROUND(I289*H289,2)</f>
        <v>0</v>
      </c>
      <c r="K289" s="189"/>
      <c r="L289" s="41"/>
      <c r="M289" s="190" t="s">
        <v>19</v>
      </c>
      <c r="N289" s="191" t="s">
        <v>46</v>
      </c>
      <c r="O289" s="66"/>
      <c r="P289" s="192">
        <f>O289*H289</f>
        <v>0</v>
      </c>
      <c r="Q289" s="192">
        <v>0</v>
      </c>
      <c r="R289" s="192">
        <f>Q289*H289</f>
        <v>0</v>
      </c>
      <c r="S289" s="192">
        <v>0</v>
      </c>
      <c r="T289" s="193">
        <f>S289*H289</f>
        <v>0</v>
      </c>
      <c r="U289" s="36"/>
      <c r="V289" s="36"/>
      <c r="W289" s="36"/>
      <c r="X289" s="36"/>
      <c r="Y289" s="36"/>
      <c r="Z289" s="36"/>
      <c r="AA289" s="36"/>
      <c r="AB289" s="36"/>
      <c r="AC289" s="36"/>
      <c r="AD289" s="36"/>
      <c r="AE289" s="36"/>
      <c r="AR289" s="194" t="s">
        <v>90</v>
      </c>
      <c r="AT289" s="194" t="s">
        <v>196</v>
      </c>
      <c r="AU289" s="194" t="s">
        <v>80</v>
      </c>
      <c r="AY289" s="19" t="s">
        <v>194</v>
      </c>
      <c r="BE289" s="195">
        <f>IF(N289="základní",J289,0)</f>
        <v>0</v>
      </c>
      <c r="BF289" s="195">
        <f>IF(N289="snížená",J289,0)</f>
        <v>0</v>
      </c>
      <c r="BG289" s="195">
        <f>IF(N289="zákl. přenesená",J289,0)</f>
        <v>0</v>
      </c>
      <c r="BH289" s="195">
        <f>IF(N289="sníž. přenesená",J289,0)</f>
        <v>0</v>
      </c>
      <c r="BI289" s="195">
        <f>IF(N289="nulová",J289,0)</f>
        <v>0</v>
      </c>
      <c r="BJ289" s="19" t="s">
        <v>80</v>
      </c>
      <c r="BK289" s="195">
        <f>ROUND(I289*H289,2)</f>
        <v>0</v>
      </c>
      <c r="BL289" s="19" t="s">
        <v>90</v>
      </c>
      <c r="BM289" s="194" t="s">
        <v>1719</v>
      </c>
    </row>
    <row r="290" spans="1:65" s="2" customFormat="1" ht="11.25">
      <c r="A290" s="36"/>
      <c r="B290" s="37"/>
      <c r="C290" s="38"/>
      <c r="D290" s="196" t="s">
        <v>201</v>
      </c>
      <c r="E290" s="38"/>
      <c r="F290" s="197" t="s">
        <v>5081</v>
      </c>
      <c r="G290" s="38"/>
      <c r="H290" s="38"/>
      <c r="I290" s="198"/>
      <c r="J290" s="38"/>
      <c r="K290" s="38"/>
      <c r="L290" s="41"/>
      <c r="M290" s="199"/>
      <c r="N290" s="200"/>
      <c r="O290" s="66"/>
      <c r="P290" s="66"/>
      <c r="Q290" s="66"/>
      <c r="R290" s="66"/>
      <c r="S290" s="66"/>
      <c r="T290" s="67"/>
      <c r="U290" s="36"/>
      <c r="V290" s="36"/>
      <c r="W290" s="36"/>
      <c r="X290" s="36"/>
      <c r="Y290" s="36"/>
      <c r="Z290" s="36"/>
      <c r="AA290" s="36"/>
      <c r="AB290" s="36"/>
      <c r="AC290" s="36"/>
      <c r="AD290" s="36"/>
      <c r="AE290" s="36"/>
      <c r="AT290" s="19" t="s">
        <v>201</v>
      </c>
      <c r="AU290" s="19" t="s">
        <v>80</v>
      </c>
    </row>
    <row r="291" spans="1:65" s="2" customFormat="1" ht="16.5" customHeight="1">
      <c r="A291" s="36"/>
      <c r="B291" s="37"/>
      <c r="C291" s="182" t="s">
        <v>75</v>
      </c>
      <c r="D291" s="182" t="s">
        <v>196</v>
      </c>
      <c r="E291" s="183" t="s">
        <v>5082</v>
      </c>
      <c r="F291" s="184" t="s">
        <v>5083</v>
      </c>
      <c r="G291" s="185" t="s">
        <v>1261</v>
      </c>
      <c r="H291" s="186">
        <v>6</v>
      </c>
      <c r="I291" s="187"/>
      <c r="J291" s="188">
        <f>ROUND(I291*H291,2)</f>
        <v>0</v>
      </c>
      <c r="K291" s="189"/>
      <c r="L291" s="41"/>
      <c r="M291" s="190" t="s">
        <v>19</v>
      </c>
      <c r="N291" s="191" t="s">
        <v>46</v>
      </c>
      <c r="O291" s="66"/>
      <c r="P291" s="192">
        <f>O291*H291</f>
        <v>0</v>
      </c>
      <c r="Q291" s="192">
        <v>0</v>
      </c>
      <c r="R291" s="192">
        <f>Q291*H291</f>
        <v>0</v>
      </c>
      <c r="S291" s="192">
        <v>0</v>
      </c>
      <c r="T291" s="193">
        <f>S291*H291</f>
        <v>0</v>
      </c>
      <c r="U291" s="36"/>
      <c r="V291" s="36"/>
      <c r="W291" s="36"/>
      <c r="X291" s="36"/>
      <c r="Y291" s="36"/>
      <c r="Z291" s="36"/>
      <c r="AA291" s="36"/>
      <c r="AB291" s="36"/>
      <c r="AC291" s="36"/>
      <c r="AD291" s="36"/>
      <c r="AE291" s="36"/>
      <c r="AR291" s="194" t="s">
        <v>90</v>
      </c>
      <c r="AT291" s="194" t="s">
        <v>196</v>
      </c>
      <c r="AU291" s="194" t="s">
        <v>80</v>
      </c>
      <c r="AY291" s="19" t="s">
        <v>194</v>
      </c>
      <c r="BE291" s="195">
        <f>IF(N291="základní",J291,0)</f>
        <v>0</v>
      </c>
      <c r="BF291" s="195">
        <f>IF(N291="snížená",J291,0)</f>
        <v>0</v>
      </c>
      <c r="BG291" s="195">
        <f>IF(N291="zákl. přenesená",J291,0)</f>
        <v>0</v>
      </c>
      <c r="BH291" s="195">
        <f>IF(N291="sníž. přenesená",J291,0)</f>
        <v>0</v>
      </c>
      <c r="BI291" s="195">
        <f>IF(N291="nulová",J291,0)</f>
        <v>0</v>
      </c>
      <c r="BJ291" s="19" t="s">
        <v>80</v>
      </c>
      <c r="BK291" s="195">
        <f>ROUND(I291*H291,2)</f>
        <v>0</v>
      </c>
      <c r="BL291" s="19" t="s">
        <v>90</v>
      </c>
      <c r="BM291" s="194" t="s">
        <v>1733</v>
      </c>
    </row>
    <row r="292" spans="1:65" s="2" customFormat="1" ht="11.25">
      <c r="A292" s="36"/>
      <c r="B292" s="37"/>
      <c r="C292" s="38"/>
      <c r="D292" s="196" t="s">
        <v>201</v>
      </c>
      <c r="E292" s="38"/>
      <c r="F292" s="197" t="s">
        <v>5083</v>
      </c>
      <c r="G292" s="38"/>
      <c r="H292" s="38"/>
      <c r="I292" s="198"/>
      <c r="J292" s="38"/>
      <c r="K292" s="38"/>
      <c r="L292" s="41"/>
      <c r="M292" s="199"/>
      <c r="N292" s="200"/>
      <c r="O292" s="66"/>
      <c r="P292" s="66"/>
      <c r="Q292" s="66"/>
      <c r="R292" s="66"/>
      <c r="S292" s="66"/>
      <c r="T292" s="67"/>
      <c r="U292" s="36"/>
      <c r="V292" s="36"/>
      <c r="W292" s="36"/>
      <c r="X292" s="36"/>
      <c r="Y292" s="36"/>
      <c r="Z292" s="36"/>
      <c r="AA292" s="36"/>
      <c r="AB292" s="36"/>
      <c r="AC292" s="36"/>
      <c r="AD292" s="36"/>
      <c r="AE292" s="36"/>
      <c r="AT292" s="19" t="s">
        <v>201</v>
      </c>
      <c r="AU292" s="19" t="s">
        <v>80</v>
      </c>
    </row>
    <row r="293" spans="1:65" s="2" customFormat="1" ht="16.5" customHeight="1">
      <c r="A293" s="36"/>
      <c r="B293" s="37"/>
      <c r="C293" s="182" t="s">
        <v>75</v>
      </c>
      <c r="D293" s="182" t="s">
        <v>196</v>
      </c>
      <c r="E293" s="183" t="s">
        <v>5084</v>
      </c>
      <c r="F293" s="184" t="s">
        <v>5085</v>
      </c>
      <c r="G293" s="185" t="s">
        <v>1261</v>
      </c>
      <c r="H293" s="186">
        <v>6</v>
      </c>
      <c r="I293" s="187"/>
      <c r="J293" s="188">
        <f>ROUND(I293*H293,2)</f>
        <v>0</v>
      </c>
      <c r="K293" s="189"/>
      <c r="L293" s="41"/>
      <c r="M293" s="190" t="s">
        <v>19</v>
      </c>
      <c r="N293" s="191" t="s">
        <v>46</v>
      </c>
      <c r="O293" s="66"/>
      <c r="P293" s="192">
        <f>O293*H293</f>
        <v>0</v>
      </c>
      <c r="Q293" s="192">
        <v>0</v>
      </c>
      <c r="R293" s="192">
        <f>Q293*H293</f>
        <v>0</v>
      </c>
      <c r="S293" s="192">
        <v>0</v>
      </c>
      <c r="T293" s="193">
        <f>S293*H293</f>
        <v>0</v>
      </c>
      <c r="U293" s="36"/>
      <c r="V293" s="36"/>
      <c r="W293" s="36"/>
      <c r="X293" s="36"/>
      <c r="Y293" s="36"/>
      <c r="Z293" s="36"/>
      <c r="AA293" s="36"/>
      <c r="AB293" s="36"/>
      <c r="AC293" s="36"/>
      <c r="AD293" s="36"/>
      <c r="AE293" s="36"/>
      <c r="AR293" s="194" t="s">
        <v>90</v>
      </c>
      <c r="AT293" s="194" t="s">
        <v>196</v>
      </c>
      <c r="AU293" s="194" t="s">
        <v>80</v>
      </c>
      <c r="AY293" s="19" t="s">
        <v>194</v>
      </c>
      <c r="BE293" s="195">
        <f>IF(N293="základní",J293,0)</f>
        <v>0</v>
      </c>
      <c r="BF293" s="195">
        <f>IF(N293="snížená",J293,0)</f>
        <v>0</v>
      </c>
      <c r="BG293" s="195">
        <f>IF(N293="zákl. přenesená",J293,0)</f>
        <v>0</v>
      </c>
      <c r="BH293" s="195">
        <f>IF(N293="sníž. přenesená",J293,0)</f>
        <v>0</v>
      </c>
      <c r="BI293" s="195">
        <f>IF(N293="nulová",J293,0)</f>
        <v>0</v>
      </c>
      <c r="BJ293" s="19" t="s">
        <v>80</v>
      </c>
      <c r="BK293" s="195">
        <f>ROUND(I293*H293,2)</f>
        <v>0</v>
      </c>
      <c r="BL293" s="19" t="s">
        <v>90</v>
      </c>
      <c r="BM293" s="194" t="s">
        <v>1743</v>
      </c>
    </row>
    <row r="294" spans="1:65" s="2" customFormat="1" ht="11.25">
      <c r="A294" s="36"/>
      <c r="B294" s="37"/>
      <c r="C294" s="38"/>
      <c r="D294" s="196" t="s">
        <v>201</v>
      </c>
      <c r="E294" s="38"/>
      <c r="F294" s="197" t="s">
        <v>5085</v>
      </c>
      <c r="G294" s="38"/>
      <c r="H294" s="38"/>
      <c r="I294" s="198"/>
      <c r="J294" s="38"/>
      <c r="K294" s="38"/>
      <c r="L294" s="41"/>
      <c r="M294" s="199"/>
      <c r="N294" s="200"/>
      <c r="O294" s="66"/>
      <c r="P294" s="66"/>
      <c r="Q294" s="66"/>
      <c r="R294" s="66"/>
      <c r="S294" s="66"/>
      <c r="T294" s="67"/>
      <c r="U294" s="36"/>
      <c r="V294" s="36"/>
      <c r="W294" s="36"/>
      <c r="X294" s="36"/>
      <c r="Y294" s="36"/>
      <c r="Z294" s="36"/>
      <c r="AA294" s="36"/>
      <c r="AB294" s="36"/>
      <c r="AC294" s="36"/>
      <c r="AD294" s="36"/>
      <c r="AE294" s="36"/>
      <c r="AT294" s="19" t="s">
        <v>201</v>
      </c>
      <c r="AU294" s="19" t="s">
        <v>80</v>
      </c>
    </row>
    <row r="295" spans="1:65" s="2" customFormat="1" ht="16.5" customHeight="1">
      <c r="A295" s="36"/>
      <c r="B295" s="37"/>
      <c r="C295" s="182" t="s">
        <v>75</v>
      </c>
      <c r="D295" s="182" t="s">
        <v>196</v>
      </c>
      <c r="E295" s="183" t="s">
        <v>5086</v>
      </c>
      <c r="F295" s="184" t="s">
        <v>5087</v>
      </c>
      <c r="G295" s="185" t="s">
        <v>1261</v>
      </c>
      <c r="H295" s="186">
        <v>6</v>
      </c>
      <c r="I295" s="187"/>
      <c r="J295" s="188">
        <f>ROUND(I295*H295,2)</f>
        <v>0</v>
      </c>
      <c r="K295" s="189"/>
      <c r="L295" s="41"/>
      <c r="M295" s="190" t="s">
        <v>19</v>
      </c>
      <c r="N295" s="191" t="s">
        <v>46</v>
      </c>
      <c r="O295" s="66"/>
      <c r="P295" s="192">
        <f>O295*H295</f>
        <v>0</v>
      </c>
      <c r="Q295" s="192">
        <v>0</v>
      </c>
      <c r="R295" s="192">
        <f>Q295*H295</f>
        <v>0</v>
      </c>
      <c r="S295" s="192">
        <v>0</v>
      </c>
      <c r="T295" s="193">
        <f>S295*H295</f>
        <v>0</v>
      </c>
      <c r="U295" s="36"/>
      <c r="V295" s="36"/>
      <c r="W295" s="36"/>
      <c r="X295" s="36"/>
      <c r="Y295" s="36"/>
      <c r="Z295" s="36"/>
      <c r="AA295" s="36"/>
      <c r="AB295" s="36"/>
      <c r="AC295" s="36"/>
      <c r="AD295" s="36"/>
      <c r="AE295" s="36"/>
      <c r="AR295" s="194" t="s">
        <v>90</v>
      </c>
      <c r="AT295" s="194" t="s">
        <v>196</v>
      </c>
      <c r="AU295" s="194" t="s">
        <v>80</v>
      </c>
      <c r="AY295" s="19" t="s">
        <v>194</v>
      </c>
      <c r="BE295" s="195">
        <f>IF(N295="základní",J295,0)</f>
        <v>0</v>
      </c>
      <c r="BF295" s="195">
        <f>IF(N295="snížená",J295,0)</f>
        <v>0</v>
      </c>
      <c r="BG295" s="195">
        <f>IF(N295="zákl. přenesená",J295,0)</f>
        <v>0</v>
      </c>
      <c r="BH295" s="195">
        <f>IF(N295="sníž. přenesená",J295,0)</f>
        <v>0</v>
      </c>
      <c r="BI295" s="195">
        <f>IF(N295="nulová",J295,0)</f>
        <v>0</v>
      </c>
      <c r="BJ295" s="19" t="s">
        <v>80</v>
      </c>
      <c r="BK295" s="195">
        <f>ROUND(I295*H295,2)</f>
        <v>0</v>
      </c>
      <c r="BL295" s="19" t="s">
        <v>90</v>
      </c>
      <c r="BM295" s="194" t="s">
        <v>1756</v>
      </c>
    </row>
    <row r="296" spans="1:65" s="2" customFormat="1" ht="11.25">
      <c r="A296" s="36"/>
      <c r="B296" s="37"/>
      <c r="C296" s="38"/>
      <c r="D296" s="196" t="s">
        <v>201</v>
      </c>
      <c r="E296" s="38"/>
      <c r="F296" s="197" t="s">
        <v>5087</v>
      </c>
      <c r="G296" s="38"/>
      <c r="H296" s="38"/>
      <c r="I296" s="198"/>
      <c r="J296" s="38"/>
      <c r="K296" s="38"/>
      <c r="L296" s="41"/>
      <c r="M296" s="199"/>
      <c r="N296" s="200"/>
      <c r="O296" s="66"/>
      <c r="P296" s="66"/>
      <c r="Q296" s="66"/>
      <c r="R296" s="66"/>
      <c r="S296" s="66"/>
      <c r="T296" s="67"/>
      <c r="U296" s="36"/>
      <c r="V296" s="36"/>
      <c r="W296" s="36"/>
      <c r="X296" s="36"/>
      <c r="Y296" s="36"/>
      <c r="Z296" s="36"/>
      <c r="AA296" s="36"/>
      <c r="AB296" s="36"/>
      <c r="AC296" s="36"/>
      <c r="AD296" s="36"/>
      <c r="AE296" s="36"/>
      <c r="AT296" s="19" t="s">
        <v>201</v>
      </c>
      <c r="AU296" s="19" t="s">
        <v>80</v>
      </c>
    </row>
    <row r="297" spans="1:65" s="2" customFormat="1" ht="16.5" customHeight="1">
      <c r="A297" s="36"/>
      <c r="B297" s="37"/>
      <c r="C297" s="182" t="s">
        <v>75</v>
      </c>
      <c r="D297" s="182" t="s">
        <v>196</v>
      </c>
      <c r="E297" s="183" t="s">
        <v>5088</v>
      </c>
      <c r="F297" s="184" t="s">
        <v>5089</v>
      </c>
      <c r="G297" s="185" t="s">
        <v>2173</v>
      </c>
      <c r="H297" s="186">
        <v>6</v>
      </c>
      <c r="I297" s="187"/>
      <c r="J297" s="188">
        <f>ROUND(I297*H297,2)</f>
        <v>0</v>
      </c>
      <c r="K297" s="189"/>
      <c r="L297" s="41"/>
      <c r="M297" s="190" t="s">
        <v>19</v>
      </c>
      <c r="N297" s="191" t="s">
        <v>46</v>
      </c>
      <c r="O297" s="66"/>
      <c r="P297" s="192">
        <f>O297*H297</f>
        <v>0</v>
      </c>
      <c r="Q297" s="192">
        <v>0</v>
      </c>
      <c r="R297" s="192">
        <f>Q297*H297</f>
        <v>0</v>
      </c>
      <c r="S297" s="192">
        <v>0</v>
      </c>
      <c r="T297" s="193">
        <f>S297*H297</f>
        <v>0</v>
      </c>
      <c r="U297" s="36"/>
      <c r="V297" s="36"/>
      <c r="W297" s="36"/>
      <c r="X297" s="36"/>
      <c r="Y297" s="36"/>
      <c r="Z297" s="36"/>
      <c r="AA297" s="36"/>
      <c r="AB297" s="36"/>
      <c r="AC297" s="36"/>
      <c r="AD297" s="36"/>
      <c r="AE297" s="36"/>
      <c r="AR297" s="194" t="s">
        <v>90</v>
      </c>
      <c r="AT297" s="194" t="s">
        <v>196</v>
      </c>
      <c r="AU297" s="194" t="s">
        <v>80</v>
      </c>
      <c r="AY297" s="19" t="s">
        <v>194</v>
      </c>
      <c r="BE297" s="195">
        <f>IF(N297="základní",J297,0)</f>
        <v>0</v>
      </c>
      <c r="BF297" s="195">
        <f>IF(N297="snížená",J297,0)</f>
        <v>0</v>
      </c>
      <c r="BG297" s="195">
        <f>IF(N297="zákl. přenesená",J297,0)</f>
        <v>0</v>
      </c>
      <c r="BH297" s="195">
        <f>IF(N297="sníž. přenesená",J297,0)</f>
        <v>0</v>
      </c>
      <c r="BI297" s="195">
        <f>IF(N297="nulová",J297,0)</f>
        <v>0</v>
      </c>
      <c r="BJ297" s="19" t="s">
        <v>80</v>
      </c>
      <c r="BK297" s="195">
        <f>ROUND(I297*H297,2)</f>
        <v>0</v>
      </c>
      <c r="BL297" s="19" t="s">
        <v>90</v>
      </c>
      <c r="BM297" s="194" t="s">
        <v>1768</v>
      </c>
    </row>
    <row r="298" spans="1:65" s="2" customFormat="1" ht="11.25">
      <c r="A298" s="36"/>
      <c r="B298" s="37"/>
      <c r="C298" s="38"/>
      <c r="D298" s="196" t="s">
        <v>201</v>
      </c>
      <c r="E298" s="38"/>
      <c r="F298" s="197" t="s">
        <v>5089</v>
      </c>
      <c r="G298" s="38"/>
      <c r="H298" s="38"/>
      <c r="I298" s="198"/>
      <c r="J298" s="38"/>
      <c r="K298" s="38"/>
      <c r="L298" s="41"/>
      <c r="M298" s="199"/>
      <c r="N298" s="200"/>
      <c r="O298" s="66"/>
      <c r="P298" s="66"/>
      <c r="Q298" s="66"/>
      <c r="R298" s="66"/>
      <c r="S298" s="66"/>
      <c r="T298" s="67"/>
      <c r="U298" s="36"/>
      <c r="V298" s="36"/>
      <c r="W298" s="36"/>
      <c r="X298" s="36"/>
      <c r="Y298" s="36"/>
      <c r="Z298" s="36"/>
      <c r="AA298" s="36"/>
      <c r="AB298" s="36"/>
      <c r="AC298" s="36"/>
      <c r="AD298" s="36"/>
      <c r="AE298" s="36"/>
      <c r="AT298" s="19" t="s">
        <v>201</v>
      </c>
      <c r="AU298" s="19" t="s">
        <v>80</v>
      </c>
    </row>
    <row r="299" spans="1:65" s="2" customFormat="1" ht="16.5" customHeight="1">
      <c r="A299" s="36"/>
      <c r="B299" s="37"/>
      <c r="C299" s="182" t="s">
        <v>75</v>
      </c>
      <c r="D299" s="182" t="s">
        <v>196</v>
      </c>
      <c r="E299" s="183" t="s">
        <v>5090</v>
      </c>
      <c r="F299" s="184" t="s">
        <v>5091</v>
      </c>
      <c r="G299" s="185" t="s">
        <v>1261</v>
      </c>
      <c r="H299" s="186">
        <v>105</v>
      </c>
      <c r="I299" s="187"/>
      <c r="J299" s="188">
        <f>ROUND(I299*H299,2)</f>
        <v>0</v>
      </c>
      <c r="K299" s="189"/>
      <c r="L299" s="41"/>
      <c r="M299" s="190" t="s">
        <v>19</v>
      </c>
      <c r="N299" s="191" t="s">
        <v>46</v>
      </c>
      <c r="O299" s="66"/>
      <c r="P299" s="192">
        <f>O299*H299</f>
        <v>0</v>
      </c>
      <c r="Q299" s="192">
        <v>0</v>
      </c>
      <c r="R299" s="192">
        <f>Q299*H299</f>
        <v>0</v>
      </c>
      <c r="S299" s="192">
        <v>0</v>
      </c>
      <c r="T299" s="193">
        <f>S299*H299</f>
        <v>0</v>
      </c>
      <c r="U299" s="36"/>
      <c r="V299" s="36"/>
      <c r="W299" s="36"/>
      <c r="X299" s="36"/>
      <c r="Y299" s="36"/>
      <c r="Z299" s="36"/>
      <c r="AA299" s="36"/>
      <c r="AB299" s="36"/>
      <c r="AC299" s="36"/>
      <c r="AD299" s="36"/>
      <c r="AE299" s="36"/>
      <c r="AR299" s="194" t="s">
        <v>90</v>
      </c>
      <c r="AT299" s="194" t="s">
        <v>196</v>
      </c>
      <c r="AU299" s="194" t="s">
        <v>80</v>
      </c>
      <c r="AY299" s="19" t="s">
        <v>194</v>
      </c>
      <c r="BE299" s="195">
        <f>IF(N299="základní",J299,0)</f>
        <v>0</v>
      </c>
      <c r="BF299" s="195">
        <f>IF(N299="snížená",J299,0)</f>
        <v>0</v>
      </c>
      <c r="BG299" s="195">
        <f>IF(N299="zákl. přenesená",J299,0)</f>
        <v>0</v>
      </c>
      <c r="BH299" s="195">
        <f>IF(N299="sníž. přenesená",J299,0)</f>
        <v>0</v>
      </c>
      <c r="BI299" s="195">
        <f>IF(N299="nulová",J299,0)</f>
        <v>0</v>
      </c>
      <c r="BJ299" s="19" t="s">
        <v>80</v>
      </c>
      <c r="BK299" s="195">
        <f>ROUND(I299*H299,2)</f>
        <v>0</v>
      </c>
      <c r="BL299" s="19" t="s">
        <v>90</v>
      </c>
      <c r="BM299" s="194" t="s">
        <v>1781</v>
      </c>
    </row>
    <row r="300" spans="1:65" s="2" customFormat="1" ht="11.25">
      <c r="A300" s="36"/>
      <c r="B300" s="37"/>
      <c r="C300" s="38"/>
      <c r="D300" s="196" t="s">
        <v>201</v>
      </c>
      <c r="E300" s="38"/>
      <c r="F300" s="197" t="s">
        <v>5091</v>
      </c>
      <c r="G300" s="38"/>
      <c r="H300" s="38"/>
      <c r="I300" s="198"/>
      <c r="J300" s="38"/>
      <c r="K300" s="38"/>
      <c r="L300" s="41"/>
      <c r="M300" s="199"/>
      <c r="N300" s="200"/>
      <c r="O300" s="66"/>
      <c r="P300" s="66"/>
      <c r="Q300" s="66"/>
      <c r="R300" s="66"/>
      <c r="S300" s="66"/>
      <c r="T300" s="67"/>
      <c r="U300" s="36"/>
      <c r="V300" s="36"/>
      <c r="W300" s="36"/>
      <c r="X300" s="36"/>
      <c r="Y300" s="36"/>
      <c r="Z300" s="36"/>
      <c r="AA300" s="36"/>
      <c r="AB300" s="36"/>
      <c r="AC300" s="36"/>
      <c r="AD300" s="36"/>
      <c r="AE300" s="36"/>
      <c r="AT300" s="19" t="s">
        <v>201</v>
      </c>
      <c r="AU300" s="19" t="s">
        <v>80</v>
      </c>
    </row>
    <row r="301" spans="1:65" s="2" customFormat="1" ht="16.5" customHeight="1">
      <c r="A301" s="36"/>
      <c r="B301" s="37"/>
      <c r="C301" s="182" t="s">
        <v>75</v>
      </c>
      <c r="D301" s="182" t="s">
        <v>196</v>
      </c>
      <c r="E301" s="183" t="s">
        <v>5092</v>
      </c>
      <c r="F301" s="184" t="s">
        <v>5093</v>
      </c>
      <c r="G301" s="185" t="s">
        <v>1261</v>
      </c>
      <c r="H301" s="186">
        <v>6</v>
      </c>
      <c r="I301" s="187"/>
      <c r="J301" s="188">
        <f>ROUND(I301*H301,2)</f>
        <v>0</v>
      </c>
      <c r="K301" s="189"/>
      <c r="L301" s="41"/>
      <c r="M301" s="190" t="s">
        <v>19</v>
      </c>
      <c r="N301" s="191" t="s">
        <v>46</v>
      </c>
      <c r="O301" s="66"/>
      <c r="P301" s="192">
        <f>O301*H301</f>
        <v>0</v>
      </c>
      <c r="Q301" s="192">
        <v>0</v>
      </c>
      <c r="R301" s="192">
        <f>Q301*H301</f>
        <v>0</v>
      </c>
      <c r="S301" s="192">
        <v>0</v>
      </c>
      <c r="T301" s="193">
        <f>S301*H301</f>
        <v>0</v>
      </c>
      <c r="U301" s="36"/>
      <c r="V301" s="36"/>
      <c r="W301" s="36"/>
      <c r="X301" s="36"/>
      <c r="Y301" s="36"/>
      <c r="Z301" s="36"/>
      <c r="AA301" s="36"/>
      <c r="AB301" s="36"/>
      <c r="AC301" s="36"/>
      <c r="AD301" s="36"/>
      <c r="AE301" s="36"/>
      <c r="AR301" s="194" t="s">
        <v>90</v>
      </c>
      <c r="AT301" s="194" t="s">
        <v>196</v>
      </c>
      <c r="AU301" s="194" t="s">
        <v>80</v>
      </c>
      <c r="AY301" s="19" t="s">
        <v>194</v>
      </c>
      <c r="BE301" s="195">
        <f>IF(N301="základní",J301,0)</f>
        <v>0</v>
      </c>
      <c r="BF301" s="195">
        <f>IF(N301="snížená",J301,0)</f>
        <v>0</v>
      </c>
      <c r="BG301" s="195">
        <f>IF(N301="zákl. přenesená",J301,0)</f>
        <v>0</v>
      </c>
      <c r="BH301" s="195">
        <f>IF(N301="sníž. přenesená",J301,0)</f>
        <v>0</v>
      </c>
      <c r="BI301" s="195">
        <f>IF(N301="nulová",J301,0)</f>
        <v>0</v>
      </c>
      <c r="BJ301" s="19" t="s">
        <v>80</v>
      </c>
      <c r="BK301" s="195">
        <f>ROUND(I301*H301,2)</f>
        <v>0</v>
      </c>
      <c r="BL301" s="19" t="s">
        <v>90</v>
      </c>
      <c r="BM301" s="194" t="s">
        <v>1793</v>
      </c>
    </row>
    <row r="302" spans="1:65" s="2" customFormat="1" ht="11.25">
      <c r="A302" s="36"/>
      <c r="B302" s="37"/>
      <c r="C302" s="38"/>
      <c r="D302" s="196" t="s">
        <v>201</v>
      </c>
      <c r="E302" s="38"/>
      <c r="F302" s="197" t="s">
        <v>5093</v>
      </c>
      <c r="G302" s="38"/>
      <c r="H302" s="38"/>
      <c r="I302" s="198"/>
      <c r="J302" s="38"/>
      <c r="K302" s="38"/>
      <c r="L302" s="41"/>
      <c r="M302" s="199"/>
      <c r="N302" s="200"/>
      <c r="O302" s="66"/>
      <c r="P302" s="66"/>
      <c r="Q302" s="66"/>
      <c r="R302" s="66"/>
      <c r="S302" s="66"/>
      <c r="T302" s="67"/>
      <c r="U302" s="36"/>
      <c r="V302" s="36"/>
      <c r="W302" s="36"/>
      <c r="X302" s="36"/>
      <c r="Y302" s="36"/>
      <c r="Z302" s="36"/>
      <c r="AA302" s="36"/>
      <c r="AB302" s="36"/>
      <c r="AC302" s="36"/>
      <c r="AD302" s="36"/>
      <c r="AE302" s="36"/>
      <c r="AT302" s="19" t="s">
        <v>201</v>
      </c>
      <c r="AU302" s="19" t="s">
        <v>80</v>
      </c>
    </row>
    <row r="303" spans="1:65" s="2" customFormat="1" ht="16.5" customHeight="1">
      <c r="A303" s="36"/>
      <c r="B303" s="37"/>
      <c r="C303" s="182" t="s">
        <v>75</v>
      </c>
      <c r="D303" s="182" t="s">
        <v>196</v>
      </c>
      <c r="E303" s="183" t="s">
        <v>5094</v>
      </c>
      <c r="F303" s="184" t="s">
        <v>5095</v>
      </c>
      <c r="G303" s="185" t="s">
        <v>1261</v>
      </c>
      <c r="H303" s="186">
        <v>12</v>
      </c>
      <c r="I303" s="187"/>
      <c r="J303" s="188">
        <f>ROUND(I303*H303,2)</f>
        <v>0</v>
      </c>
      <c r="K303" s="189"/>
      <c r="L303" s="41"/>
      <c r="M303" s="190" t="s">
        <v>19</v>
      </c>
      <c r="N303" s="191" t="s">
        <v>46</v>
      </c>
      <c r="O303" s="66"/>
      <c r="P303" s="192">
        <f>O303*H303</f>
        <v>0</v>
      </c>
      <c r="Q303" s="192">
        <v>0</v>
      </c>
      <c r="R303" s="192">
        <f>Q303*H303</f>
        <v>0</v>
      </c>
      <c r="S303" s="192">
        <v>0</v>
      </c>
      <c r="T303" s="193">
        <f>S303*H303</f>
        <v>0</v>
      </c>
      <c r="U303" s="36"/>
      <c r="V303" s="36"/>
      <c r="W303" s="36"/>
      <c r="X303" s="36"/>
      <c r="Y303" s="36"/>
      <c r="Z303" s="36"/>
      <c r="AA303" s="36"/>
      <c r="AB303" s="36"/>
      <c r="AC303" s="36"/>
      <c r="AD303" s="36"/>
      <c r="AE303" s="36"/>
      <c r="AR303" s="194" t="s">
        <v>90</v>
      </c>
      <c r="AT303" s="194" t="s">
        <v>196</v>
      </c>
      <c r="AU303" s="194" t="s">
        <v>80</v>
      </c>
      <c r="AY303" s="19" t="s">
        <v>194</v>
      </c>
      <c r="BE303" s="195">
        <f>IF(N303="základní",J303,0)</f>
        <v>0</v>
      </c>
      <c r="BF303" s="195">
        <f>IF(N303="snížená",J303,0)</f>
        <v>0</v>
      </c>
      <c r="BG303" s="195">
        <f>IF(N303="zákl. přenesená",J303,0)</f>
        <v>0</v>
      </c>
      <c r="BH303" s="195">
        <f>IF(N303="sníž. přenesená",J303,0)</f>
        <v>0</v>
      </c>
      <c r="BI303" s="195">
        <f>IF(N303="nulová",J303,0)</f>
        <v>0</v>
      </c>
      <c r="BJ303" s="19" t="s">
        <v>80</v>
      </c>
      <c r="BK303" s="195">
        <f>ROUND(I303*H303,2)</f>
        <v>0</v>
      </c>
      <c r="BL303" s="19" t="s">
        <v>90</v>
      </c>
      <c r="BM303" s="194" t="s">
        <v>1806</v>
      </c>
    </row>
    <row r="304" spans="1:65" s="2" customFormat="1" ht="11.25">
      <c r="A304" s="36"/>
      <c r="B304" s="37"/>
      <c r="C304" s="38"/>
      <c r="D304" s="196" t="s">
        <v>201</v>
      </c>
      <c r="E304" s="38"/>
      <c r="F304" s="197" t="s">
        <v>5095</v>
      </c>
      <c r="G304" s="38"/>
      <c r="H304" s="38"/>
      <c r="I304" s="198"/>
      <c r="J304" s="38"/>
      <c r="K304" s="38"/>
      <c r="L304" s="41"/>
      <c r="M304" s="261"/>
      <c r="N304" s="262"/>
      <c r="O304" s="263"/>
      <c r="P304" s="263"/>
      <c r="Q304" s="263"/>
      <c r="R304" s="263"/>
      <c r="S304" s="263"/>
      <c r="T304" s="264"/>
      <c r="U304" s="36"/>
      <c r="V304" s="36"/>
      <c r="W304" s="36"/>
      <c r="X304" s="36"/>
      <c r="Y304" s="36"/>
      <c r="Z304" s="36"/>
      <c r="AA304" s="36"/>
      <c r="AB304" s="36"/>
      <c r="AC304" s="36"/>
      <c r="AD304" s="36"/>
      <c r="AE304" s="36"/>
      <c r="AT304" s="19" t="s">
        <v>201</v>
      </c>
      <c r="AU304" s="19" t="s">
        <v>80</v>
      </c>
    </row>
    <row r="305" spans="1:31" s="2" customFormat="1" ht="6.95" customHeight="1">
      <c r="A305" s="36"/>
      <c r="B305" s="49"/>
      <c r="C305" s="50"/>
      <c r="D305" s="50"/>
      <c r="E305" s="50"/>
      <c r="F305" s="50"/>
      <c r="G305" s="50"/>
      <c r="H305" s="50"/>
      <c r="I305" s="50"/>
      <c r="J305" s="50"/>
      <c r="K305" s="50"/>
      <c r="L305" s="41"/>
      <c r="M305" s="36"/>
      <c r="O305" s="36"/>
      <c r="P305" s="36"/>
      <c r="Q305" s="36"/>
      <c r="R305" s="36"/>
      <c r="S305" s="36"/>
      <c r="T305" s="36"/>
      <c r="U305" s="36"/>
      <c r="V305" s="36"/>
      <c r="W305" s="36"/>
      <c r="X305" s="36"/>
      <c r="Y305" s="36"/>
      <c r="Z305" s="36"/>
      <c r="AA305" s="36"/>
      <c r="AB305" s="36"/>
      <c r="AC305" s="36"/>
      <c r="AD305" s="36"/>
      <c r="AE305" s="36"/>
    </row>
  </sheetData>
  <sheetProtection algorithmName="SHA-512" hashValue="Q5vhzgRD3TC7E6B/xRUy28cpR/Lzlzu9eHtSdwLPCMqyASDKwue1KVGRfV6hg7lUELwKIfT72rvXvWuYMy7h1Q==" saltValue="Loyye1evKrbeBRh+LAFAHnPpNMsFZsFt+V+sGy7mxUA1L4qUxIIHUauKLvmitLXYdSg2H+14gb0fKvNn7DI6xQ==" spinCount="100000" sheet="1" objects="1" scenarios="1" formatColumns="0" formatRows="0" autoFilter="0"/>
  <autoFilter ref="C84:K304" xr:uid="{00000000-0009-0000-0000-000017000000}"/>
  <mergeCells count="9">
    <mergeCell ref="E50:H50"/>
    <mergeCell ref="E75:H75"/>
    <mergeCell ref="E77:H77"/>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A1:K218"/>
  <sheetViews>
    <sheetView showGridLines="0" zoomScale="110" zoomScaleNormal="110" workbookViewId="0"/>
  </sheetViews>
  <sheetFormatPr defaultRowHeight="15"/>
  <cols>
    <col min="1" max="1" width="8.33203125" style="266" customWidth="1"/>
    <col min="2" max="2" width="1.6640625" style="266" customWidth="1"/>
    <col min="3" max="4" width="5" style="266" customWidth="1"/>
    <col min="5" max="5" width="11.6640625" style="266" customWidth="1"/>
    <col min="6" max="6" width="9.1640625" style="266" customWidth="1"/>
    <col min="7" max="7" width="5" style="266" customWidth="1"/>
    <col min="8" max="8" width="77.83203125" style="266" customWidth="1"/>
    <col min="9" max="10" width="20" style="266" customWidth="1"/>
    <col min="11" max="11" width="1.6640625" style="266" customWidth="1"/>
  </cols>
  <sheetData>
    <row r="1" spans="2:11" s="1" customFormat="1" ht="37.5" customHeight="1"/>
    <row r="2" spans="2:11" s="1" customFormat="1" ht="7.5" customHeight="1">
      <c r="B2" s="267"/>
      <c r="C2" s="268"/>
      <c r="D2" s="268"/>
      <c r="E2" s="268"/>
      <c r="F2" s="268"/>
      <c r="G2" s="268"/>
      <c r="H2" s="268"/>
      <c r="I2" s="268"/>
      <c r="J2" s="268"/>
      <c r="K2" s="269"/>
    </row>
    <row r="3" spans="2:11" s="17" customFormat="1" ht="45" customHeight="1">
      <c r="B3" s="270"/>
      <c r="C3" s="402" t="s">
        <v>5096</v>
      </c>
      <c r="D3" s="402"/>
      <c r="E3" s="402"/>
      <c r="F3" s="402"/>
      <c r="G3" s="402"/>
      <c r="H3" s="402"/>
      <c r="I3" s="402"/>
      <c r="J3" s="402"/>
      <c r="K3" s="271"/>
    </row>
    <row r="4" spans="2:11" s="1" customFormat="1" ht="25.5" customHeight="1">
      <c r="B4" s="272"/>
      <c r="C4" s="407" t="s">
        <v>5097</v>
      </c>
      <c r="D4" s="407"/>
      <c r="E4" s="407"/>
      <c r="F4" s="407"/>
      <c r="G4" s="407"/>
      <c r="H4" s="407"/>
      <c r="I4" s="407"/>
      <c r="J4" s="407"/>
      <c r="K4" s="273"/>
    </row>
    <row r="5" spans="2:11" s="1" customFormat="1" ht="5.25" customHeight="1">
      <c r="B5" s="272"/>
      <c r="C5" s="274"/>
      <c r="D5" s="274"/>
      <c r="E5" s="274"/>
      <c r="F5" s="274"/>
      <c r="G5" s="274"/>
      <c r="H5" s="274"/>
      <c r="I5" s="274"/>
      <c r="J5" s="274"/>
      <c r="K5" s="273"/>
    </row>
    <row r="6" spans="2:11" s="1" customFormat="1" ht="15" customHeight="1">
      <c r="B6" s="272"/>
      <c r="C6" s="406" t="s">
        <v>5098</v>
      </c>
      <c r="D6" s="406"/>
      <c r="E6" s="406"/>
      <c r="F6" s="406"/>
      <c r="G6" s="406"/>
      <c r="H6" s="406"/>
      <c r="I6" s="406"/>
      <c r="J6" s="406"/>
      <c r="K6" s="273"/>
    </row>
    <row r="7" spans="2:11" s="1" customFormat="1" ht="15" customHeight="1">
      <c r="B7" s="276"/>
      <c r="C7" s="406" t="s">
        <v>5099</v>
      </c>
      <c r="D7" s="406"/>
      <c r="E7" s="406"/>
      <c r="F7" s="406"/>
      <c r="G7" s="406"/>
      <c r="H7" s="406"/>
      <c r="I7" s="406"/>
      <c r="J7" s="406"/>
      <c r="K7" s="273"/>
    </row>
    <row r="8" spans="2:11" s="1" customFormat="1" ht="12.75" customHeight="1">
      <c r="B8" s="276"/>
      <c r="C8" s="275"/>
      <c r="D8" s="275"/>
      <c r="E8" s="275"/>
      <c r="F8" s="275"/>
      <c r="G8" s="275"/>
      <c r="H8" s="275"/>
      <c r="I8" s="275"/>
      <c r="J8" s="275"/>
      <c r="K8" s="273"/>
    </row>
    <row r="9" spans="2:11" s="1" customFormat="1" ht="15" customHeight="1">
      <c r="B9" s="276"/>
      <c r="C9" s="406" t="s">
        <v>5100</v>
      </c>
      <c r="D9" s="406"/>
      <c r="E9" s="406"/>
      <c r="F9" s="406"/>
      <c r="G9" s="406"/>
      <c r="H9" s="406"/>
      <c r="I9" s="406"/>
      <c r="J9" s="406"/>
      <c r="K9" s="273"/>
    </row>
    <row r="10" spans="2:11" s="1" customFormat="1" ht="15" customHeight="1">
      <c r="B10" s="276"/>
      <c r="C10" s="275"/>
      <c r="D10" s="406" t="s">
        <v>5101</v>
      </c>
      <c r="E10" s="406"/>
      <c r="F10" s="406"/>
      <c r="G10" s="406"/>
      <c r="H10" s="406"/>
      <c r="I10" s="406"/>
      <c r="J10" s="406"/>
      <c r="K10" s="273"/>
    </row>
    <row r="11" spans="2:11" s="1" customFormat="1" ht="15" customHeight="1">
      <c r="B11" s="276"/>
      <c r="C11" s="277"/>
      <c r="D11" s="406" t="s">
        <v>5102</v>
      </c>
      <c r="E11" s="406"/>
      <c r="F11" s="406"/>
      <c r="G11" s="406"/>
      <c r="H11" s="406"/>
      <c r="I11" s="406"/>
      <c r="J11" s="406"/>
      <c r="K11" s="273"/>
    </row>
    <row r="12" spans="2:11" s="1" customFormat="1" ht="15" customHeight="1">
      <c r="B12" s="276"/>
      <c r="C12" s="277"/>
      <c r="D12" s="275"/>
      <c r="E12" s="275"/>
      <c r="F12" s="275"/>
      <c r="G12" s="275"/>
      <c r="H12" s="275"/>
      <c r="I12" s="275"/>
      <c r="J12" s="275"/>
      <c r="K12" s="273"/>
    </row>
    <row r="13" spans="2:11" s="1" customFormat="1" ht="15" customHeight="1">
      <c r="B13" s="276"/>
      <c r="C13" s="277"/>
      <c r="D13" s="278" t="s">
        <v>5103</v>
      </c>
      <c r="E13" s="275"/>
      <c r="F13" s="275"/>
      <c r="G13" s="275"/>
      <c r="H13" s="275"/>
      <c r="I13" s="275"/>
      <c r="J13" s="275"/>
      <c r="K13" s="273"/>
    </row>
    <row r="14" spans="2:11" s="1" customFormat="1" ht="12.75" customHeight="1">
      <c r="B14" s="276"/>
      <c r="C14" s="277"/>
      <c r="D14" s="277"/>
      <c r="E14" s="277"/>
      <c r="F14" s="277"/>
      <c r="G14" s="277"/>
      <c r="H14" s="277"/>
      <c r="I14" s="277"/>
      <c r="J14" s="277"/>
      <c r="K14" s="273"/>
    </row>
    <row r="15" spans="2:11" s="1" customFormat="1" ht="15" customHeight="1">
      <c r="B15" s="276"/>
      <c r="C15" s="277"/>
      <c r="D15" s="406" t="s">
        <v>5104</v>
      </c>
      <c r="E15" s="406"/>
      <c r="F15" s="406"/>
      <c r="G15" s="406"/>
      <c r="H15" s="406"/>
      <c r="I15" s="406"/>
      <c r="J15" s="406"/>
      <c r="K15" s="273"/>
    </row>
    <row r="16" spans="2:11" s="1" customFormat="1" ht="15" customHeight="1">
      <c r="B16" s="276"/>
      <c r="C16" s="277"/>
      <c r="D16" s="406" t="s">
        <v>5105</v>
      </c>
      <c r="E16" s="406"/>
      <c r="F16" s="406"/>
      <c r="G16" s="406"/>
      <c r="H16" s="406"/>
      <c r="I16" s="406"/>
      <c r="J16" s="406"/>
      <c r="K16" s="273"/>
    </row>
    <row r="17" spans="2:11" s="1" customFormat="1" ht="15" customHeight="1">
      <c r="B17" s="276"/>
      <c r="C17" s="277"/>
      <c r="D17" s="406" t="s">
        <v>5106</v>
      </c>
      <c r="E17" s="406"/>
      <c r="F17" s="406"/>
      <c r="G17" s="406"/>
      <c r="H17" s="406"/>
      <c r="I17" s="406"/>
      <c r="J17" s="406"/>
      <c r="K17" s="273"/>
    </row>
    <row r="18" spans="2:11" s="1" customFormat="1" ht="15" customHeight="1">
      <c r="B18" s="276"/>
      <c r="C18" s="277"/>
      <c r="D18" s="277"/>
      <c r="E18" s="279" t="s">
        <v>82</v>
      </c>
      <c r="F18" s="406" t="s">
        <v>5107</v>
      </c>
      <c r="G18" s="406"/>
      <c r="H18" s="406"/>
      <c r="I18" s="406"/>
      <c r="J18" s="406"/>
      <c r="K18" s="273"/>
    </row>
    <row r="19" spans="2:11" s="1" customFormat="1" ht="15" customHeight="1">
      <c r="B19" s="276"/>
      <c r="C19" s="277"/>
      <c r="D19" s="277"/>
      <c r="E19" s="279" t="s">
        <v>5108</v>
      </c>
      <c r="F19" s="406" t="s">
        <v>5109</v>
      </c>
      <c r="G19" s="406"/>
      <c r="H19" s="406"/>
      <c r="I19" s="406"/>
      <c r="J19" s="406"/>
      <c r="K19" s="273"/>
    </row>
    <row r="20" spans="2:11" s="1" customFormat="1" ht="15" customHeight="1">
      <c r="B20" s="276"/>
      <c r="C20" s="277"/>
      <c r="D20" s="277"/>
      <c r="E20" s="279" t="s">
        <v>5110</v>
      </c>
      <c r="F20" s="406" t="s">
        <v>5111</v>
      </c>
      <c r="G20" s="406"/>
      <c r="H20" s="406"/>
      <c r="I20" s="406"/>
      <c r="J20" s="406"/>
      <c r="K20" s="273"/>
    </row>
    <row r="21" spans="2:11" s="1" customFormat="1" ht="15" customHeight="1">
      <c r="B21" s="276"/>
      <c r="C21" s="277"/>
      <c r="D21" s="277"/>
      <c r="E21" s="279" t="s">
        <v>5112</v>
      </c>
      <c r="F21" s="406" t="s">
        <v>5113</v>
      </c>
      <c r="G21" s="406"/>
      <c r="H21" s="406"/>
      <c r="I21" s="406"/>
      <c r="J21" s="406"/>
      <c r="K21" s="273"/>
    </row>
    <row r="22" spans="2:11" s="1" customFormat="1" ht="15" customHeight="1">
      <c r="B22" s="276"/>
      <c r="C22" s="277"/>
      <c r="D22" s="277"/>
      <c r="E22" s="279" t="s">
        <v>5114</v>
      </c>
      <c r="F22" s="406" t="s">
        <v>2878</v>
      </c>
      <c r="G22" s="406"/>
      <c r="H22" s="406"/>
      <c r="I22" s="406"/>
      <c r="J22" s="406"/>
      <c r="K22" s="273"/>
    </row>
    <row r="23" spans="2:11" s="1" customFormat="1" ht="15" customHeight="1">
      <c r="B23" s="276"/>
      <c r="C23" s="277"/>
      <c r="D23" s="277"/>
      <c r="E23" s="279" t="s">
        <v>101</v>
      </c>
      <c r="F23" s="406" t="s">
        <v>5115</v>
      </c>
      <c r="G23" s="406"/>
      <c r="H23" s="406"/>
      <c r="I23" s="406"/>
      <c r="J23" s="406"/>
      <c r="K23" s="273"/>
    </row>
    <row r="24" spans="2:11" s="1" customFormat="1" ht="12.75" customHeight="1">
      <c r="B24" s="276"/>
      <c r="C24" s="277"/>
      <c r="D24" s="277"/>
      <c r="E24" s="277"/>
      <c r="F24" s="277"/>
      <c r="G24" s="277"/>
      <c r="H24" s="277"/>
      <c r="I24" s="277"/>
      <c r="J24" s="277"/>
      <c r="K24" s="273"/>
    </row>
    <row r="25" spans="2:11" s="1" customFormat="1" ht="15" customHeight="1">
      <c r="B25" s="276"/>
      <c r="C25" s="406" t="s">
        <v>5116</v>
      </c>
      <c r="D25" s="406"/>
      <c r="E25" s="406"/>
      <c r="F25" s="406"/>
      <c r="G25" s="406"/>
      <c r="H25" s="406"/>
      <c r="I25" s="406"/>
      <c r="J25" s="406"/>
      <c r="K25" s="273"/>
    </row>
    <row r="26" spans="2:11" s="1" customFormat="1" ht="15" customHeight="1">
      <c r="B26" s="276"/>
      <c r="C26" s="406" t="s">
        <v>5117</v>
      </c>
      <c r="D26" s="406"/>
      <c r="E26" s="406"/>
      <c r="F26" s="406"/>
      <c r="G26" s="406"/>
      <c r="H26" s="406"/>
      <c r="I26" s="406"/>
      <c r="J26" s="406"/>
      <c r="K26" s="273"/>
    </row>
    <row r="27" spans="2:11" s="1" customFormat="1" ht="15" customHeight="1">
      <c r="B27" s="276"/>
      <c r="C27" s="275"/>
      <c r="D27" s="406" t="s">
        <v>5118</v>
      </c>
      <c r="E27" s="406"/>
      <c r="F27" s="406"/>
      <c r="G27" s="406"/>
      <c r="H27" s="406"/>
      <c r="I27" s="406"/>
      <c r="J27" s="406"/>
      <c r="K27" s="273"/>
    </row>
    <row r="28" spans="2:11" s="1" customFormat="1" ht="15" customHeight="1">
      <c r="B28" s="276"/>
      <c r="C28" s="277"/>
      <c r="D28" s="406" t="s">
        <v>5119</v>
      </c>
      <c r="E28" s="406"/>
      <c r="F28" s="406"/>
      <c r="G28" s="406"/>
      <c r="H28" s="406"/>
      <c r="I28" s="406"/>
      <c r="J28" s="406"/>
      <c r="K28" s="273"/>
    </row>
    <row r="29" spans="2:11" s="1" customFormat="1" ht="12.75" customHeight="1">
      <c r="B29" s="276"/>
      <c r="C29" s="277"/>
      <c r="D29" s="277"/>
      <c r="E29" s="277"/>
      <c r="F29" s="277"/>
      <c r="G29" s="277"/>
      <c r="H29" s="277"/>
      <c r="I29" s="277"/>
      <c r="J29" s="277"/>
      <c r="K29" s="273"/>
    </row>
    <row r="30" spans="2:11" s="1" customFormat="1" ht="15" customHeight="1">
      <c r="B30" s="276"/>
      <c r="C30" s="277"/>
      <c r="D30" s="406" t="s">
        <v>5120</v>
      </c>
      <c r="E30" s="406"/>
      <c r="F30" s="406"/>
      <c r="G30" s="406"/>
      <c r="H30" s="406"/>
      <c r="I30" s="406"/>
      <c r="J30" s="406"/>
      <c r="K30" s="273"/>
    </row>
    <row r="31" spans="2:11" s="1" customFormat="1" ht="15" customHeight="1">
      <c r="B31" s="276"/>
      <c r="C31" s="277"/>
      <c r="D31" s="406" t="s">
        <v>5121</v>
      </c>
      <c r="E31" s="406"/>
      <c r="F31" s="406"/>
      <c r="G31" s="406"/>
      <c r="H31" s="406"/>
      <c r="I31" s="406"/>
      <c r="J31" s="406"/>
      <c r="K31" s="273"/>
    </row>
    <row r="32" spans="2:11" s="1" customFormat="1" ht="12.75" customHeight="1">
      <c r="B32" s="276"/>
      <c r="C32" s="277"/>
      <c r="D32" s="277"/>
      <c r="E32" s="277"/>
      <c r="F32" s="277"/>
      <c r="G32" s="277"/>
      <c r="H32" s="277"/>
      <c r="I32" s="277"/>
      <c r="J32" s="277"/>
      <c r="K32" s="273"/>
    </row>
    <row r="33" spans="2:11" s="1" customFormat="1" ht="15" customHeight="1">
      <c r="B33" s="276"/>
      <c r="C33" s="277"/>
      <c r="D33" s="406" t="s">
        <v>5122</v>
      </c>
      <c r="E33" s="406"/>
      <c r="F33" s="406"/>
      <c r="G33" s="406"/>
      <c r="H33" s="406"/>
      <c r="I33" s="406"/>
      <c r="J33" s="406"/>
      <c r="K33" s="273"/>
    </row>
    <row r="34" spans="2:11" s="1" customFormat="1" ht="15" customHeight="1">
      <c r="B34" s="276"/>
      <c r="C34" s="277"/>
      <c r="D34" s="406" t="s">
        <v>5123</v>
      </c>
      <c r="E34" s="406"/>
      <c r="F34" s="406"/>
      <c r="G34" s="406"/>
      <c r="H34" s="406"/>
      <c r="I34" s="406"/>
      <c r="J34" s="406"/>
      <c r="K34" s="273"/>
    </row>
    <row r="35" spans="2:11" s="1" customFormat="1" ht="15" customHeight="1">
      <c r="B35" s="276"/>
      <c r="C35" s="277"/>
      <c r="D35" s="406" t="s">
        <v>5124</v>
      </c>
      <c r="E35" s="406"/>
      <c r="F35" s="406"/>
      <c r="G35" s="406"/>
      <c r="H35" s="406"/>
      <c r="I35" s="406"/>
      <c r="J35" s="406"/>
      <c r="K35" s="273"/>
    </row>
    <row r="36" spans="2:11" s="1" customFormat="1" ht="15" customHeight="1">
      <c r="B36" s="276"/>
      <c r="C36" s="277"/>
      <c r="D36" s="275"/>
      <c r="E36" s="278" t="s">
        <v>180</v>
      </c>
      <c r="F36" s="275"/>
      <c r="G36" s="406" t="s">
        <v>5125</v>
      </c>
      <c r="H36" s="406"/>
      <c r="I36" s="406"/>
      <c r="J36" s="406"/>
      <c r="K36" s="273"/>
    </row>
    <row r="37" spans="2:11" s="1" customFormat="1" ht="30.75" customHeight="1">
      <c r="B37" s="276"/>
      <c r="C37" s="277"/>
      <c r="D37" s="275"/>
      <c r="E37" s="278" t="s">
        <v>5126</v>
      </c>
      <c r="F37" s="275"/>
      <c r="G37" s="406" t="s">
        <v>5127</v>
      </c>
      <c r="H37" s="406"/>
      <c r="I37" s="406"/>
      <c r="J37" s="406"/>
      <c r="K37" s="273"/>
    </row>
    <row r="38" spans="2:11" s="1" customFormat="1" ht="15" customHeight="1">
      <c r="B38" s="276"/>
      <c r="C38" s="277"/>
      <c r="D38" s="275"/>
      <c r="E38" s="278" t="s">
        <v>56</v>
      </c>
      <c r="F38" s="275"/>
      <c r="G38" s="406" t="s">
        <v>5128</v>
      </c>
      <c r="H38" s="406"/>
      <c r="I38" s="406"/>
      <c r="J38" s="406"/>
      <c r="K38" s="273"/>
    </row>
    <row r="39" spans="2:11" s="1" customFormat="1" ht="15" customHeight="1">
      <c r="B39" s="276"/>
      <c r="C39" s="277"/>
      <c r="D39" s="275"/>
      <c r="E39" s="278" t="s">
        <v>57</v>
      </c>
      <c r="F39" s="275"/>
      <c r="G39" s="406" t="s">
        <v>5129</v>
      </c>
      <c r="H39" s="406"/>
      <c r="I39" s="406"/>
      <c r="J39" s="406"/>
      <c r="K39" s="273"/>
    </row>
    <row r="40" spans="2:11" s="1" customFormat="1" ht="15" customHeight="1">
      <c r="B40" s="276"/>
      <c r="C40" s="277"/>
      <c r="D40" s="275"/>
      <c r="E40" s="278" t="s">
        <v>181</v>
      </c>
      <c r="F40" s="275"/>
      <c r="G40" s="406" t="s">
        <v>5130</v>
      </c>
      <c r="H40" s="406"/>
      <c r="I40" s="406"/>
      <c r="J40" s="406"/>
      <c r="K40" s="273"/>
    </row>
    <row r="41" spans="2:11" s="1" customFormat="1" ht="15" customHeight="1">
      <c r="B41" s="276"/>
      <c r="C41" s="277"/>
      <c r="D41" s="275"/>
      <c r="E41" s="278" t="s">
        <v>182</v>
      </c>
      <c r="F41" s="275"/>
      <c r="G41" s="406" t="s">
        <v>5131</v>
      </c>
      <c r="H41" s="406"/>
      <c r="I41" s="406"/>
      <c r="J41" s="406"/>
      <c r="K41" s="273"/>
    </row>
    <row r="42" spans="2:11" s="1" customFormat="1" ht="15" customHeight="1">
      <c r="B42" s="276"/>
      <c r="C42" s="277"/>
      <c r="D42" s="275"/>
      <c r="E42" s="278" t="s">
        <v>5132</v>
      </c>
      <c r="F42" s="275"/>
      <c r="G42" s="406" t="s">
        <v>5133</v>
      </c>
      <c r="H42" s="406"/>
      <c r="I42" s="406"/>
      <c r="J42" s="406"/>
      <c r="K42" s="273"/>
    </row>
    <row r="43" spans="2:11" s="1" customFormat="1" ht="15" customHeight="1">
      <c r="B43" s="276"/>
      <c r="C43" s="277"/>
      <c r="D43" s="275"/>
      <c r="E43" s="278"/>
      <c r="F43" s="275"/>
      <c r="G43" s="406" t="s">
        <v>5134</v>
      </c>
      <c r="H43" s="406"/>
      <c r="I43" s="406"/>
      <c r="J43" s="406"/>
      <c r="K43" s="273"/>
    </row>
    <row r="44" spans="2:11" s="1" customFormat="1" ht="15" customHeight="1">
      <c r="B44" s="276"/>
      <c r="C44" s="277"/>
      <c r="D44" s="275"/>
      <c r="E44" s="278" t="s">
        <v>5135</v>
      </c>
      <c r="F44" s="275"/>
      <c r="G44" s="406" t="s">
        <v>5136</v>
      </c>
      <c r="H44" s="406"/>
      <c r="I44" s="406"/>
      <c r="J44" s="406"/>
      <c r="K44" s="273"/>
    </row>
    <row r="45" spans="2:11" s="1" customFormat="1" ht="15" customHeight="1">
      <c r="B45" s="276"/>
      <c r="C45" s="277"/>
      <c r="D45" s="275"/>
      <c r="E45" s="278" t="s">
        <v>184</v>
      </c>
      <c r="F45" s="275"/>
      <c r="G45" s="406" t="s">
        <v>5137</v>
      </c>
      <c r="H45" s="406"/>
      <c r="I45" s="406"/>
      <c r="J45" s="406"/>
      <c r="K45" s="273"/>
    </row>
    <row r="46" spans="2:11" s="1" customFormat="1" ht="12.75" customHeight="1">
      <c r="B46" s="276"/>
      <c r="C46" s="277"/>
      <c r="D46" s="275"/>
      <c r="E46" s="275"/>
      <c r="F46" s="275"/>
      <c r="G46" s="275"/>
      <c r="H46" s="275"/>
      <c r="I46" s="275"/>
      <c r="J46" s="275"/>
      <c r="K46" s="273"/>
    </row>
    <row r="47" spans="2:11" s="1" customFormat="1" ht="15" customHeight="1">
      <c r="B47" s="276"/>
      <c r="C47" s="277"/>
      <c r="D47" s="406" t="s">
        <v>5138</v>
      </c>
      <c r="E47" s="406"/>
      <c r="F47" s="406"/>
      <c r="G47" s="406"/>
      <c r="H47" s="406"/>
      <c r="I47" s="406"/>
      <c r="J47" s="406"/>
      <c r="K47" s="273"/>
    </row>
    <row r="48" spans="2:11" s="1" customFormat="1" ht="15" customHeight="1">
      <c r="B48" s="276"/>
      <c r="C48" s="277"/>
      <c r="D48" s="277"/>
      <c r="E48" s="406" t="s">
        <v>5139</v>
      </c>
      <c r="F48" s="406"/>
      <c r="G48" s="406"/>
      <c r="H48" s="406"/>
      <c r="I48" s="406"/>
      <c r="J48" s="406"/>
      <c r="K48" s="273"/>
    </row>
    <row r="49" spans="2:11" s="1" customFormat="1" ht="15" customHeight="1">
      <c r="B49" s="276"/>
      <c r="C49" s="277"/>
      <c r="D49" s="277"/>
      <c r="E49" s="406" t="s">
        <v>5140</v>
      </c>
      <c r="F49" s="406"/>
      <c r="G49" s="406"/>
      <c r="H49" s="406"/>
      <c r="I49" s="406"/>
      <c r="J49" s="406"/>
      <c r="K49" s="273"/>
    </row>
    <row r="50" spans="2:11" s="1" customFormat="1" ht="15" customHeight="1">
      <c r="B50" s="276"/>
      <c r="C50" s="277"/>
      <c r="D50" s="277"/>
      <c r="E50" s="406" t="s">
        <v>5141</v>
      </c>
      <c r="F50" s="406"/>
      <c r="G50" s="406"/>
      <c r="H50" s="406"/>
      <c r="I50" s="406"/>
      <c r="J50" s="406"/>
      <c r="K50" s="273"/>
    </row>
    <row r="51" spans="2:11" s="1" customFormat="1" ht="15" customHeight="1">
      <c r="B51" s="276"/>
      <c r="C51" s="277"/>
      <c r="D51" s="406" t="s">
        <v>5142</v>
      </c>
      <c r="E51" s="406"/>
      <c r="F51" s="406"/>
      <c r="G51" s="406"/>
      <c r="H51" s="406"/>
      <c r="I51" s="406"/>
      <c r="J51" s="406"/>
      <c r="K51" s="273"/>
    </row>
    <row r="52" spans="2:11" s="1" customFormat="1" ht="25.5" customHeight="1">
      <c r="B52" s="272"/>
      <c r="C52" s="407" t="s">
        <v>5143</v>
      </c>
      <c r="D52" s="407"/>
      <c r="E52" s="407"/>
      <c r="F52" s="407"/>
      <c r="G52" s="407"/>
      <c r="H52" s="407"/>
      <c r="I52" s="407"/>
      <c r="J52" s="407"/>
      <c r="K52" s="273"/>
    </row>
    <row r="53" spans="2:11" s="1" customFormat="1" ht="5.25" customHeight="1">
      <c r="B53" s="272"/>
      <c r="C53" s="274"/>
      <c r="D53" s="274"/>
      <c r="E53" s="274"/>
      <c r="F53" s="274"/>
      <c r="G53" s="274"/>
      <c r="H53" s="274"/>
      <c r="I53" s="274"/>
      <c r="J53" s="274"/>
      <c r="K53" s="273"/>
    </row>
    <row r="54" spans="2:11" s="1" customFormat="1" ht="15" customHeight="1">
      <c r="B54" s="272"/>
      <c r="C54" s="406" t="s">
        <v>5144</v>
      </c>
      <c r="D54" s="406"/>
      <c r="E54" s="406"/>
      <c r="F54" s="406"/>
      <c r="G54" s="406"/>
      <c r="H54" s="406"/>
      <c r="I54" s="406"/>
      <c r="J54" s="406"/>
      <c r="K54" s="273"/>
    </row>
    <row r="55" spans="2:11" s="1" customFormat="1" ht="15" customHeight="1">
      <c r="B55" s="272"/>
      <c r="C55" s="406" t="s">
        <v>5145</v>
      </c>
      <c r="D55" s="406"/>
      <c r="E55" s="406"/>
      <c r="F55" s="406"/>
      <c r="G55" s="406"/>
      <c r="H55" s="406"/>
      <c r="I55" s="406"/>
      <c r="J55" s="406"/>
      <c r="K55" s="273"/>
    </row>
    <row r="56" spans="2:11" s="1" customFormat="1" ht="12.75" customHeight="1">
      <c r="B56" s="272"/>
      <c r="C56" s="275"/>
      <c r="D56" s="275"/>
      <c r="E56" s="275"/>
      <c r="F56" s="275"/>
      <c r="G56" s="275"/>
      <c r="H56" s="275"/>
      <c r="I56" s="275"/>
      <c r="J56" s="275"/>
      <c r="K56" s="273"/>
    </row>
    <row r="57" spans="2:11" s="1" customFormat="1" ht="15" customHeight="1">
      <c r="B57" s="272"/>
      <c r="C57" s="406" t="s">
        <v>5146</v>
      </c>
      <c r="D57" s="406"/>
      <c r="E57" s="406"/>
      <c r="F57" s="406"/>
      <c r="G57" s="406"/>
      <c r="H57" s="406"/>
      <c r="I57" s="406"/>
      <c r="J57" s="406"/>
      <c r="K57" s="273"/>
    </row>
    <row r="58" spans="2:11" s="1" customFormat="1" ht="15" customHeight="1">
      <c r="B58" s="272"/>
      <c r="C58" s="277"/>
      <c r="D58" s="406" t="s">
        <v>5147</v>
      </c>
      <c r="E58" s="406"/>
      <c r="F58" s="406"/>
      <c r="G58" s="406"/>
      <c r="H58" s="406"/>
      <c r="I58" s="406"/>
      <c r="J58" s="406"/>
      <c r="K58" s="273"/>
    </row>
    <row r="59" spans="2:11" s="1" customFormat="1" ht="15" customHeight="1">
      <c r="B59" s="272"/>
      <c r="C59" s="277"/>
      <c r="D59" s="406" t="s">
        <v>5148</v>
      </c>
      <c r="E59" s="406"/>
      <c r="F59" s="406"/>
      <c r="G59" s="406"/>
      <c r="H59" s="406"/>
      <c r="I59" s="406"/>
      <c r="J59" s="406"/>
      <c r="K59" s="273"/>
    </row>
    <row r="60" spans="2:11" s="1" customFormat="1" ht="15" customHeight="1">
      <c r="B60" s="272"/>
      <c r="C60" s="277"/>
      <c r="D60" s="406" t="s">
        <v>5149</v>
      </c>
      <c r="E60" s="406"/>
      <c r="F60" s="406"/>
      <c r="G60" s="406"/>
      <c r="H60" s="406"/>
      <c r="I60" s="406"/>
      <c r="J60" s="406"/>
      <c r="K60" s="273"/>
    </row>
    <row r="61" spans="2:11" s="1" customFormat="1" ht="15" customHeight="1">
      <c r="B61" s="272"/>
      <c r="C61" s="277"/>
      <c r="D61" s="406" t="s">
        <v>5150</v>
      </c>
      <c r="E61" s="406"/>
      <c r="F61" s="406"/>
      <c r="G61" s="406"/>
      <c r="H61" s="406"/>
      <c r="I61" s="406"/>
      <c r="J61" s="406"/>
      <c r="K61" s="273"/>
    </row>
    <row r="62" spans="2:11" s="1" customFormat="1" ht="15" customHeight="1">
      <c r="B62" s="272"/>
      <c r="C62" s="277"/>
      <c r="D62" s="408" t="s">
        <v>5151</v>
      </c>
      <c r="E62" s="408"/>
      <c r="F62" s="408"/>
      <c r="G62" s="408"/>
      <c r="H62" s="408"/>
      <c r="I62" s="408"/>
      <c r="J62" s="408"/>
      <c r="K62" s="273"/>
    </row>
    <row r="63" spans="2:11" s="1" customFormat="1" ht="15" customHeight="1">
      <c r="B63" s="272"/>
      <c r="C63" s="277"/>
      <c r="D63" s="406" t="s">
        <v>5152</v>
      </c>
      <c r="E63" s="406"/>
      <c r="F63" s="406"/>
      <c r="G63" s="406"/>
      <c r="H63" s="406"/>
      <c r="I63" s="406"/>
      <c r="J63" s="406"/>
      <c r="K63" s="273"/>
    </row>
    <row r="64" spans="2:11" s="1" customFormat="1" ht="12.75" customHeight="1">
      <c r="B64" s="272"/>
      <c r="C64" s="277"/>
      <c r="D64" s="277"/>
      <c r="E64" s="280"/>
      <c r="F64" s="277"/>
      <c r="G64" s="277"/>
      <c r="H64" s="277"/>
      <c r="I64" s="277"/>
      <c r="J64" s="277"/>
      <c r="K64" s="273"/>
    </row>
    <row r="65" spans="2:11" s="1" customFormat="1" ht="15" customHeight="1">
      <c r="B65" s="272"/>
      <c r="C65" s="277"/>
      <c r="D65" s="406" t="s">
        <v>5153</v>
      </c>
      <c r="E65" s="406"/>
      <c r="F65" s="406"/>
      <c r="G65" s="406"/>
      <c r="H65" s="406"/>
      <c r="I65" s="406"/>
      <c r="J65" s="406"/>
      <c r="K65" s="273"/>
    </row>
    <row r="66" spans="2:11" s="1" customFormat="1" ht="15" customHeight="1">
      <c r="B66" s="272"/>
      <c r="C66" s="277"/>
      <c r="D66" s="408" t="s">
        <v>5154</v>
      </c>
      <c r="E66" s="408"/>
      <c r="F66" s="408"/>
      <c r="G66" s="408"/>
      <c r="H66" s="408"/>
      <c r="I66" s="408"/>
      <c r="J66" s="408"/>
      <c r="K66" s="273"/>
    </row>
    <row r="67" spans="2:11" s="1" customFormat="1" ht="15" customHeight="1">
      <c r="B67" s="272"/>
      <c r="C67" s="277"/>
      <c r="D67" s="406" t="s">
        <v>5155</v>
      </c>
      <c r="E67" s="406"/>
      <c r="F67" s="406"/>
      <c r="G67" s="406"/>
      <c r="H67" s="406"/>
      <c r="I67" s="406"/>
      <c r="J67" s="406"/>
      <c r="K67" s="273"/>
    </row>
    <row r="68" spans="2:11" s="1" customFormat="1" ht="15" customHeight="1">
      <c r="B68" s="272"/>
      <c r="C68" s="277"/>
      <c r="D68" s="406" t="s">
        <v>5156</v>
      </c>
      <c r="E68" s="406"/>
      <c r="F68" s="406"/>
      <c r="G68" s="406"/>
      <c r="H68" s="406"/>
      <c r="I68" s="406"/>
      <c r="J68" s="406"/>
      <c r="K68" s="273"/>
    </row>
    <row r="69" spans="2:11" s="1" customFormat="1" ht="15" customHeight="1">
      <c r="B69" s="272"/>
      <c r="C69" s="277"/>
      <c r="D69" s="406" t="s">
        <v>5157</v>
      </c>
      <c r="E69" s="406"/>
      <c r="F69" s="406"/>
      <c r="G69" s="406"/>
      <c r="H69" s="406"/>
      <c r="I69" s="406"/>
      <c r="J69" s="406"/>
      <c r="K69" s="273"/>
    </row>
    <row r="70" spans="2:11" s="1" customFormat="1" ht="15" customHeight="1">
      <c r="B70" s="272"/>
      <c r="C70" s="277"/>
      <c r="D70" s="406" t="s">
        <v>5158</v>
      </c>
      <c r="E70" s="406"/>
      <c r="F70" s="406"/>
      <c r="G70" s="406"/>
      <c r="H70" s="406"/>
      <c r="I70" s="406"/>
      <c r="J70" s="406"/>
      <c r="K70" s="273"/>
    </row>
    <row r="71" spans="2:11" s="1" customFormat="1" ht="12.75" customHeight="1">
      <c r="B71" s="281"/>
      <c r="C71" s="282"/>
      <c r="D71" s="282"/>
      <c r="E71" s="282"/>
      <c r="F71" s="282"/>
      <c r="G71" s="282"/>
      <c r="H71" s="282"/>
      <c r="I71" s="282"/>
      <c r="J71" s="282"/>
      <c r="K71" s="283"/>
    </row>
    <row r="72" spans="2:11" s="1" customFormat="1" ht="18.75" customHeight="1">
      <c r="B72" s="284"/>
      <c r="C72" s="284"/>
      <c r="D72" s="284"/>
      <c r="E72" s="284"/>
      <c r="F72" s="284"/>
      <c r="G72" s="284"/>
      <c r="H72" s="284"/>
      <c r="I72" s="284"/>
      <c r="J72" s="284"/>
      <c r="K72" s="285"/>
    </row>
    <row r="73" spans="2:11" s="1" customFormat="1" ht="18.75" customHeight="1">
      <c r="B73" s="285"/>
      <c r="C73" s="285"/>
      <c r="D73" s="285"/>
      <c r="E73" s="285"/>
      <c r="F73" s="285"/>
      <c r="G73" s="285"/>
      <c r="H73" s="285"/>
      <c r="I73" s="285"/>
      <c r="J73" s="285"/>
      <c r="K73" s="285"/>
    </row>
    <row r="74" spans="2:11" s="1" customFormat="1" ht="7.5" customHeight="1">
      <c r="B74" s="286"/>
      <c r="C74" s="287"/>
      <c r="D74" s="287"/>
      <c r="E74" s="287"/>
      <c r="F74" s="287"/>
      <c r="G74" s="287"/>
      <c r="H74" s="287"/>
      <c r="I74" s="287"/>
      <c r="J74" s="287"/>
      <c r="K74" s="288"/>
    </row>
    <row r="75" spans="2:11" s="1" customFormat="1" ht="45" customHeight="1">
      <c r="B75" s="289"/>
      <c r="C75" s="401" t="s">
        <v>5159</v>
      </c>
      <c r="D75" s="401"/>
      <c r="E75" s="401"/>
      <c r="F75" s="401"/>
      <c r="G75" s="401"/>
      <c r="H75" s="401"/>
      <c r="I75" s="401"/>
      <c r="J75" s="401"/>
      <c r="K75" s="290"/>
    </row>
    <row r="76" spans="2:11" s="1" customFormat="1" ht="17.25" customHeight="1">
      <c r="B76" s="289"/>
      <c r="C76" s="291" t="s">
        <v>5160</v>
      </c>
      <c r="D76" s="291"/>
      <c r="E76" s="291"/>
      <c r="F76" s="291" t="s">
        <v>5161</v>
      </c>
      <c r="G76" s="292"/>
      <c r="H76" s="291" t="s">
        <v>57</v>
      </c>
      <c r="I76" s="291" t="s">
        <v>60</v>
      </c>
      <c r="J76" s="291" t="s">
        <v>5162</v>
      </c>
      <c r="K76" s="290"/>
    </row>
    <row r="77" spans="2:11" s="1" customFormat="1" ht="17.25" customHeight="1">
      <c r="B77" s="289"/>
      <c r="C77" s="293" t="s">
        <v>5163</v>
      </c>
      <c r="D77" s="293"/>
      <c r="E77" s="293"/>
      <c r="F77" s="294" t="s">
        <v>5164</v>
      </c>
      <c r="G77" s="295"/>
      <c r="H77" s="293"/>
      <c r="I77" s="293"/>
      <c r="J77" s="293" t="s">
        <v>5165</v>
      </c>
      <c r="K77" s="290"/>
    </row>
    <row r="78" spans="2:11" s="1" customFormat="1" ht="5.25" customHeight="1">
      <c r="B78" s="289"/>
      <c r="C78" s="296"/>
      <c r="D78" s="296"/>
      <c r="E78" s="296"/>
      <c r="F78" s="296"/>
      <c r="G78" s="297"/>
      <c r="H78" s="296"/>
      <c r="I78" s="296"/>
      <c r="J78" s="296"/>
      <c r="K78" s="290"/>
    </row>
    <row r="79" spans="2:11" s="1" customFormat="1" ht="15" customHeight="1">
      <c r="B79" s="289"/>
      <c r="C79" s="278" t="s">
        <v>56</v>
      </c>
      <c r="D79" s="298"/>
      <c r="E79" s="298"/>
      <c r="F79" s="299" t="s">
        <v>5166</v>
      </c>
      <c r="G79" s="300"/>
      <c r="H79" s="278" t="s">
        <v>5167</v>
      </c>
      <c r="I79" s="278" t="s">
        <v>5168</v>
      </c>
      <c r="J79" s="278">
        <v>20</v>
      </c>
      <c r="K79" s="290"/>
    </row>
    <row r="80" spans="2:11" s="1" customFormat="1" ht="15" customHeight="1">
      <c r="B80" s="289"/>
      <c r="C80" s="278" t="s">
        <v>5169</v>
      </c>
      <c r="D80" s="278"/>
      <c r="E80" s="278"/>
      <c r="F80" s="299" t="s">
        <v>5166</v>
      </c>
      <c r="G80" s="300"/>
      <c r="H80" s="278" t="s">
        <v>5170</v>
      </c>
      <c r="I80" s="278" t="s">
        <v>5168</v>
      </c>
      <c r="J80" s="278">
        <v>120</v>
      </c>
      <c r="K80" s="290"/>
    </row>
    <row r="81" spans="2:11" s="1" customFormat="1" ht="15" customHeight="1">
      <c r="B81" s="301"/>
      <c r="C81" s="278" t="s">
        <v>5171</v>
      </c>
      <c r="D81" s="278"/>
      <c r="E81" s="278"/>
      <c r="F81" s="299" t="s">
        <v>5172</v>
      </c>
      <c r="G81" s="300"/>
      <c r="H81" s="278" t="s">
        <v>5173</v>
      </c>
      <c r="I81" s="278" t="s">
        <v>5168</v>
      </c>
      <c r="J81" s="278">
        <v>50</v>
      </c>
      <c r="K81" s="290"/>
    </row>
    <row r="82" spans="2:11" s="1" customFormat="1" ht="15" customHeight="1">
      <c r="B82" s="301"/>
      <c r="C82" s="278" t="s">
        <v>5174</v>
      </c>
      <c r="D82" s="278"/>
      <c r="E82" s="278"/>
      <c r="F82" s="299" t="s">
        <v>5166</v>
      </c>
      <c r="G82" s="300"/>
      <c r="H82" s="278" t="s">
        <v>5175</v>
      </c>
      <c r="I82" s="278" t="s">
        <v>5176</v>
      </c>
      <c r="J82" s="278"/>
      <c r="K82" s="290"/>
    </row>
    <row r="83" spans="2:11" s="1" customFormat="1" ht="15" customHeight="1">
      <c r="B83" s="301"/>
      <c r="C83" s="302" t="s">
        <v>5177</v>
      </c>
      <c r="D83" s="302"/>
      <c r="E83" s="302"/>
      <c r="F83" s="303" t="s">
        <v>5172</v>
      </c>
      <c r="G83" s="302"/>
      <c r="H83" s="302" t="s">
        <v>5178</v>
      </c>
      <c r="I83" s="302" t="s">
        <v>5168</v>
      </c>
      <c r="J83" s="302">
        <v>15</v>
      </c>
      <c r="K83" s="290"/>
    </row>
    <row r="84" spans="2:11" s="1" customFormat="1" ht="15" customHeight="1">
      <c r="B84" s="301"/>
      <c r="C84" s="302" t="s">
        <v>5179</v>
      </c>
      <c r="D84" s="302"/>
      <c r="E84" s="302"/>
      <c r="F84" s="303" t="s">
        <v>5172</v>
      </c>
      <c r="G84" s="302"/>
      <c r="H84" s="302" t="s">
        <v>5180</v>
      </c>
      <c r="I84" s="302" t="s">
        <v>5168</v>
      </c>
      <c r="J84" s="302">
        <v>15</v>
      </c>
      <c r="K84" s="290"/>
    </row>
    <row r="85" spans="2:11" s="1" customFormat="1" ht="15" customHeight="1">
      <c r="B85" s="301"/>
      <c r="C85" s="302" t="s">
        <v>5181</v>
      </c>
      <c r="D85" s="302"/>
      <c r="E85" s="302"/>
      <c r="F85" s="303" t="s">
        <v>5172</v>
      </c>
      <c r="G85" s="302"/>
      <c r="H85" s="302" t="s">
        <v>5182</v>
      </c>
      <c r="I85" s="302" t="s">
        <v>5168</v>
      </c>
      <c r="J85" s="302">
        <v>20</v>
      </c>
      <c r="K85" s="290"/>
    </row>
    <row r="86" spans="2:11" s="1" customFormat="1" ht="15" customHeight="1">
      <c r="B86" s="301"/>
      <c r="C86" s="302" t="s">
        <v>5183</v>
      </c>
      <c r="D86" s="302"/>
      <c r="E86" s="302"/>
      <c r="F86" s="303" t="s">
        <v>5172</v>
      </c>
      <c r="G86" s="302"/>
      <c r="H86" s="302" t="s">
        <v>5184</v>
      </c>
      <c r="I86" s="302" t="s">
        <v>5168</v>
      </c>
      <c r="J86" s="302">
        <v>20</v>
      </c>
      <c r="K86" s="290"/>
    </row>
    <row r="87" spans="2:11" s="1" customFormat="1" ht="15" customHeight="1">
      <c r="B87" s="301"/>
      <c r="C87" s="278" t="s">
        <v>5185</v>
      </c>
      <c r="D87" s="278"/>
      <c r="E87" s="278"/>
      <c r="F87" s="299" t="s">
        <v>5172</v>
      </c>
      <c r="G87" s="300"/>
      <c r="H87" s="278" t="s">
        <v>5186</v>
      </c>
      <c r="I87" s="278" t="s">
        <v>5168</v>
      </c>
      <c r="J87" s="278">
        <v>50</v>
      </c>
      <c r="K87" s="290"/>
    </row>
    <row r="88" spans="2:11" s="1" customFormat="1" ht="15" customHeight="1">
      <c r="B88" s="301"/>
      <c r="C88" s="278" t="s">
        <v>5187</v>
      </c>
      <c r="D88" s="278"/>
      <c r="E88" s="278"/>
      <c r="F88" s="299" t="s">
        <v>5172</v>
      </c>
      <c r="G88" s="300"/>
      <c r="H88" s="278" t="s">
        <v>5188</v>
      </c>
      <c r="I88" s="278" t="s">
        <v>5168</v>
      </c>
      <c r="J88" s="278">
        <v>20</v>
      </c>
      <c r="K88" s="290"/>
    </row>
    <row r="89" spans="2:11" s="1" customFormat="1" ht="15" customHeight="1">
      <c r="B89" s="301"/>
      <c r="C89" s="278" t="s">
        <v>5189</v>
      </c>
      <c r="D89" s="278"/>
      <c r="E89" s="278"/>
      <c r="F89" s="299" t="s">
        <v>5172</v>
      </c>
      <c r="G89" s="300"/>
      <c r="H89" s="278" t="s">
        <v>5190</v>
      </c>
      <c r="I89" s="278" t="s">
        <v>5168</v>
      </c>
      <c r="J89" s="278">
        <v>20</v>
      </c>
      <c r="K89" s="290"/>
    </row>
    <row r="90" spans="2:11" s="1" customFormat="1" ht="15" customHeight="1">
      <c r="B90" s="301"/>
      <c r="C90" s="278" t="s">
        <v>5191</v>
      </c>
      <c r="D90" s="278"/>
      <c r="E90" s="278"/>
      <c r="F90" s="299" t="s">
        <v>5172</v>
      </c>
      <c r="G90" s="300"/>
      <c r="H90" s="278" t="s">
        <v>5192</v>
      </c>
      <c r="I90" s="278" t="s">
        <v>5168</v>
      </c>
      <c r="J90" s="278">
        <v>50</v>
      </c>
      <c r="K90" s="290"/>
    </row>
    <row r="91" spans="2:11" s="1" customFormat="1" ht="15" customHeight="1">
      <c r="B91" s="301"/>
      <c r="C91" s="278" t="s">
        <v>5193</v>
      </c>
      <c r="D91" s="278"/>
      <c r="E91" s="278"/>
      <c r="F91" s="299" t="s">
        <v>5172</v>
      </c>
      <c r="G91" s="300"/>
      <c r="H91" s="278" t="s">
        <v>5193</v>
      </c>
      <c r="I91" s="278" t="s">
        <v>5168</v>
      </c>
      <c r="J91" s="278">
        <v>50</v>
      </c>
      <c r="K91" s="290"/>
    </row>
    <row r="92" spans="2:11" s="1" customFormat="1" ht="15" customHeight="1">
      <c r="B92" s="301"/>
      <c r="C92" s="278" t="s">
        <v>5194</v>
      </c>
      <c r="D92" s="278"/>
      <c r="E92" s="278"/>
      <c r="F92" s="299" t="s">
        <v>5172</v>
      </c>
      <c r="G92" s="300"/>
      <c r="H92" s="278" t="s">
        <v>5195</v>
      </c>
      <c r="I92" s="278" t="s">
        <v>5168</v>
      </c>
      <c r="J92" s="278">
        <v>255</v>
      </c>
      <c r="K92" s="290"/>
    </row>
    <row r="93" spans="2:11" s="1" customFormat="1" ht="15" customHeight="1">
      <c r="B93" s="301"/>
      <c r="C93" s="278" t="s">
        <v>5196</v>
      </c>
      <c r="D93" s="278"/>
      <c r="E93" s="278"/>
      <c r="F93" s="299" t="s">
        <v>5166</v>
      </c>
      <c r="G93" s="300"/>
      <c r="H93" s="278" t="s">
        <v>5197</v>
      </c>
      <c r="I93" s="278" t="s">
        <v>5198</v>
      </c>
      <c r="J93" s="278"/>
      <c r="K93" s="290"/>
    </row>
    <row r="94" spans="2:11" s="1" customFormat="1" ht="15" customHeight="1">
      <c r="B94" s="301"/>
      <c r="C94" s="278" t="s">
        <v>5199</v>
      </c>
      <c r="D94" s="278"/>
      <c r="E94" s="278"/>
      <c r="F94" s="299" t="s">
        <v>5166</v>
      </c>
      <c r="G94" s="300"/>
      <c r="H94" s="278" t="s">
        <v>5200</v>
      </c>
      <c r="I94" s="278" t="s">
        <v>5201</v>
      </c>
      <c r="J94" s="278"/>
      <c r="K94" s="290"/>
    </row>
    <row r="95" spans="2:11" s="1" customFormat="1" ht="15" customHeight="1">
      <c r="B95" s="301"/>
      <c r="C95" s="278" t="s">
        <v>5202</v>
      </c>
      <c r="D95" s="278"/>
      <c r="E95" s="278"/>
      <c r="F95" s="299" t="s">
        <v>5166</v>
      </c>
      <c r="G95" s="300"/>
      <c r="H95" s="278" t="s">
        <v>5202</v>
      </c>
      <c r="I95" s="278" t="s">
        <v>5201</v>
      </c>
      <c r="J95" s="278"/>
      <c r="K95" s="290"/>
    </row>
    <row r="96" spans="2:11" s="1" customFormat="1" ht="15" customHeight="1">
      <c r="B96" s="301"/>
      <c r="C96" s="278" t="s">
        <v>41</v>
      </c>
      <c r="D96" s="278"/>
      <c r="E96" s="278"/>
      <c r="F96" s="299" t="s">
        <v>5166</v>
      </c>
      <c r="G96" s="300"/>
      <c r="H96" s="278" t="s">
        <v>5203</v>
      </c>
      <c r="I96" s="278" t="s">
        <v>5201</v>
      </c>
      <c r="J96" s="278"/>
      <c r="K96" s="290"/>
    </row>
    <row r="97" spans="2:11" s="1" customFormat="1" ht="15" customHeight="1">
      <c r="B97" s="301"/>
      <c r="C97" s="278" t="s">
        <v>51</v>
      </c>
      <c r="D97" s="278"/>
      <c r="E97" s="278"/>
      <c r="F97" s="299" t="s">
        <v>5166</v>
      </c>
      <c r="G97" s="300"/>
      <c r="H97" s="278" t="s">
        <v>5204</v>
      </c>
      <c r="I97" s="278" t="s">
        <v>5201</v>
      </c>
      <c r="J97" s="278"/>
      <c r="K97" s="290"/>
    </row>
    <row r="98" spans="2:11" s="1" customFormat="1" ht="15" customHeight="1">
      <c r="B98" s="304"/>
      <c r="C98" s="305"/>
      <c r="D98" s="305"/>
      <c r="E98" s="305"/>
      <c r="F98" s="305"/>
      <c r="G98" s="305"/>
      <c r="H98" s="305"/>
      <c r="I98" s="305"/>
      <c r="J98" s="305"/>
      <c r="K98" s="306"/>
    </row>
    <row r="99" spans="2:11" s="1" customFormat="1" ht="18.75" customHeight="1">
      <c r="B99" s="307"/>
      <c r="C99" s="308"/>
      <c r="D99" s="308"/>
      <c r="E99" s="308"/>
      <c r="F99" s="308"/>
      <c r="G99" s="308"/>
      <c r="H99" s="308"/>
      <c r="I99" s="308"/>
      <c r="J99" s="308"/>
      <c r="K99" s="307"/>
    </row>
    <row r="100" spans="2:11" s="1" customFormat="1" ht="18.75" customHeight="1">
      <c r="B100" s="285"/>
      <c r="C100" s="285"/>
      <c r="D100" s="285"/>
      <c r="E100" s="285"/>
      <c r="F100" s="285"/>
      <c r="G100" s="285"/>
      <c r="H100" s="285"/>
      <c r="I100" s="285"/>
      <c r="J100" s="285"/>
      <c r="K100" s="285"/>
    </row>
    <row r="101" spans="2:11" s="1" customFormat="1" ht="7.5" customHeight="1">
      <c r="B101" s="286"/>
      <c r="C101" s="287"/>
      <c r="D101" s="287"/>
      <c r="E101" s="287"/>
      <c r="F101" s="287"/>
      <c r="G101" s="287"/>
      <c r="H101" s="287"/>
      <c r="I101" s="287"/>
      <c r="J101" s="287"/>
      <c r="K101" s="288"/>
    </row>
    <row r="102" spans="2:11" s="1" customFormat="1" ht="45" customHeight="1">
      <c r="B102" s="289"/>
      <c r="C102" s="401" t="s">
        <v>5205</v>
      </c>
      <c r="D102" s="401"/>
      <c r="E102" s="401"/>
      <c r="F102" s="401"/>
      <c r="G102" s="401"/>
      <c r="H102" s="401"/>
      <c r="I102" s="401"/>
      <c r="J102" s="401"/>
      <c r="K102" s="290"/>
    </row>
    <row r="103" spans="2:11" s="1" customFormat="1" ht="17.25" customHeight="1">
      <c r="B103" s="289"/>
      <c r="C103" s="291" t="s">
        <v>5160</v>
      </c>
      <c r="D103" s="291"/>
      <c r="E103" s="291"/>
      <c r="F103" s="291" t="s">
        <v>5161</v>
      </c>
      <c r="G103" s="292"/>
      <c r="H103" s="291" t="s">
        <v>57</v>
      </c>
      <c r="I103" s="291" t="s">
        <v>60</v>
      </c>
      <c r="J103" s="291" t="s">
        <v>5162</v>
      </c>
      <c r="K103" s="290"/>
    </row>
    <row r="104" spans="2:11" s="1" customFormat="1" ht="17.25" customHeight="1">
      <c r="B104" s="289"/>
      <c r="C104" s="293" t="s">
        <v>5163</v>
      </c>
      <c r="D104" s="293"/>
      <c r="E104" s="293"/>
      <c r="F104" s="294" t="s">
        <v>5164</v>
      </c>
      <c r="G104" s="295"/>
      <c r="H104" s="293"/>
      <c r="I104" s="293"/>
      <c r="J104" s="293" t="s">
        <v>5165</v>
      </c>
      <c r="K104" s="290"/>
    </row>
    <row r="105" spans="2:11" s="1" customFormat="1" ht="5.25" customHeight="1">
      <c r="B105" s="289"/>
      <c r="C105" s="291"/>
      <c r="D105" s="291"/>
      <c r="E105" s="291"/>
      <c r="F105" s="291"/>
      <c r="G105" s="309"/>
      <c r="H105" s="291"/>
      <c r="I105" s="291"/>
      <c r="J105" s="291"/>
      <c r="K105" s="290"/>
    </row>
    <row r="106" spans="2:11" s="1" customFormat="1" ht="15" customHeight="1">
      <c r="B106" s="289"/>
      <c r="C106" s="278" t="s">
        <v>56</v>
      </c>
      <c r="D106" s="298"/>
      <c r="E106" s="298"/>
      <c r="F106" s="299" t="s">
        <v>5166</v>
      </c>
      <c r="G106" s="278"/>
      <c r="H106" s="278" t="s">
        <v>5206</v>
      </c>
      <c r="I106" s="278" t="s">
        <v>5168</v>
      </c>
      <c r="J106" s="278">
        <v>20</v>
      </c>
      <c r="K106" s="290"/>
    </row>
    <row r="107" spans="2:11" s="1" customFormat="1" ht="15" customHeight="1">
      <c r="B107" s="289"/>
      <c r="C107" s="278" t="s">
        <v>5169</v>
      </c>
      <c r="D107" s="278"/>
      <c r="E107" s="278"/>
      <c r="F107" s="299" t="s">
        <v>5166</v>
      </c>
      <c r="G107" s="278"/>
      <c r="H107" s="278" t="s">
        <v>5206</v>
      </c>
      <c r="I107" s="278" t="s">
        <v>5168</v>
      </c>
      <c r="J107" s="278">
        <v>120</v>
      </c>
      <c r="K107" s="290"/>
    </row>
    <row r="108" spans="2:11" s="1" customFormat="1" ht="15" customHeight="1">
      <c r="B108" s="301"/>
      <c r="C108" s="278" t="s">
        <v>5171</v>
      </c>
      <c r="D108" s="278"/>
      <c r="E108" s="278"/>
      <c r="F108" s="299" t="s">
        <v>5172</v>
      </c>
      <c r="G108" s="278"/>
      <c r="H108" s="278" t="s">
        <v>5206</v>
      </c>
      <c r="I108" s="278" t="s">
        <v>5168</v>
      </c>
      <c r="J108" s="278">
        <v>50</v>
      </c>
      <c r="K108" s="290"/>
    </row>
    <row r="109" spans="2:11" s="1" customFormat="1" ht="15" customHeight="1">
      <c r="B109" s="301"/>
      <c r="C109" s="278" t="s">
        <v>5174</v>
      </c>
      <c r="D109" s="278"/>
      <c r="E109" s="278"/>
      <c r="F109" s="299" t="s">
        <v>5166</v>
      </c>
      <c r="G109" s="278"/>
      <c r="H109" s="278" t="s">
        <v>5206</v>
      </c>
      <c r="I109" s="278" t="s">
        <v>5176</v>
      </c>
      <c r="J109" s="278"/>
      <c r="K109" s="290"/>
    </row>
    <row r="110" spans="2:11" s="1" customFormat="1" ht="15" customHeight="1">
      <c r="B110" s="301"/>
      <c r="C110" s="278" t="s">
        <v>5185</v>
      </c>
      <c r="D110" s="278"/>
      <c r="E110" s="278"/>
      <c r="F110" s="299" t="s">
        <v>5172</v>
      </c>
      <c r="G110" s="278"/>
      <c r="H110" s="278" t="s">
        <v>5206</v>
      </c>
      <c r="I110" s="278" t="s">
        <v>5168</v>
      </c>
      <c r="J110" s="278">
        <v>50</v>
      </c>
      <c r="K110" s="290"/>
    </row>
    <row r="111" spans="2:11" s="1" customFormat="1" ht="15" customHeight="1">
      <c r="B111" s="301"/>
      <c r="C111" s="278" t="s">
        <v>5193</v>
      </c>
      <c r="D111" s="278"/>
      <c r="E111" s="278"/>
      <c r="F111" s="299" t="s">
        <v>5172</v>
      </c>
      <c r="G111" s="278"/>
      <c r="H111" s="278" t="s">
        <v>5206</v>
      </c>
      <c r="I111" s="278" t="s">
        <v>5168</v>
      </c>
      <c r="J111" s="278">
        <v>50</v>
      </c>
      <c r="K111" s="290"/>
    </row>
    <row r="112" spans="2:11" s="1" customFormat="1" ht="15" customHeight="1">
      <c r="B112" s="301"/>
      <c r="C112" s="278" t="s">
        <v>5191</v>
      </c>
      <c r="D112" s="278"/>
      <c r="E112" s="278"/>
      <c r="F112" s="299" t="s">
        <v>5172</v>
      </c>
      <c r="G112" s="278"/>
      <c r="H112" s="278" t="s">
        <v>5206</v>
      </c>
      <c r="I112" s="278" t="s">
        <v>5168</v>
      </c>
      <c r="J112" s="278">
        <v>50</v>
      </c>
      <c r="K112" s="290"/>
    </row>
    <row r="113" spans="2:11" s="1" customFormat="1" ht="15" customHeight="1">
      <c r="B113" s="301"/>
      <c r="C113" s="278" t="s">
        <v>56</v>
      </c>
      <c r="D113" s="278"/>
      <c r="E113" s="278"/>
      <c r="F113" s="299" t="s">
        <v>5166</v>
      </c>
      <c r="G113" s="278"/>
      <c r="H113" s="278" t="s">
        <v>5207</v>
      </c>
      <c r="I113" s="278" t="s">
        <v>5168</v>
      </c>
      <c r="J113" s="278">
        <v>20</v>
      </c>
      <c r="K113" s="290"/>
    </row>
    <row r="114" spans="2:11" s="1" customFormat="1" ht="15" customHeight="1">
      <c r="B114" s="301"/>
      <c r="C114" s="278" t="s">
        <v>5208</v>
      </c>
      <c r="D114" s="278"/>
      <c r="E114" s="278"/>
      <c r="F114" s="299" t="s">
        <v>5166</v>
      </c>
      <c r="G114" s="278"/>
      <c r="H114" s="278" t="s">
        <v>5209</v>
      </c>
      <c r="I114" s="278" t="s">
        <v>5168</v>
      </c>
      <c r="J114" s="278">
        <v>120</v>
      </c>
      <c r="K114" s="290"/>
    </row>
    <row r="115" spans="2:11" s="1" customFormat="1" ht="15" customHeight="1">
      <c r="B115" s="301"/>
      <c r="C115" s="278" t="s">
        <v>41</v>
      </c>
      <c r="D115" s="278"/>
      <c r="E115" s="278"/>
      <c r="F115" s="299" t="s">
        <v>5166</v>
      </c>
      <c r="G115" s="278"/>
      <c r="H115" s="278" t="s">
        <v>5210</v>
      </c>
      <c r="I115" s="278" t="s">
        <v>5201</v>
      </c>
      <c r="J115" s="278"/>
      <c r="K115" s="290"/>
    </row>
    <row r="116" spans="2:11" s="1" customFormat="1" ht="15" customHeight="1">
      <c r="B116" s="301"/>
      <c r="C116" s="278" t="s">
        <v>51</v>
      </c>
      <c r="D116" s="278"/>
      <c r="E116" s="278"/>
      <c r="F116" s="299" t="s">
        <v>5166</v>
      </c>
      <c r="G116" s="278"/>
      <c r="H116" s="278" t="s">
        <v>5211</v>
      </c>
      <c r="I116" s="278" t="s">
        <v>5201</v>
      </c>
      <c r="J116" s="278"/>
      <c r="K116" s="290"/>
    </row>
    <row r="117" spans="2:11" s="1" customFormat="1" ht="15" customHeight="1">
      <c r="B117" s="301"/>
      <c r="C117" s="278" t="s">
        <v>60</v>
      </c>
      <c r="D117" s="278"/>
      <c r="E117" s="278"/>
      <c r="F117" s="299" t="s">
        <v>5166</v>
      </c>
      <c r="G117" s="278"/>
      <c r="H117" s="278" t="s">
        <v>5212</v>
      </c>
      <c r="I117" s="278" t="s">
        <v>5213</v>
      </c>
      <c r="J117" s="278"/>
      <c r="K117" s="290"/>
    </row>
    <row r="118" spans="2:11" s="1" customFormat="1" ht="15" customHeight="1">
      <c r="B118" s="304"/>
      <c r="C118" s="310"/>
      <c r="D118" s="310"/>
      <c r="E118" s="310"/>
      <c r="F118" s="310"/>
      <c r="G118" s="310"/>
      <c r="H118" s="310"/>
      <c r="I118" s="310"/>
      <c r="J118" s="310"/>
      <c r="K118" s="306"/>
    </row>
    <row r="119" spans="2:11" s="1" customFormat="1" ht="18.75" customHeight="1">
      <c r="B119" s="311"/>
      <c r="C119" s="312"/>
      <c r="D119" s="312"/>
      <c r="E119" s="312"/>
      <c r="F119" s="313"/>
      <c r="G119" s="312"/>
      <c r="H119" s="312"/>
      <c r="I119" s="312"/>
      <c r="J119" s="312"/>
      <c r="K119" s="311"/>
    </row>
    <row r="120" spans="2:11" s="1" customFormat="1" ht="18.75" customHeight="1">
      <c r="B120" s="285"/>
      <c r="C120" s="285"/>
      <c r="D120" s="285"/>
      <c r="E120" s="285"/>
      <c r="F120" s="285"/>
      <c r="G120" s="285"/>
      <c r="H120" s="285"/>
      <c r="I120" s="285"/>
      <c r="J120" s="285"/>
      <c r="K120" s="285"/>
    </row>
    <row r="121" spans="2:11" s="1" customFormat="1" ht="7.5" customHeight="1">
      <c r="B121" s="314"/>
      <c r="C121" s="315"/>
      <c r="D121" s="315"/>
      <c r="E121" s="315"/>
      <c r="F121" s="315"/>
      <c r="G121" s="315"/>
      <c r="H121" s="315"/>
      <c r="I121" s="315"/>
      <c r="J121" s="315"/>
      <c r="K121" s="316"/>
    </row>
    <row r="122" spans="2:11" s="1" customFormat="1" ht="45" customHeight="1">
      <c r="B122" s="317"/>
      <c r="C122" s="402" t="s">
        <v>5214</v>
      </c>
      <c r="D122" s="402"/>
      <c r="E122" s="402"/>
      <c r="F122" s="402"/>
      <c r="G122" s="402"/>
      <c r="H122" s="402"/>
      <c r="I122" s="402"/>
      <c r="J122" s="402"/>
      <c r="K122" s="318"/>
    </row>
    <row r="123" spans="2:11" s="1" customFormat="1" ht="17.25" customHeight="1">
      <c r="B123" s="319"/>
      <c r="C123" s="291" t="s">
        <v>5160</v>
      </c>
      <c r="D123" s="291"/>
      <c r="E123" s="291"/>
      <c r="F123" s="291" t="s">
        <v>5161</v>
      </c>
      <c r="G123" s="292"/>
      <c r="H123" s="291" t="s">
        <v>57</v>
      </c>
      <c r="I123" s="291" t="s">
        <v>60</v>
      </c>
      <c r="J123" s="291" t="s">
        <v>5162</v>
      </c>
      <c r="K123" s="320"/>
    </row>
    <row r="124" spans="2:11" s="1" customFormat="1" ht="17.25" customHeight="1">
      <c r="B124" s="319"/>
      <c r="C124" s="293" t="s">
        <v>5163</v>
      </c>
      <c r="D124" s="293"/>
      <c r="E124" s="293"/>
      <c r="F124" s="294" t="s">
        <v>5164</v>
      </c>
      <c r="G124" s="295"/>
      <c r="H124" s="293"/>
      <c r="I124" s="293"/>
      <c r="J124" s="293" t="s">
        <v>5165</v>
      </c>
      <c r="K124" s="320"/>
    </row>
    <row r="125" spans="2:11" s="1" customFormat="1" ht="5.25" customHeight="1">
      <c r="B125" s="321"/>
      <c r="C125" s="296"/>
      <c r="D125" s="296"/>
      <c r="E125" s="296"/>
      <c r="F125" s="296"/>
      <c r="G125" s="322"/>
      <c r="H125" s="296"/>
      <c r="I125" s="296"/>
      <c r="J125" s="296"/>
      <c r="K125" s="323"/>
    </row>
    <row r="126" spans="2:11" s="1" customFormat="1" ht="15" customHeight="1">
      <c r="B126" s="321"/>
      <c r="C126" s="278" t="s">
        <v>5169</v>
      </c>
      <c r="D126" s="298"/>
      <c r="E126" s="298"/>
      <c r="F126" s="299" t="s">
        <v>5166</v>
      </c>
      <c r="G126" s="278"/>
      <c r="H126" s="278" t="s">
        <v>5206</v>
      </c>
      <c r="I126" s="278" t="s">
        <v>5168</v>
      </c>
      <c r="J126" s="278">
        <v>120</v>
      </c>
      <c r="K126" s="324"/>
    </row>
    <row r="127" spans="2:11" s="1" customFormat="1" ht="15" customHeight="1">
      <c r="B127" s="321"/>
      <c r="C127" s="278" t="s">
        <v>5215</v>
      </c>
      <c r="D127" s="278"/>
      <c r="E127" s="278"/>
      <c r="F127" s="299" t="s">
        <v>5166</v>
      </c>
      <c r="G127" s="278"/>
      <c r="H127" s="278" t="s">
        <v>5216</v>
      </c>
      <c r="I127" s="278" t="s">
        <v>5168</v>
      </c>
      <c r="J127" s="278" t="s">
        <v>5217</v>
      </c>
      <c r="K127" s="324"/>
    </row>
    <row r="128" spans="2:11" s="1" customFormat="1" ht="15" customHeight="1">
      <c r="B128" s="321"/>
      <c r="C128" s="278" t="s">
        <v>101</v>
      </c>
      <c r="D128" s="278"/>
      <c r="E128" s="278"/>
      <c r="F128" s="299" t="s">
        <v>5166</v>
      </c>
      <c r="G128" s="278"/>
      <c r="H128" s="278" t="s">
        <v>5218</v>
      </c>
      <c r="I128" s="278" t="s">
        <v>5168</v>
      </c>
      <c r="J128" s="278" t="s">
        <v>5217</v>
      </c>
      <c r="K128" s="324"/>
    </row>
    <row r="129" spans="2:11" s="1" customFormat="1" ht="15" customHeight="1">
      <c r="B129" s="321"/>
      <c r="C129" s="278" t="s">
        <v>5177</v>
      </c>
      <c r="D129" s="278"/>
      <c r="E129" s="278"/>
      <c r="F129" s="299" t="s">
        <v>5172</v>
      </c>
      <c r="G129" s="278"/>
      <c r="H129" s="278" t="s">
        <v>5178</v>
      </c>
      <c r="I129" s="278" t="s">
        <v>5168</v>
      </c>
      <c r="J129" s="278">
        <v>15</v>
      </c>
      <c r="K129" s="324"/>
    </row>
    <row r="130" spans="2:11" s="1" customFormat="1" ht="15" customHeight="1">
      <c r="B130" s="321"/>
      <c r="C130" s="302" t="s">
        <v>5179</v>
      </c>
      <c r="D130" s="302"/>
      <c r="E130" s="302"/>
      <c r="F130" s="303" t="s">
        <v>5172</v>
      </c>
      <c r="G130" s="302"/>
      <c r="H130" s="302" t="s">
        <v>5180</v>
      </c>
      <c r="I130" s="302" t="s">
        <v>5168</v>
      </c>
      <c r="J130" s="302">
        <v>15</v>
      </c>
      <c r="K130" s="324"/>
    </row>
    <row r="131" spans="2:11" s="1" customFormat="1" ht="15" customHeight="1">
      <c r="B131" s="321"/>
      <c r="C131" s="302" t="s">
        <v>5181</v>
      </c>
      <c r="D131" s="302"/>
      <c r="E131" s="302"/>
      <c r="F131" s="303" t="s">
        <v>5172</v>
      </c>
      <c r="G131" s="302"/>
      <c r="H131" s="302" t="s">
        <v>5182</v>
      </c>
      <c r="I131" s="302" t="s">
        <v>5168</v>
      </c>
      <c r="J131" s="302">
        <v>20</v>
      </c>
      <c r="K131" s="324"/>
    </row>
    <row r="132" spans="2:11" s="1" customFormat="1" ht="15" customHeight="1">
      <c r="B132" s="321"/>
      <c r="C132" s="302" t="s">
        <v>5183</v>
      </c>
      <c r="D132" s="302"/>
      <c r="E132" s="302"/>
      <c r="F132" s="303" t="s">
        <v>5172</v>
      </c>
      <c r="G132" s="302"/>
      <c r="H132" s="302" t="s">
        <v>5184</v>
      </c>
      <c r="I132" s="302" t="s">
        <v>5168</v>
      </c>
      <c r="J132" s="302">
        <v>20</v>
      </c>
      <c r="K132" s="324"/>
    </row>
    <row r="133" spans="2:11" s="1" customFormat="1" ht="15" customHeight="1">
      <c r="B133" s="321"/>
      <c r="C133" s="278" t="s">
        <v>5171</v>
      </c>
      <c r="D133" s="278"/>
      <c r="E133" s="278"/>
      <c r="F133" s="299" t="s">
        <v>5172</v>
      </c>
      <c r="G133" s="278"/>
      <c r="H133" s="278" t="s">
        <v>5206</v>
      </c>
      <c r="I133" s="278" t="s">
        <v>5168</v>
      </c>
      <c r="J133" s="278">
        <v>50</v>
      </c>
      <c r="K133" s="324"/>
    </row>
    <row r="134" spans="2:11" s="1" customFormat="1" ht="15" customHeight="1">
      <c r="B134" s="321"/>
      <c r="C134" s="278" t="s">
        <v>5185</v>
      </c>
      <c r="D134" s="278"/>
      <c r="E134" s="278"/>
      <c r="F134" s="299" t="s">
        <v>5172</v>
      </c>
      <c r="G134" s="278"/>
      <c r="H134" s="278" t="s">
        <v>5206</v>
      </c>
      <c r="I134" s="278" t="s">
        <v>5168</v>
      </c>
      <c r="J134" s="278">
        <v>50</v>
      </c>
      <c r="K134" s="324"/>
    </row>
    <row r="135" spans="2:11" s="1" customFormat="1" ht="15" customHeight="1">
      <c r="B135" s="321"/>
      <c r="C135" s="278" t="s">
        <v>5191</v>
      </c>
      <c r="D135" s="278"/>
      <c r="E135" s="278"/>
      <c r="F135" s="299" t="s">
        <v>5172</v>
      </c>
      <c r="G135" s="278"/>
      <c r="H135" s="278" t="s">
        <v>5206</v>
      </c>
      <c r="I135" s="278" t="s">
        <v>5168</v>
      </c>
      <c r="J135" s="278">
        <v>50</v>
      </c>
      <c r="K135" s="324"/>
    </row>
    <row r="136" spans="2:11" s="1" customFormat="1" ht="15" customHeight="1">
      <c r="B136" s="321"/>
      <c r="C136" s="278" t="s">
        <v>5193</v>
      </c>
      <c r="D136" s="278"/>
      <c r="E136" s="278"/>
      <c r="F136" s="299" t="s">
        <v>5172</v>
      </c>
      <c r="G136" s="278"/>
      <c r="H136" s="278" t="s">
        <v>5206</v>
      </c>
      <c r="I136" s="278" t="s">
        <v>5168</v>
      </c>
      <c r="J136" s="278">
        <v>50</v>
      </c>
      <c r="K136" s="324"/>
    </row>
    <row r="137" spans="2:11" s="1" customFormat="1" ht="15" customHeight="1">
      <c r="B137" s="321"/>
      <c r="C137" s="278" t="s">
        <v>5194</v>
      </c>
      <c r="D137" s="278"/>
      <c r="E137" s="278"/>
      <c r="F137" s="299" t="s">
        <v>5172</v>
      </c>
      <c r="G137" s="278"/>
      <c r="H137" s="278" t="s">
        <v>5219</v>
      </c>
      <c r="I137" s="278" t="s">
        <v>5168</v>
      </c>
      <c r="J137" s="278">
        <v>255</v>
      </c>
      <c r="K137" s="324"/>
    </row>
    <row r="138" spans="2:11" s="1" customFormat="1" ht="15" customHeight="1">
      <c r="B138" s="321"/>
      <c r="C138" s="278" t="s">
        <v>5196</v>
      </c>
      <c r="D138" s="278"/>
      <c r="E138" s="278"/>
      <c r="F138" s="299" t="s">
        <v>5166</v>
      </c>
      <c r="G138" s="278"/>
      <c r="H138" s="278" t="s">
        <v>5220</v>
      </c>
      <c r="I138" s="278" t="s">
        <v>5198</v>
      </c>
      <c r="J138" s="278"/>
      <c r="K138" s="324"/>
    </row>
    <row r="139" spans="2:11" s="1" customFormat="1" ht="15" customHeight="1">
      <c r="B139" s="321"/>
      <c r="C139" s="278" t="s">
        <v>5199</v>
      </c>
      <c r="D139" s="278"/>
      <c r="E139" s="278"/>
      <c r="F139" s="299" t="s">
        <v>5166</v>
      </c>
      <c r="G139" s="278"/>
      <c r="H139" s="278" t="s">
        <v>5221</v>
      </c>
      <c r="I139" s="278" t="s">
        <v>5201</v>
      </c>
      <c r="J139" s="278"/>
      <c r="K139" s="324"/>
    </row>
    <row r="140" spans="2:11" s="1" customFormat="1" ht="15" customHeight="1">
      <c r="B140" s="321"/>
      <c r="C140" s="278" t="s">
        <v>5202</v>
      </c>
      <c r="D140" s="278"/>
      <c r="E140" s="278"/>
      <c r="F140" s="299" t="s">
        <v>5166</v>
      </c>
      <c r="G140" s="278"/>
      <c r="H140" s="278" t="s">
        <v>5202</v>
      </c>
      <c r="I140" s="278" t="s">
        <v>5201</v>
      </c>
      <c r="J140" s="278"/>
      <c r="K140" s="324"/>
    </row>
    <row r="141" spans="2:11" s="1" customFormat="1" ht="15" customHeight="1">
      <c r="B141" s="321"/>
      <c r="C141" s="278" t="s">
        <v>41</v>
      </c>
      <c r="D141" s="278"/>
      <c r="E141" s="278"/>
      <c r="F141" s="299" t="s">
        <v>5166</v>
      </c>
      <c r="G141" s="278"/>
      <c r="H141" s="278" t="s">
        <v>5222</v>
      </c>
      <c r="I141" s="278" t="s">
        <v>5201</v>
      </c>
      <c r="J141" s="278"/>
      <c r="K141" s="324"/>
    </row>
    <row r="142" spans="2:11" s="1" customFormat="1" ht="15" customHeight="1">
      <c r="B142" s="321"/>
      <c r="C142" s="278" t="s">
        <v>5223</v>
      </c>
      <c r="D142" s="278"/>
      <c r="E142" s="278"/>
      <c r="F142" s="299" t="s">
        <v>5166</v>
      </c>
      <c r="G142" s="278"/>
      <c r="H142" s="278" t="s">
        <v>5224</v>
      </c>
      <c r="I142" s="278" t="s">
        <v>5201</v>
      </c>
      <c r="J142" s="278"/>
      <c r="K142" s="324"/>
    </row>
    <row r="143" spans="2:11" s="1" customFormat="1" ht="15" customHeight="1">
      <c r="B143" s="325"/>
      <c r="C143" s="326"/>
      <c r="D143" s="326"/>
      <c r="E143" s="326"/>
      <c r="F143" s="326"/>
      <c r="G143" s="326"/>
      <c r="H143" s="326"/>
      <c r="I143" s="326"/>
      <c r="J143" s="326"/>
      <c r="K143" s="327"/>
    </row>
    <row r="144" spans="2:11" s="1" customFormat="1" ht="18.75" customHeight="1">
      <c r="B144" s="312"/>
      <c r="C144" s="312"/>
      <c r="D144" s="312"/>
      <c r="E144" s="312"/>
      <c r="F144" s="313"/>
      <c r="G144" s="312"/>
      <c r="H144" s="312"/>
      <c r="I144" s="312"/>
      <c r="J144" s="312"/>
      <c r="K144" s="312"/>
    </row>
    <row r="145" spans="2:11" s="1" customFormat="1" ht="18.75" customHeight="1">
      <c r="B145" s="285"/>
      <c r="C145" s="285"/>
      <c r="D145" s="285"/>
      <c r="E145" s="285"/>
      <c r="F145" s="285"/>
      <c r="G145" s="285"/>
      <c r="H145" s="285"/>
      <c r="I145" s="285"/>
      <c r="J145" s="285"/>
      <c r="K145" s="285"/>
    </row>
    <row r="146" spans="2:11" s="1" customFormat="1" ht="7.5" customHeight="1">
      <c r="B146" s="286"/>
      <c r="C146" s="287"/>
      <c r="D146" s="287"/>
      <c r="E146" s="287"/>
      <c r="F146" s="287"/>
      <c r="G146" s="287"/>
      <c r="H146" s="287"/>
      <c r="I146" s="287"/>
      <c r="J146" s="287"/>
      <c r="K146" s="288"/>
    </row>
    <row r="147" spans="2:11" s="1" customFormat="1" ht="45" customHeight="1">
      <c r="B147" s="289"/>
      <c r="C147" s="401" t="s">
        <v>5225</v>
      </c>
      <c r="D147" s="401"/>
      <c r="E147" s="401"/>
      <c r="F147" s="401"/>
      <c r="G147" s="401"/>
      <c r="H147" s="401"/>
      <c r="I147" s="401"/>
      <c r="J147" s="401"/>
      <c r="K147" s="290"/>
    </row>
    <row r="148" spans="2:11" s="1" customFormat="1" ht="17.25" customHeight="1">
      <c r="B148" s="289"/>
      <c r="C148" s="291" t="s">
        <v>5160</v>
      </c>
      <c r="D148" s="291"/>
      <c r="E148" s="291"/>
      <c r="F148" s="291" t="s">
        <v>5161</v>
      </c>
      <c r="G148" s="292"/>
      <c r="H148" s="291" t="s">
        <v>57</v>
      </c>
      <c r="I148" s="291" t="s">
        <v>60</v>
      </c>
      <c r="J148" s="291" t="s">
        <v>5162</v>
      </c>
      <c r="K148" s="290"/>
    </row>
    <row r="149" spans="2:11" s="1" customFormat="1" ht="17.25" customHeight="1">
      <c r="B149" s="289"/>
      <c r="C149" s="293" t="s">
        <v>5163</v>
      </c>
      <c r="D149" s="293"/>
      <c r="E149" s="293"/>
      <c r="F149" s="294" t="s">
        <v>5164</v>
      </c>
      <c r="G149" s="295"/>
      <c r="H149" s="293"/>
      <c r="I149" s="293"/>
      <c r="J149" s="293" t="s">
        <v>5165</v>
      </c>
      <c r="K149" s="290"/>
    </row>
    <row r="150" spans="2:11" s="1" customFormat="1" ht="5.25" customHeight="1">
      <c r="B150" s="301"/>
      <c r="C150" s="296"/>
      <c r="D150" s="296"/>
      <c r="E150" s="296"/>
      <c r="F150" s="296"/>
      <c r="G150" s="297"/>
      <c r="H150" s="296"/>
      <c r="I150" s="296"/>
      <c r="J150" s="296"/>
      <c r="K150" s="324"/>
    </row>
    <row r="151" spans="2:11" s="1" customFormat="1" ht="15" customHeight="1">
      <c r="B151" s="301"/>
      <c r="C151" s="328" t="s">
        <v>5169</v>
      </c>
      <c r="D151" s="278"/>
      <c r="E151" s="278"/>
      <c r="F151" s="329" t="s">
        <v>5166</v>
      </c>
      <c r="G151" s="278"/>
      <c r="H151" s="328" t="s">
        <v>5206</v>
      </c>
      <c r="I151" s="328" t="s">
        <v>5168</v>
      </c>
      <c r="J151" s="328">
        <v>120</v>
      </c>
      <c r="K151" s="324"/>
    </row>
    <row r="152" spans="2:11" s="1" customFormat="1" ht="15" customHeight="1">
      <c r="B152" s="301"/>
      <c r="C152" s="328" t="s">
        <v>5215</v>
      </c>
      <c r="D152" s="278"/>
      <c r="E152" s="278"/>
      <c r="F152" s="329" t="s">
        <v>5166</v>
      </c>
      <c r="G152" s="278"/>
      <c r="H152" s="328" t="s">
        <v>5226</v>
      </c>
      <c r="I152" s="328" t="s">
        <v>5168</v>
      </c>
      <c r="J152" s="328" t="s">
        <v>5217</v>
      </c>
      <c r="K152" s="324"/>
    </row>
    <row r="153" spans="2:11" s="1" customFormat="1" ht="15" customHeight="1">
      <c r="B153" s="301"/>
      <c r="C153" s="328" t="s">
        <v>101</v>
      </c>
      <c r="D153" s="278"/>
      <c r="E153" s="278"/>
      <c r="F153" s="329" t="s">
        <v>5166</v>
      </c>
      <c r="G153" s="278"/>
      <c r="H153" s="328" t="s">
        <v>5227</v>
      </c>
      <c r="I153" s="328" t="s">
        <v>5168</v>
      </c>
      <c r="J153" s="328" t="s">
        <v>5217</v>
      </c>
      <c r="K153" s="324"/>
    </row>
    <row r="154" spans="2:11" s="1" customFormat="1" ht="15" customHeight="1">
      <c r="B154" s="301"/>
      <c r="C154" s="328" t="s">
        <v>5171</v>
      </c>
      <c r="D154" s="278"/>
      <c r="E154" s="278"/>
      <c r="F154" s="329" t="s">
        <v>5172</v>
      </c>
      <c r="G154" s="278"/>
      <c r="H154" s="328" t="s">
        <v>5206</v>
      </c>
      <c r="I154" s="328" t="s">
        <v>5168</v>
      </c>
      <c r="J154" s="328">
        <v>50</v>
      </c>
      <c r="K154" s="324"/>
    </row>
    <row r="155" spans="2:11" s="1" customFormat="1" ht="15" customHeight="1">
      <c r="B155" s="301"/>
      <c r="C155" s="328" t="s">
        <v>5174</v>
      </c>
      <c r="D155" s="278"/>
      <c r="E155" s="278"/>
      <c r="F155" s="329" t="s">
        <v>5166</v>
      </c>
      <c r="G155" s="278"/>
      <c r="H155" s="328" t="s">
        <v>5206</v>
      </c>
      <c r="I155" s="328" t="s">
        <v>5176</v>
      </c>
      <c r="J155" s="328"/>
      <c r="K155" s="324"/>
    </row>
    <row r="156" spans="2:11" s="1" customFormat="1" ht="15" customHeight="1">
      <c r="B156" s="301"/>
      <c r="C156" s="328" t="s">
        <v>5185</v>
      </c>
      <c r="D156" s="278"/>
      <c r="E156" s="278"/>
      <c r="F156" s="329" t="s">
        <v>5172</v>
      </c>
      <c r="G156" s="278"/>
      <c r="H156" s="328" t="s">
        <v>5206</v>
      </c>
      <c r="I156" s="328" t="s">
        <v>5168</v>
      </c>
      <c r="J156" s="328">
        <v>50</v>
      </c>
      <c r="K156" s="324"/>
    </row>
    <row r="157" spans="2:11" s="1" customFormat="1" ht="15" customHeight="1">
      <c r="B157" s="301"/>
      <c r="C157" s="328" t="s">
        <v>5193</v>
      </c>
      <c r="D157" s="278"/>
      <c r="E157" s="278"/>
      <c r="F157" s="329" t="s">
        <v>5172</v>
      </c>
      <c r="G157" s="278"/>
      <c r="H157" s="328" t="s">
        <v>5206</v>
      </c>
      <c r="I157" s="328" t="s">
        <v>5168</v>
      </c>
      <c r="J157" s="328">
        <v>50</v>
      </c>
      <c r="K157" s="324"/>
    </row>
    <row r="158" spans="2:11" s="1" customFormat="1" ht="15" customHeight="1">
      <c r="B158" s="301"/>
      <c r="C158" s="328" t="s">
        <v>5191</v>
      </c>
      <c r="D158" s="278"/>
      <c r="E158" s="278"/>
      <c r="F158" s="329" t="s">
        <v>5172</v>
      </c>
      <c r="G158" s="278"/>
      <c r="H158" s="328" t="s">
        <v>5206</v>
      </c>
      <c r="I158" s="328" t="s">
        <v>5168</v>
      </c>
      <c r="J158" s="328">
        <v>50</v>
      </c>
      <c r="K158" s="324"/>
    </row>
    <row r="159" spans="2:11" s="1" customFormat="1" ht="15" customHeight="1">
      <c r="B159" s="301"/>
      <c r="C159" s="328" t="s">
        <v>160</v>
      </c>
      <c r="D159" s="278"/>
      <c r="E159" s="278"/>
      <c r="F159" s="329" t="s">
        <v>5166</v>
      </c>
      <c r="G159" s="278"/>
      <c r="H159" s="328" t="s">
        <v>5228</v>
      </c>
      <c r="I159" s="328" t="s">
        <v>5168</v>
      </c>
      <c r="J159" s="328" t="s">
        <v>5229</v>
      </c>
      <c r="K159" s="324"/>
    </row>
    <row r="160" spans="2:11" s="1" customFormat="1" ht="15" customHeight="1">
      <c r="B160" s="301"/>
      <c r="C160" s="328" t="s">
        <v>5230</v>
      </c>
      <c r="D160" s="278"/>
      <c r="E160" s="278"/>
      <c r="F160" s="329" t="s">
        <v>5166</v>
      </c>
      <c r="G160" s="278"/>
      <c r="H160" s="328" t="s">
        <v>5231</v>
      </c>
      <c r="I160" s="328" t="s">
        <v>5201</v>
      </c>
      <c r="J160" s="328"/>
      <c r="K160" s="324"/>
    </row>
    <row r="161" spans="2:11" s="1" customFormat="1" ht="15" customHeight="1">
      <c r="B161" s="330"/>
      <c r="C161" s="310"/>
      <c r="D161" s="310"/>
      <c r="E161" s="310"/>
      <c r="F161" s="310"/>
      <c r="G161" s="310"/>
      <c r="H161" s="310"/>
      <c r="I161" s="310"/>
      <c r="J161" s="310"/>
      <c r="K161" s="331"/>
    </row>
    <row r="162" spans="2:11" s="1" customFormat="1" ht="18.75" customHeight="1">
      <c r="B162" s="312"/>
      <c r="C162" s="322"/>
      <c r="D162" s="322"/>
      <c r="E162" s="322"/>
      <c r="F162" s="332"/>
      <c r="G162" s="322"/>
      <c r="H162" s="322"/>
      <c r="I162" s="322"/>
      <c r="J162" s="322"/>
      <c r="K162" s="312"/>
    </row>
    <row r="163" spans="2:11" s="1" customFormat="1" ht="18.75" customHeight="1">
      <c r="B163" s="285"/>
      <c r="C163" s="285"/>
      <c r="D163" s="285"/>
      <c r="E163" s="285"/>
      <c r="F163" s="285"/>
      <c r="G163" s="285"/>
      <c r="H163" s="285"/>
      <c r="I163" s="285"/>
      <c r="J163" s="285"/>
      <c r="K163" s="285"/>
    </row>
    <row r="164" spans="2:11" s="1" customFormat="1" ht="7.5" customHeight="1">
      <c r="B164" s="267"/>
      <c r="C164" s="268"/>
      <c r="D164" s="268"/>
      <c r="E164" s="268"/>
      <c r="F164" s="268"/>
      <c r="G164" s="268"/>
      <c r="H164" s="268"/>
      <c r="I164" s="268"/>
      <c r="J164" s="268"/>
      <c r="K164" s="269"/>
    </row>
    <row r="165" spans="2:11" s="1" customFormat="1" ht="45" customHeight="1">
      <c r="B165" s="270"/>
      <c r="C165" s="402" t="s">
        <v>5232</v>
      </c>
      <c r="D165" s="402"/>
      <c r="E165" s="402"/>
      <c r="F165" s="402"/>
      <c r="G165" s="402"/>
      <c r="H165" s="402"/>
      <c r="I165" s="402"/>
      <c r="J165" s="402"/>
      <c r="K165" s="271"/>
    </row>
    <row r="166" spans="2:11" s="1" customFormat="1" ht="17.25" customHeight="1">
      <c r="B166" s="270"/>
      <c r="C166" s="291" t="s">
        <v>5160</v>
      </c>
      <c r="D166" s="291"/>
      <c r="E166" s="291"/>
      <c r="F166" s="291" t="s">
        <v>5161</v>
      </c>
      <c r="G166" s="333"/>
      <c r="H166" s="334" t="s">
        <v>57</v>
      </c>
      <c r="I166" s="334" t="s">
        <v>60</v>
      </c>
      <c r="J166" s="291" t="s">
        <v>5162</v>
      </c>
      <c r="K166" s="271"/>
    </row>
    <row r="167" spans="2:11" s="1" customFormat="1" ht="17.25" customHeight="1">
      <c r="B167" s="272"/>
      <c r="C167" s="293" t="s">
        <v>5163</v>
      </c>
      <c r="D167" s="293"/>
      <c r="E167" s="293"/>
      <c r="F167" s="294" t="s">
        <v>5164</v>
      </c>
      <c r="G167" s="335"/>
      <c r="H167" s="336"/>
      <c r="I167" s="336"/>
      <c r="J167" s="293" t="s">
        <v>5165</v>
      </c>
      <c r="K167" s="273"/>
    </row>
    <row r="168" spans="2:11" s="1" customFormat="1" ht="5.25" customHeight="1">
      <c r="B168" s="301"/>
      <c r="C168" s="296"/>
      <c r="D168" s="296"/>
      <c r="E168" s="296"/>
      <c r="F168" s="296"/>
      <c r="G168" s="297"/>
      <c r="H168" s="296"/>
      <c r="I168" s="296"/>
      <c r="J168" s="296"/>
      <c r="K168" s="324"/>
    </row>
    <row r="169" spans="2:11" s="1" customFormat="1" ht="15" customHeight="1">
      <c r="B169" s="301"/>
      <c r="C169" s="278" t="s">
        <v>5169</v>
      </c>
      <c r="D169" s="278"/>
      <c r="E169" s="278"/>
      <c r="F169" s="299" t="s">
        <v>5166</v>
      </c>
      <c r="G169" s="278"/>
      <c r="H169" s="278" t="s">
        <v>5206</v>
      </c>
      <c r="I169" s="278" t="s">
        <v>5168</v>
      </c>
      <c r="J169" s="278">
        <v>120</v>
      </c>
      <c r="K169" s="324"/>
    </row>
    <row r="170" spans="2:11" s="1" customFormat="1" ht="15" customHeight="1">
      <c r="B170" s="301"/>
      <c r="C170" s="278" t="s">
        <v>5215</v>
      </c>
      <c r="D170" s="278"/>
      <c r="E170" s="278"/>
      <c r="F170" s="299" t="s">
        <v>5166</v>
      </c>
      <c r="G170" s="278"/>
      <c r="H170" s="278" t="s">
        <v>5216</v>
      </c>
      <c r="I170" s="278" t="s">
        <v>5168</v>
      </c>
      <c r="J170" s="278" t="s">
        <v>5217</v>
      </c>
      <c r="K170" s="324"/>
    </row>
    <row r="171" spans="2:11" s="1" customFormat="1" ht="15" customHeight="1">
      <c r="B171" s="301"/>
      <c r="C171" s="278" t="s">
        <v>101</v>
      </c>
      <c r="D171" s="278"/>
      <c r="E171" s="278"/>
      <c r="F171" s="299" t="s">
        <v>5166</v>
      </c>
      <c r="G171" s="278"/>
      <c r="H171" s="278" t="s">
        <v>5233</v>
      </c>
      <c r="I171" s="278" t="s">
        <v>5168</v>
      </c>
      <c r="J171" s="278" t="s">
        <v>5217</v>
      </c>
      <c r="K171" s="324"/>
    </row>
    <row r="172" spans="2:11" s="1" customFormat="1" ht="15" customHeight="1">
      <c r="B172" s="301"/>
      <c r="C172" s="278" t="s">
        <v>5171</v>
      </c>
      <c r="D172" s="278"/>
      <c r="E172" s="278"/>
      <c r="F172" s="299" t="s">
        <v>5172</v>
      </c>
      <c r="G172" s="278"/>
      <c r="H172" s="278" t="s">
        <v>5233</v>
      </c>
      <c r="I172" s="278" t="s">
        <v>5168</v>
      </c>
      <c r="J172" s="278">
        <v>50</v>
      </c>
      <c r="K172" s="324"/>
    </row>
    <row r="173" spans="2:11" s="1" customFormat="1" ht="15" customHeight="1">
      <c r="B173" s="301"/>
      <c r="C173" s="278" t="s">
        <v>5174</v>
      </c>
      <c r="D173" s="278"/>
      <c r="E173" s="278"/>
      <c r="F173" s="299" t="s">
        <v>5166</v>
      </c>
      <c r="G173" s="278"/>
      <c r="H173" s="278" t="s">
        <v>5233</v>
      </c>
      <c r="I173" s="278" t="s">
        <v>5176</v>
      </c>
      <c r="J173" s="278"/>
      <c r="K173" s="324"/>
    </row>
    <row r="174" spans="2:11" s="1" customFormat="1" ht="15" customHeight="1">
      <c r="B174" s="301"/>
      <c r="C174" s="278" t="s">
        <v>5185</v>
      </c>
      <c r="D174" s="278"/>
      <c r="E174" s="278"/>
      <c r="F174" s="299" t="s">
        <v>5172</v>
      </c>
      <c r="G174" s="278"/>
      <c r="H174" s="278" t="s">
        <v>5233</v>
      </c>
      <c r="I174" s="278" t="s">
        <v>5168</v>
      </c>
      <c r="J174" s="278">
        <v>50</v>
      </c>
      <c r="K174" s="324"/>
    </row>
    <row r="175" spans="2:11" s="1" customFormat="1" ht="15" customHeight="1">
      <c r="B175" s="301"/>
      <c r="C175" s="278" t="s">
        <v>5193</v>
      </c>
      <c r="D175" s="278"/>
      <c r="E175" s="278"/>
      <c r="F175" s="299" t="s">
        <v>5172</v>
      </c>
      <c r="G175" s="278"/>
      <c r="H175" s="278" t="s">
        <v>5233</v>
      </c>
      <c r="I175" s="278" t="s">
        <v>5168</v>
      </c>
      <c r="J175" s="278">
        <v>50</v>
      </c>
      <c r="K175" s="324"/>
    </row>
    <row r="176" spans="2:11" s="1" customFormat="1" ht="15" customHeight="1">
      <c r="B176" s="301"/>
      <c r="C176" s="278" t="s">
        <v>5191</v>
      </c>
      <c r="D176" s="278"/>
      <c r="E176" s="278"/>
      <c r="F176" s="299" t="s">
        <v>5172</v>
      </c>
      <c r="G176" s="278"/>
      <c r="H176" s="278" t="s">
        <v>5233</v>
      </c>
      <c r="I176" s="278" t="s">
        <v>5168</v>
      </c>
      <c r="J176" s="278">
        <v>50</v>
      </c>
      <c r="K176" s="324"/>
    </row>
    <row r="177" spans="2:11" s="1" customFormat="1" ht="15" customHeight="1">
      <c r="B177" s="301"/>
      <c r="C177" s="278" t="s">
        <v>180</v>
      </c>
      <c r="D177" s="278"/>
      <c r="E177" s="278"/>
      <c r="F177" s="299" t="s">
        <v>5166</v>
      </c>
      <c r="G177" s="278"/>
      <c r="H177" s="278" t="s">
        <v>5234</v>
      </c>
      <c r="I177" s="278" t="s">
        <v>5235</v>
      </c>
      <c r="J177" s="278"/>
      <c r="K177" s="324"/>
    </row>
    <row r="178" spans="2:11" s="1" customFormat="1" ht="15" customHeight="1">
      <c r="B178" s="301"/>
      <c r="C178" s="278" t="s">
        <v>60</v>
      </c>
      <c r="D178" s="278"/>
      <c r="E178" s="278"/>
      <c r="F178" s="299" t="s">
        <v>5166</v>
      </c>
      <c r="G178" s="278"/>
      <c r="H178" s="278" t="s">
        <v>5236</v>
      </c>
      <c r="I178" s="278" t="s">
        <v>5237</v>
      </c>
      <c r="J178" s="278">
        <v>1</v>
      </c>
      <c r="K178" s="324"/>
    </row>
    <row r="179" spans="2:11" s="1" customFormat="1" ht="15" customHeight="1">
      <c r="B179" s="301"/>
      <c r="C179" s="278" t="s">
        <v>56</v>
      </c>
      <c r="D179" s="278"/>
      <c r="E179" s="278"/>
      <c r="F179" s="299" t="s">
        <v>5166</v>
      </c>
      <c r="G179" s="278"/>
      <c r="H179" s="278" t="s">
        <v>5238</v>
      </c>
      <c r="I179" s="278" t="s">
        <v>5168</v>
      </c>
      <c r="J179" s="278">
        <v>20</v>
      </c>
      <c r="K179" s="324"/>
    </row>
    <row r="180" spans="2:11" s="1" customFormat="1" ht="15" customHeight="1">
      <c r="B180" s="301"/>
      <c r="C180" s="278" t="s">
        <v>57</v>
      </c>
      <c r="D180" s="278"/>
      <c r="E180" s="278"/>
      <c r="F180" s="299" t="s">
        <v>5166</v>
      </c>
      <c r="G180" s="278"/>
      <c r="H180" s="278" t="s">
        <v>5239</v>
      </c>
      <c r="I180" s="278" t="s">
        <v>5168</v>
      </c>
      <c r="J180" s="278">
        <v>255</v>
      </c>
      <c r="K180" s="324"/>
    </row>
    <row r="181" spans="2:11" s="1" customFormat="1" ht="15" customHeight="1">
      <c r="B181" s="301"/>
      <c r="C181" s="278" t="s">
        <v>181</v>
      </c>
      <c r="D181" s="278"/>
      <c r="E181" s="278"/>
      <c r="F181" s="299" t="s">
        <v>5166</v>
      </c>
      <c r="G181" s="278"/>
      <c r="H181" s="278" t="s">
        <v>5130</v>
      </c>
      <c r="I181" s="278" t="s">
        <v>5168</v>
      </c>
      <c r="J181" s="278">
        <v>10</v>
      </c>
      <c r="K181" s="324"/>
    </row>
    <row r="182" spans="2:11" s="1" customFormat="1" ht="15" customHeight="1">
      <c r="B182" s="301"/>
      <c r="C182" s="278" t="s">
        <v>182</v>
      </c>
      <c r="D182" s="278"/>
      <c r="E182" s="278"/>
      <c r="F182" s="299" t="s">
        <v>5166</v>
      </c>
      <c r="G182" s="278"/>
      <c r="H182" s="278" t="s">
        <v>5240</v>
      </c>
      <c r="I182" s="278" t="s">
        <v>5201</v>
      </c>
      <c r="J182" s="278"/>
      <c r="K182" s="324"/>
    </row>
    <row r="183" spans="2:11" s="1" customFormat="1" ht="15" customHeight="1">
      <c r="B183" s="301"/>
      <c r="C183" s="278" t="s">
        <v>5241</v>
      </c>
      <c r="D183" s="278"/>
      <c r="E183" s="278"/>
      <c r="F183" s="299" t="s">
        <v>5166</v>
      </c>
      <c r="G183" s="278"/>
      <c r="H183" s="278" t="s">
        <v>5242</v>
      </c>
      <c r="I183" s="278" t="s">
        <v>5201</v>
      </c>
      <c r="J183" s="278"/>
      <c r="K183" s="324"/>
    </row>
    <row r="184" spans="2:11" s="1" customFormat="1" ht="15" customHeight="1">
      <c r="B184" s="301"/>
      <c r="C184" s="278" t="s">
        <v>5230</v>
      </c>
      <c r="D184" s="278"/>
      <c r="E184" s="278"/>
      <c r="F184" s="299" t="s">
        <v>5166</v>
      </c>
      <c r="G184" s="278"/>
      <c r="H184" s="278" t="s">
        <v>5243</v>
      </c>
      <c r="I184" s="278" t="s">
        <v>5201</v>
      </c>
      <c r="J184" s="278"/>
      <c r="K184" s="324"/>
    </row>
    <row r="185" spans="2:11" s="1" customFormat="1" ht="15" customHeight="1">
      <c r="B185" s="301"/>
      <c r="C185" s="278" t="s">
        <v>184</v>
      </c>
      <c r="D185" s="278"/>
      <c r="E185" s="278"/>
      <c r="F185" s="299" t="s">
        <v>5172</v>
      </c>
      <c r="G185" s="278"/>
      <c r="H185" s="278" t="s">
        <v>5244</v>
      </c>
      <c r="I185" s="278" t="s">
        <v>5168</v>
      </c>
      <c r="J185" s="278">
        <v>50</v>
      </c>
      <c r="K185" s="324"/>
    </row>
    <row r="186" spans="2:11" s="1" customFormat="1" ht="15" customHeight="1">
      <c r="B186" s="301"/>
      <c r="C186" s="278" t="s">
        <v>5245</v>
      </c>
      <c r="D186" s="278"/>
      <c r="E186" s="278"/>
      <c r="F186" s="299" t="s">
        <v>5172</v>
      </c>
      <c r="G186" s="278"/>
      <c r="H186" s="278" t="s">
        <v>5246</v>
      </c>
      <c r="I186" s="278" t="s">
        <v>5247</v>
      </c>
      <c r="J186" s="278"/>
      <c r="K186" s="324"/>
    </row>
    <row r="187" spans="2:11" s="1" customFormat="1" ht="15" customHeight="1">
      <c r="B187" s="301"/>
      <c r="C187" s="278" t="s">
        <v>5248</v>
      </c>
      <c r="D187" s="278"/>
      <c r="E187" s="278"/>
      <c r="F187" s="299" t="s">
        <v>5172</v>
      </c>
      <c r="G187" s="278"/>
      <c r="H187" s="278" t="s">
        <v>5249</v>
      </c>
      <c r="I187" s="278" t="s">
        <v>5247</v>
      </c>
      <c r="J187" s="278"/>
      <c r="K187" s="324"/>
    </row>
    <row r="188" spans="2:11" s="1" customFormat="1" ht="15" customHeight="1">
      <c r="B188" s="301"/>
      <c r="C188" s="278" t="s">
        <v>5250</v>
      </c>
      <c r="D188" s="278"/>
      <c r="E188" s="278"/>
      <c r="F188" s="299" t="s">
        <v>5172</v>
      </c>
      <c r="G188" s="278"/>
      <c r="H188" s="278" t="s">
        <v>5251</v>
      </c>
      <c r="I188" s="278" t="s">
        <v>5247</v>
      </c>
      <c r="J188" s="278"/>
      <c r="K188" s="324"/>
    </row>
    <row r="189" spans="2:11" s="1" customFormat="1" ht="15" customHeight="1">
      <c r="B189" s="301"/>
      <c r="C189" s="337" t="s">
        <v>5252</v>
      </c>
      <c r="D189" s="278"/>
      <c r="E189" s="278"/>
      <c r="F189" s="299" t="s">
        <v>5172</v>
      </c>
      <c r="G189" s="278"/>
      <c r="H189" s="278" t="s">
        <v>5253</v>
      </c>
      <c r="I189" s="278" t="s">
        <v>5254</v>
      </c>
      <c r="J189" s="338" t="s">
        <v>5255</v>
      </c>
      <c r="K189" s="324"/>
    </row>
    <row r="190" spans="2:11" s="1" customFormat="1" ht="15" customHeight="1">
      <c r="B190" s="301"/>
      <c r="C190" s="337" t="s">
        <v>45</v>
      </c>
      <c r="D190" s="278"/>
      <c r="E190" s="278"/>
      <c r="F190" s="299" t="s">
        <v>5166</v>
      </c>
      <c r="G190" s="278"/>
      <c r="H190" s="275" t="s">
        <v>5256</v>
      </c>
      <c r="I190" s="278" t="s">
        <v>5257</v>
      </c>
      <c r="J190" s="278"/>
      <c r="K190" s="324"/>
    </row>
    <row r="191" spans="2:11" s="1" customFormat="1" ht="15" customHeight="1">
      <c r="B191" s="301"/>
      <c r="C191" s="337" t="s">
        <v>5258</v>
      </c>
      <c r="D191" s="278"/>
      <c r="E191" s="278"/>
      <c r="F191" s="299" t="s">
        <v>5166</v>
      </c>
      <c r="G191" s="278"/>
      <c r="H191" s="278" t="s">
        <v>5259</v>
      </c>
      <c r="I191" s="278" t="s">
        <v>5201</v>
      </c>
      <c r="J191" s="278"/>
      <c r="K191" s="324"/>
    </row>
    <row r="192" spans="2:11" s="1" customFormat="1" ht="15" customHeight="1">
      <c r="B192" s="301"/>
      <c r="C192" s="337" t="s">
        <v>5260</v>
      </c>
      <c r="D192" s="278"/>
      <c r="E192" s="278"/>
      <c r="F192" s="299" t="s">
        <v>5166</v>
      </c>
      <c r="G192" s="278"/>
      <c r="H192" s="278" t="s">
        <v>5261</v>
      </c>
      <c r="I192" s="278" t="s">
        <v>5201</v>
      </c>
      <c r="J192" s="278"/>
      <c r="K192" s="324"/>
    </row>
    <row r="193" spans="2:11" s="1" customFormat="1" ht="15" customHeight="1">
      <c r="B193" s="301"/>
      <c r="C193" s="337" t="s">
        <v>5262</v>
      </c>
      <c r="D193" s="278"/>
      <c r="E193" s="278"/>
      <c r="F193" s="299" t="s">
        <v>5172</v>
      </c>
      <c r="G193" s="278"/>
      <c r="H193" s="278" t="s">
        <v>5263</v>
      </c>
      <c r="I193" s="278" t="s">
        <v>5201</v>
      </c>
      <c r="J193" s="278"/>
      <c r="K193" s="324"/>
    </row>
    <row r="194" spans="2:11" s="1" customFormat="1" ht="15" customHeight="1">
      <c r="B194" s="330"/>
      <c r="C194" s="339"/>
      <c r="D194" s="310"/>
      <c r="E194" s="310"/>
      <c r="F194" s="310"/>
      <c r="G194" s="310"/>
      <c r="H194" s="310"/>
      <c r="I194" s="310"/>
      <c r="J194" s="310"/>
      <c r="K194" s="331"/>
    </row>
    <row r="195" spans="2:11" s="1" customFormat="1" ht="18.75" customHeight="1">
      <c r="B195" s="312"/>
      <c r="C195" s="322"/>
      <c r="D195" s="322"/>
      <c r="E195" s="322"/>
      <c r="F195" s="332"/>
      <c r="G195" s="322"/>
      <c r="H195" s="322"/>
      <c r="I195" s="322"/>
      <c r="J195" s="322"/>
      <c r="K195" s="312"/>
    </row>
    <row r="196" spans="2:11" s="1" customFormat="1" ht="18.75" customHeight="1">
      <c r="B196" s="312"/>
      <c r="C196" s="322"/>
      <c r="D196" s="322"/>
      <c r="E196" s="322"/>
      <c r="F196" s="332"/>
      <c r="G196" s="322"/>
      <c r="H196" s="322"/>
      <c r="I196" s="322"/>
      <c r="J196" s="322"/>
      <c r="K196" s="312"/>
    </row>
    <row r="197" spans="2:11" s="1" customFormat="1" ht="18.75" customHeight="1">
      <c r="B197" s="285"/>
      <c r="C197" s="285"/>
      <c r="D197" s="285"/>
      <c r="E197" s="285"/>
      <c r="F197" s="285"/>
      <c r="G197" s="285"/>
      <c r="H197" s="285"/>
      <c r="I197" s="285"/>
      <c r="J197" s="285"/>
      <c r="K197" s="285"/>
    </row>
    <row r="198" spans="2:11" s="1" customFormat="1" ht="13.5">
      <c r="B198" s="267"/>
      <c r="C198" s="268"/>
      <c r="D198" s="268"/>
      <c r="E198" s="268"/>
      <c r="F198" s="268"/>
      <c r="G198" s="268"/>
      <c r="H198" s="268"/>
      <c r="I198" s="268"/>
      <c r="J198" s="268"/>
      <c r="K198" s="269"/>
    </row>
    <row r="199" spans="2:11" s="1" customFormat="1" ht="21">
      <c r="B199" s="270"/>
      <c r="C199" s="402" t="s">
        <v>5264</v>
      </c>
      <c r="D199" s="402"/>
      <c r="E199" s="402"/>
      <c r="F199" s="402"/>
      <c r="G199" s="402"/>
      <c r="H199" s="402"/>
      <c r="I199" s="402"/>
      <c r="J199" s="402"/>
      <c r="K199" s="271"/>
    </row>
    <row r="200" spans="2:11" s="1" customFormat="1" ht="25.5" customHeight="1">
      <c r="B200" s="270"/>
      <c r="C200" s="340" t="s">
        <v>5265</v>
      </c>
      <c r="D200" s="340"/>
      <c r="E200" s="340"/>
      <c r="F200" s="340" t="s">
        <v>5266</v>
      </c>
      <c r="G200" s="341"/>
      <c r="H200" s="403" t="s">
        <v>5267</v>
      </c>
      <c r="I200" s="403"/>
      <c r="J200" s="403"/>
      <c r="K200" s="271"/>
    </row>
    <row r="201" spans="2:11" s="1" customFormat="1" ht="5.25" customHeight="1">
      <c r="B201" s="301"/>
      <c r="C201" s="296"/>
      <c r="D201" s="296"/>
      <c r="E201" s="296"/>
      <c r="F201" s="296"/>
      <c r="G201" s="322"/>
      <c r="H201" s="296"/>
      <c r="I201" s="296"/>
      <c r="J201" s="296"/>
      <c r="K201" s="324"/>
    </row>
    <row r="202" spans="2:11" s="1" customFormat="1" ht="15" customHeight="1">
      <c r="B202" s="301"/>
      <c r="C202" s="278" t="s">
        <v>5257</v>
      </c>
      <c r="D202" s="278"/>
      <c r="E202" s="278"/>
      <c r="F202" s="299" t="s">
        <v>46</v>
      </c>
      <c r="G202" s="278"/>
      <c r="H202" s="404" t="s">
        <v>5268</v>
      </c>
      <c r="I202" s="404"/>
      <c r="J202" s="404"/>
      <c r="K202" s="324"/>
    </row>
    <row r="203" spans="2:11" s="1" customFormat="1" ht="15" customHeight="1">
      <c r="B203" s="301"/>
      <c r="C203" s="278"/>
      <c r="D203" s="278"/>
      <c r="E203" s="278"/>
      <c r="F203" s="299" t="s">
        <v>47</v>
      </c>
      <c r="G203" s="278"/>
      <c r="H203" s="404" t="s">
        <v>5269</v>
      </c>
      <c r="I203" s="404"/>
      <c r="J203" s="404"/>
      <c r="K203" s="324"/>
    </row>
    <row r="204" spans="2:11" s="1" customFormat="1" ht="15" customHeight="1">
      <c r="B204" s="301"/>
      <c r="C204" s="278"/>
      <c r="D204" s="278"/>
      <c r="E204" s="278"/>
      <c r="F204" s="299" t="s">
        <v>50</v>
      </c>
      <c r="G204" s="278"/>
      <c r="H204" s="404" t="s">
        <v>5270</v>
      </c>
      <c r="I204" s="404"/>
      <c r="J204" s="404"/>
      <c r="K204" s="324"/>
    </row>
    <row r="205" spans="2:11" s="1" customFormat="1" ht="15" customHeight="1">
      <c r="B205" s="301"/>
      <c r="C205" s="278"/>
      <c r="D205" s="278"/>
      <c r="E205" s="278"/>
      <c r="F205" s="299" t="s">
        <v>48</v>
      </c>
      <c r="G205" s="278"/>
      <c r="H205" s="404" t="s">
        <v>5271</v>
      </c>
      <c r="I205" s="404"/>
      <c r="J205" s="404"/>
      <c r="K205" s="324"/>
    </row>
    <row r="206" spans="2:11" s="1" customFormat="1" ht="15" customHeight="1">
      <c r="B206" s="301"/>
      <c r="C206" s="278"/>
      <c r="D206" s="278"/>
      <c r="E206" s="278"/>
      <c r="F206" s="299" t="s">
        <v>49</v>
      </c>
      <c r="G206" s="278"/>
      <c r="H206" s="404" t="s">
        <v>5272</v>
      </c>
      <c r="I206" s="404"/>
      <c r="J206" s="404"/>
      <c r="K206" s="324"/>
    </row>
    <row r="207" spans="2:11" s="1" customFormat="1" ht="15" customHeight="1">
      <c r="B207" s="301"/>
      <c r="C207" s="278"/>
      <c r="D207" s="278"/>
      <c r="E207" s="278"/>
      <c r="F207" s="299"/>
      <c r="G207" s="278"/>
      <c r="H207" s="278"/>
      <c r="I207" s="278"/>
      <c r="J207" s="278"/>
      <c r="K207" s="324"/>
    </row>
    <row r="208" spans="2:11" s="1" customFormat="1" ht="15" customHeight="1">
      <c r="B208" s="301"/>
      <c r="C208" s="278" t="s">
        <v>5213</v>
      </c>
      <c r="D208" s="278"/>
      <c r="E208" s="278"/>
      <c r="F208" s="299" t="s">
        <v>82</v>
      </c>
      <c r="G208" s="278"/>
      <c r="H208" s="404" t="s">
        <v>5273</v>
      </c>
      <c r="I208" s="404"/>
      <c r="J208" s="404"/>
      <c r="K208" s="324"/>
    </row>
    <row r="209" spans="2:11" s="1" customFormat="1" ht="15" customHeight="1">
      <c r="B209" s="301"/>
      <c r="C209" s="278"/>
      <c r="D209" s="278"/>
      <c r="E209" s="278"/>
      <c r="F209" s="299" t="s">
        <v>5110</v>
      </c>
      <c r="G209" s="278"/>
      <c r="H209" s="404" t="s">
        <v>5111</v>
      </c>
      <c r="I209" s="404"/>
      <c r="J209" s="404"/>
      <c r="K209" s="324"/>
    </row>
    <row r="210" spans="2:11" s="1" customFormat="1" ht="15" customHeight="1">
      <c r="B210" s="301"/>
      <c r="C210" s="278"/>
      <c r="D210" s="278"/>
      <c r="E210" s="278"/>
      <c r="F210" s="299" t="s">
        <v>5108</v>
      </c>
      <c r="G210" s="278"/>
      <c r="H210" s="404" t="s">
        <v>5274</v>
      </c>
      <c r="I210" s="404"/>
      <c r="J210" s="404"/>
      <c r="K210" s="324"/>
    </row>
    <row r="211" spans="2:11" s="1" customFormat="1" ht="15" customHeight="1">
      <c r="B211" s="342"/>
      <c r="C211" s="278"/>
      <c r="D211" s="278"/>
      <c r="E211" s="278"/>
      <c r="F211" s="299" t="s">
        <v>5112</v>
      </c>
      <c r="G211" s="337"/>
      <c r="H211" s="405" t="s">
        <v>5113</v>
      </c>
      <c r="I211" s="405"/>
      <c r="J211" s="405"/>
      <c r="K211" s="343"/>
    </row>
    <row r="212" spans="2:11" s="1" customFormat="1" ht="15" customHeight="1">
      <c r="B212" s="342"/>
      <c r="C212" s="278"/>
      <c r="D212" s="278"/>
      <c r="E212" s="278"/>
      <c r="F212" s="299" t="s">
        <v>5114</v>
      </c>
      <c r="G212" s="337"/>
      <c r="H212" s="405" t="s">
        <v>5275</v>
      </c>
      <c r="I212" s="405"/>
      <c r="J212" s="405"/>
      <c r="K212" s="343"/>
    </row>
    <row r="213" spans="2:11" s="1" customFormat="1" ht="15" customHeight="1">
      <c r="B213" s="342"/>
      <c r="C213" s="278"/>
      <c r="D213" s="278"/>
      <c r="E213" s="278"/>
      <c r="F213" s="299"/>
      <c r="G213" s="337"/>
      <c r="H213" s="328"/>
      <c r="I213" s="328"/>
      <c r="J213" s="328"/>
      <c r="K213" s="343"/>
    </row>
    <row r="214" spans="2:11" s="1" customFormat="1" ht="15" customHeight="1">
      <c r="B214" s="342"/>
      <c r="C214" s="278" t="s">
        <v>5237</v>
      </c>
      <c r="D214" s="278"/>
      <c r="E214" s="278"/>
      <c r="F214" s="299">
        <v>1</v>
      </c>
      <c r="G214" s="337"/>
      <c r="H214" s="405" t="s">
        <v>5276</v>
      </c>
      <c r="I214" s="405"/>
      <c r="J214" s="405"/>
      <c r="K214" s="343"/>
    </row>
    <row r="215" spans="2:11" s="1" customFormat="1" ht="15" customHeight="1">
      <c r="B215" s="342"/>
      <c r="C215" s="278"/>
      <c r="D215" s="278"/>
      <c r="E215" s="278"/>
      <c r="F215" s="299">
        <v>2</v>
      </c>
      <c r="G215" s="337"/>
      <c r="H215" s="405" t="s">
        <v>5277</v>
      </c>
      <c r="I215" s="405"/>
      <c r="J215" s="405"/>
      <c r="K215" s="343"/>
    </row>
    <row r="216" spans="2:11" s="1" customFormat="1" ht="15" customHeight="1">
      <c r="B216" s="342"/>
      <c r="C216" s="278"/>
      <c r="D216" s="278"/>
      <c r="E216" s="278"/>
      <c r="F216" s="299">
        <v>3</v>
      </c>
      <c r="G216" s="337"/>
      <c r="H216" s="405" t="s">
        <v>5278</v>
      </c>
      <c r="I216" s="405"/>
      <c r="J216" s="405"/>
      <c r="K216" s="343"/>
    </row>
    <row r="217" spans="2:11" s="1" customFormat="1" ht="15" customHeight="1">
      <c r="B217" s="342"/>
      <c r="C217" s="278"/>
      <c r="D217" s="278"/>
      <c r="E217" s="278"/>
      <c r="F217" s="299">
        <v>4</v>
      </c>
      <c r="G217" s="337"/>
      <c r="H217" s="405" t="s">
        <v>5279</v>
      </c>
      <c r="I217" s="405"/>
      <c r="J217" s="405"/>
      <c r="K217" s="343"/>
    </row>
    <row r="218" spans="2:11" s="1" customFormat="1" ht="12.75" customHeight="1">
      <c r="B218" s="344"/>
      <c r="C218" s="345"/>
      <c r="D218" s="345"/>
      <c r="E218" s="345"/>
      <c r="F218" s="345"/>
      <c r="G218" s="345"/>
      <c r="H218" s="345"/>
      <c r="I218" s="345"/>
      <c r="J218" s="345"/>
      <c r="K218" s="346"/>
    </row>
  </sheetData>
  <sheetProtection formatCells="0" formatColumns="0" formatRows="0" insertColumns="0" insertRows="0" insertHyperlinks="0" deleteColumns="0" deleteRows="0" sort="0" autoFilter="0" pivotTables="0"/>
  <mergeCells count="77">
    <mergeCell ref="G44:J44"/>
    <mergeCell ref="G45:J45"/>
    <mergeCell ref="C3:J3"/>
    <mergeCell ref="C4:J4"/>
    <mergeCell ref="C6:J6"/>
    <mergeCell ref="C7:J7"/>
    <mergeCell ref="G39:J39"/>
    <mergeCell ref="G40:J40"/>
    <mergeCell ref="G41:J41"/>
    <mergeCell ref="G42:J42"/>
    <mergeCell ref="G43:J43"/>
    <mergeCell ref="D34:J34"/>
    <mergeCell ref="D35:J35"/>
    <mergeCell ref="G36:J36"/>
    <mergeCell ref="G37:J37"/>
    <mergeCell ref="G38:J38"/>
    <mergeCell ref="D27:J27"/>
    <mergeCell ref="D28:J28"/>
    <mergeCell ref="D30:J30"/>
    <mergeCell ref="D31:J31"/>
    <mergeCell ref="D33:J33"/>
    <mergeCell ref="D70:J70"/>
    <mergeCell ref="C75:J75"/>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65:J65"/>
    <mergeCell ref="D66:J66"/>
    <mergeCell ref="D67:J67"/>
    <mergeCell ref="D68:J68"/>
    <mergeCell ref="D69:J69"/>
    <mergeCell ref="D59:J59"/>
    <mergeCell ref="D60:J60"/>
    <mergeCell ref="D61:J61"/>
    <mergeCell ref="D62:J62"/>
    <mergeCell ref="D63:J63"/>
    <mergeCell ref="C52:J52"/>
    <mergeCell ref="C54:J54"/>
    <mergeCell ref="C55:J55"/>
    <mergeCell ref="C57:J57"/>
    <mergeCell ref="D58:J58"/>
    <mergeCell ref="D47:J47"/>
    <mergeCell ref="E48:J48"/>
    <mergeCell ref="E49:J49"/>
    <mergeCell ref="E50:J50"/>
    <mergeCell ref="D51:J51"/>
    <mergeCell ref="H212:J212"/>
    <mergeCell ref="H214:J214"/>
    <mergeCell ref="H215:J215"/>
    <mergeCell ref="H216:J216"/>
    <mergeCell ref="H217:J217"/>
    <mergeCell ref="H206:J206"/>
    <mergeCell ref="H208:J208"/>
    <mergeCell ref="H209:J209"/>
    <mergeCell ref="H210:J210"/>
    <mergeCell ref="H211:J211"/>
    <mergeCell ref="H200:J200"/>
    <mergeCell ref="H202:J202"/>
    <mergeCell ref="H203:J203"/>
    <mergeCell ref="H204:J204"/>
    <mergeCell ref="H205:J205"/>
    <mergeCell ref="C102:J102"/>
    <mergeCell ref="C122:J122"/>
    <mergeCell ref="C147:J147"/>
    <mergeCell ref="C165:J165"/>
    <mergeCell ref="C199:J199"/>
  </mergeCells>
  <pageMargins left="0.59027779999999996" right="0.59027779999999996" top="0.59027779999999996" bottom="0.59027779999999996" header="0" footer="0"/>
  <pageSetup paperSize="9" scale="77" fitToHeight="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25</vt:i4>
      </vt:variant>
      <vt:variant>
        <vt:lpstr>Pojmenované oblasti</vt:lpstr>
      </vt:variant>
      <vt:variant>
        <vt:i4>47</vt:i4>
      </vt:variant>
    </vt:vector>
  </HeadingPairs>
  <TitlesOfParts>
    <vt:vector size="72" baseType="lpstr">
      <vt:lpstr>Rekapitulace stavby</vt:lpstr>
      <vt:lpstr>1 - Bourací práce</vt:lpstr>
      <vt:lpstr>2 - Architektonicko stave...</vt:lpstr>
      <vt:lpstr>3 - Lékařská technologie</vt:lpstr>
      <vt:lpstr>4 - MaR</vt:lpstr>
      <vt:lpstr>5 - Mediplyny</vt:lpstr>
      <vt:lpstr>ELEKTRO_SLB_SK - SK</vt:lpstr>
      <vt:lpstr>ELEKTRO_SLB_KPS - KPS</vt:lpstr>
      <vt:lpstr>ELEKTRO_SLB_KT - KT</vt:lpstr>
      <vt:lpstr>ELEKTRO_SLB_ICT - ICT (AK...</vt:lpstr>
      <vt:lpstr>ELEKTRO_SLB_STA - STA</vt:lpstr>
      <vt:lpstr>ELEKTRO_SLB_IP KAM - IP K...</vt:lpstr>
      <vt:lpstr>ELEKTRO_SLB_EZS - EZS</vt:lpstr>
      <vt:lpstr>ELEKTRO_SLB_EKV - EKV</vt:lpstr>
      <vt:lpstr>ELEKTRO_SLB_JČ - JČ</vt:lpstr>
      <vt:lpstr>ELEKTRO_SLB_EVR - EVR</vt:lpstr>
      <vt:lpstr>ELEKTRO_SLB_EPS - EPS</vt:lpstr>
      <vt:lpstr>7 - VZT</vt:lpstr>
      <vt:lpstr>001 - D.1.4.1. - Zdravote...</vt:lpstr>
      <vt:lpstr>002 - D.1.4.2. - Vytápění</vt:lpstr>
      <vt:lpstr>003 - D.2.1. - Splašková ...</vt:lpstr>
      <vt:lpstr>004 - D.2.2. - Dešťová Ka...</vt:lpstr>
      <vt:lpstr>005 - D.2.3. - Přeložka P...</vt:lpstr>
      <vt:lpstr>9 - ELEKTRO_SIL</vt:lpstr>
      <vt:lpstr>Pokyny pro vyplnění</vt:lpstr>
      <vt:lpstr>'001 - D.1.4.1. - Zdravote...'!Názvy_tisku</vt:lpstr>
      <vt:lpstr>'002 - D.1.4.2. - Vytápění'!Názvy_tisku</vt:lpstr>
      <vt:lpstr>'003 - D.2.1. - Splašková ...'!Názvy_tisku</vt:lpstr>
      <vt:lpstr>'004 - D.2.2. - Dešťová Ka...'!Názvy_tisku</vt:lpstr>
      <vt:lpstr>'005 - D.2.3. - Přeložka P...'!Názvy_tisku</vt:lpstr>
      <vt:lpstr>'1 - Bourací práce'!Názvy_tisku</vt:lpstr>
      <vt:lpstr>'2 - Architektonicko stave...'!Názvy_tisku</vt:lpstr>
      <vt:lpstr>'4 - MaR'!Názvy_tisku</vt:lpstr>
      <vt:lpstr>'5 - Mediplyny'!Názvy_tisku</vt:lpstr>
      <vt:lpstr>'7 - VZT'!Názvy_tisku</vt:lpstr>
      <vt:lpstr>'9 - ELEKTRO_SIL'!Názvy_tisku</vt:lpstr>
      <vt:lpstr>'ELEKTRO_SLB_EKV - EKV'!Názvy_tisku</vt:lpstr>
      <vt:lpstr>'ELEKTRO_SLB_EPS - EPS'!Názvy_tisku</vt:lpstr>
      <vt:lpstr>'ELEKTRO_SLB_EVR - EVR'!Názvy_tisku</vt:lpstr>
      <vt:lpstr>'ELEKTRO_SLB_EZS - EZS'!Názvy_tisku</vt:lpstr>
      <vt:lpstr>'ELEKTRO_SLB_ICT - ICT (AK...'!Názvy_tisku</vt:lpstr>
      <vt:lpstr>'ELEKTRO_SLB_IP KAM - IP K...'!Názvy_tisku</vt:lpstr>
      <vt:lpstr>'ELEKTRO_SLB_JČ - JČ'!Názvy_tisku</vt:lpstr>
      <vt:lpstr>'ELEKTRO_SLB_KPS - KPS'!Názvy_tisku</vt:lpstr>
      <vt:lpstr>'ELEKTRO_SLB_KT - KT'!Názvy_tisku</vt:lpstr>
      <vt:lpstr>'ELEKTRO_SLB_SK - SK'!Názvy_tisku</vt:lpstr>
      <vt:lpstr>'ELEKTRO_SLB_STA - STA'!Názvy_tisku</vt:lpstr>
      <vt:lpstr>'Rekapitulace stavby'!Názvy_tisku</vt:lpstr>
      <vt:lpstr>'001 - D.1.4.1. - Zdravote...'!Oblast_tisku</vt:lpstr>
      <vt:lpstr>'002 - D.1.4.2. - Vytápění'!Oblast_tisku</vt:lpstr>
      <vt:lpstr>'003 - D.2.1. - Splašková ...'!Oblast_tisku</vt:lpstr>
      <vt:lpstr>'004 - D.2.2. - Dešťová Ka...'!Oblast_tisku</vt:lpstr>
      <vt:lpstr>'005 - D.2.3. - Přeložka P...'!Oblast_tisku</vt:lpstr>
      <vt:lpstr>'1 - Bourací práce'!Oblast_tisku</vt:lpstr>
      <vt:lpstr>'2 - Architektonicko stave...'!Oblast_tisku</vt:lpstr>
      <vt:lpstr>'4 - MaR'!Oblast_tisku</vt:lpstr>
      <vt:lpstr>'5 - Mediplyny'!Oblast_tisku</vt:lpstr>
      <vt:lpstr>'7 - VZT'!Oblast_tisku</vt:lpstr>
      <vt:lpstr>'9 - ELEKTRO_SIL'!Oblast_tisku</vt:lpstr>
      <vt:lpstr>'ELEKTRO_SLB_EKV - EKV'!Oblast_tisku</vt:lpstr>
      <vt:lpstr>'ELEKTRO_SLB_EPS - EPS'!Oblast_tisku</vt:lpstr>
      <vt:lpstr>'ELEKTRO_SLB_EVR - EVR'!Oblast_tisku</vt:lpstr>
      <vt:lpstr>'ELEKTRO_SLB_EZS - EZS'!Oblast_tisku</vt:lpstr>
      <vt:lpstr>'ELEKTRO_SLB_ICT - ICT (AK...'!Oblast_tisku</vt:lpstr>
      <vt:lpstr>'ELEKTRO_SLB_IP KAM - IP K...'!Oblast_tisku</vt:lpstr>
      <vt:lpstr>'ELEKTRO_SLB_JČ - JČ'!Oblast_tisku</vt:lpstr>
      <vt:lpstr>'ELEKTRO_SLB_KPS - KPS'!Oblast_tisku</vt:lpstr>
      <vt:lpstr>'ELEKTRO_SLB_KT - KT'!Oblast_tisku</vt:lpstr>
      <vt:lpstr>'ELEKTRO_SLB_SK - SK'!Oblast_tisku</vt:lpstr>
      <vt:lpstr>'ELEKTRO_SLB_STA - STA'!Oblast_tisku</vt:lpstr>
      <vt:lpstr>'Pokyny pro vyplnění'!Oblast_tisku</vt:lpstr>
      <vt:lpstr>'Rekapitulace stavby'!Oblast_tisku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Michal Klimša</dc:creator>
  <cp:lastModifiedBy>ŠVARC Pavel</cp:lastModifiedBy>
  <cp:lastPrinted>2022-04-13T09:55:40Z</cp:lastPrinted>
  <dcterms:created xsi:type="dcterms:W3CDTF">2022-04-08T12:02:23Z</dcterms:created>
  <dcterms:modified xsi:type="dcterms:W3CDTF">2022-04-13T10:04:42Z</dcterms:modified>
</cp:coreProperties>
</file>